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mralph\OneDrive\Documentos\SGCM\ESTADISTICAS\PASAJEROS METROPOLITANOS\ESTADISTICAS METRO AMBA\"/>
    </mc:Choice>
  </mc:AlternateContent>
  <bookViews>
    <workbookView xWindow="-120" yWindow="-120" windowWidth="29040" windowHeight="15840"/>
  </bookViews>
  <sheets>
    <sheet name="DASHBOARD" sheetId="5" r:id="rId1"/>
    <sheet name="CUADRO" sheetId="6" r:id="rId2"/>
    <sheet name="DATOS BS#Bol por Estación" sheetId="1" r:id="rId3"/>
    <sheet name="Est. x Ramal + Datos" sheetId="2" r:id="rId4"/>
    <sheet name="Hoja1" sheetId="8" r:id="rId5"/>
    <sheet name="Control" sheetId="7" r:id="rId6"/>
  </sheets>
  <definedNames>
    <definedName name="SegmentaciónDeDatos_AÑO">#N/A</definedName>
    <definedName name="SegmentaciónDeDatos_AÑO1">#N/A</definedName>
    <definedName name="SegmentaciónDeDatos_ESTACIÓN">#N/A</definedName>
    <definedName name="SegmentaciónDeDatos_MES">#N/A</definedName>
    <definedName name="SegmentaciónDeDatos_MES1">#N/A</definedName>
  </definedNames>
  <calcPr calcId="162913"/>
  <pivotCaches>
    <pivotCache cacheId="96" r:id="rId7"/>
    <pivotCache cacheId="101" r:id="rId8"/>
  </pivotCaches>
  <extLst>
    <ext xmlns:x14="http://schemas.microsoft.com/office/spreadsheetml/2009/9/main" uri="{BBE1A952-AA13-448e-AADC-164F8A28A991}">
      <x14:slicerCaches>
        <x14:slicerCache r:id="rId9"/>
        <x14:slicerCache r:id="rId10"/>
        <x14:slicerCache r:id="rId11"/>
        <x14:slicerCache r:id="rId12"/>
        <x14:slicerCache r:id="rId13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D371" i="1" l="1"/>
  <c r="BJ371" i="1" s="1"/>
  <c r="BL371" i="1"/>
  <c r="BL370" i="1"/>
  <c r="BA371" i="1"/>
  <c r="AZ371" i="1"/>
  <c r="AV371" i="1"/>
  <c r="BB371" i="1" s="1"/>
  <c r="AQ371" i="1"/>
  <c r="BA370" i="1" l="1"/>
  <c r="BA369" i="1"/>
  <c r="BJ370" i="1"/>
  <c r="BD370" i="1"/>
  <c r="AZ370" i="1"/>
  <c r="AV370" i="1"/>
  <c r="AQ370" i="1"/>
  <c r="BB370" i="1" l="1"/>
  <c r="BT369" i="1"/>
  <c r="BV369" i="1" s="1"/>
  <c r="BW369" i="1" s="1"/>
  <c r="BQ369" i="1"/>
  <c r="BP369" i="1"/>
  <c r="BO369" i="1"/>
  <c r="BT368" i="1"/>
  <c r="BV368" i="1" s="1"/>
  <c r="BW368" i="1" s="1"/>
  <c r="BQ368" i="1"/>
  <c r="BP368" i="1"/>
  <c r="BO368" i="1"/>
  <c r="BD369" i="1"/>
  <c r="BJ369" i="1" s="1"/>
  <c r="AZ369" i="1"/>
  <c r="AV369" i="1"/>
  <c r="BB369" i="1" s="1"/>
  <c r="AQ369" i="1"/>
  <c r="BU369" i="1" l="1"/>
  <c r="BU368" i="1"/>
  <c r="BD368" i="1"/>
  <c r="BJ368" i="1" s="1"/>
  <c r="BA368" i="1"/>
  <c r="AZ368" i="1"/>
  <c r="AV368" i="1"/>
  <c r="BB368" i="1" s="1"/>
  <c r="AQ368" i="1"/>
  <c r="BL369" i="1" l="1"/>
  <c r="BD367" i="1"/>
  <c r="BJ367" i="1" s="1"/>
  <c r="BT367" i="1"/>
  <c r="BV367" i="1" s="1"/>
  <c r="BW367" i="1" s="1"/>
  <c r="BQ367" i="1"/>
  <c r="BP367" i="1"/>
  <c r="BO367" i="1"/>
  <c r="BA367" i="1"/>
  <c r="AZ367" i="1"/>
  <c r="AV367" i="1"/>
  <c r="AQ367" i="1"/>
  <c r="BB367" i="1" l="1"/>
  <c r="BL368" i="1" s="1"/>
  <c r="BU367" i="1"/>
  <c r="BT366" i="1"/>
  <c r="BU366" i="1" s="1"/>
  <c r="BQ366" i="1"/>
  <c r="BP366" i="1"/>
  <c r="BO366" i="1"/>
  <c r="BT365" i="1"/>
  <c r="BV365" i="1" s="1"/>
  <c r="BW365" i="1" s="1"/>
  <c r="BQ365" i="1"/>
  <c r="BP365" i="1"/>
  <c r="BO365" i="1"/>
  <c r="BD366" i="1"/>
  <c r="BJ366" i="1" s="1"/>
  <c r="AV366" i="1"/>
  <c r="BA366" i="1"/>
  <c r="AZ366" i="1"/>
  <c r="AQ366" i="1"/>
  <c r="BV366" i="1" l="1"/>
  <c r="BW366" i="1" s="1"/>
  <c r="BU365" i="1"/>
  <c r="BB366" i="1"/>
  <c r="BL367" i="1" s="1"/>
  <c r="BJ365" i="1"/>
  <c r="BD365" i="1"/>
  <c r="BA365" i="1"/>
  <c r="AZ365" i="1"/>
  <c r="AV365" i="1"/>
  <c r="BB365" i="1" s="1"/>
  <c r="AQ365" i="1"/>
  <c r="BL366" i="1" l="1"/>
  <c r="BT364" i="1"/>
  <c r="BV364" i="1" s="1"/>
  <c r="BW364" i="1" s="1"/>
  <c r="BQ364" i="1"/>
  <c r="BP364" i="1"/>
  <c r="BO364" i="1"/>
  <c r="BD364" i="1"/>
  <c r="BJ364" i="1" s="1"/>
  <c r="BA364" i="1"/>
  <c r="BA363" i="1"/>
  <c r="AZ364" i="1"/>
  <c r="AV364" i="1"/>
  <c r="AQ364" i="1"/>
  <c r="BB364" i="1" l="1"/>
  <c r="BL365" i="1" s="1"/>
  <c r="BU364" i="1"/>
  <c r="M21" i="8"/>
  <c r="M22" i="8"/>
  <c r="N15" i="8" l="1"/>
  <c r="L17" i="8"/>
  <c r="L10" i="8"/>
  <c r="L11" i="8"/>
  <c r="L12" i="8"/>
  <c r="L13" i="8"/>
  <c r="L14" i="8"/>
  <c r="L15" i="8"/>
  <c r="BT363" i="1" l="1"/>
  <c r="BV363" i="1" s="1"/>
  <c r="BW363" i="1" s="1"/>
  <c r="BQ363" i="1"/>
  <c r="BP363" i="1"/>
  <c r="BO363" i="1"/>
  <c r="BD363" i="1"/>
  <c r="BJ363" i="1" s="1"/>
  <c r="AZ363" i="1"/>
  <c r="AV363" i="1"/>
  <c r="AQ363" i="1"/>
  <c r="BB363" i="1" l="1"/>
  <c r="BL364" i="1" s="1"/>
  <c r="BU363" i="1"/>
  <c r="BT362" i="1"/>
  <c r="BV362" i="1" s="1"/>
  <c r="BW362" i="1" s="1"/>
  <c r="BQ362" i="1"/>
  <c r="BP362" i="1"/>
  <c r="BO362" i="1"/>
  <c r="BT361" i="1"/>
  <c r="BV361" i="1" s="1"/>
  <c r="BW361" i="1" s="1"/>
  <c r="BQ361" i="1"/>
  <c r="BP361" i="1"/>
  <c r="BO361" i="1"/>
  <c r="BD362" i="1"/>
  <c r="BJ362" i="1" s="1"/>
  <c r="BA362" i="1"/>
  <c r="AZ362" i="1"/>
  <c r="AV362" i="1"/>
  <c r="AQ362" i="1"/>
  <c r="BB362" i="1" l="1"/>
  <c r="BL363" i="1" s="1"/>
  <c r="BU362" i="1"/>
  <c r="BU361" i="1"/>
  <c r="BJ361" i="1"/>
  <c r="BD361" i="1"/>
  <c r="AV361" i="1"/>
  <c r="AV360" i="1"/>
  <c r="AV359" i="1"/>
  <c r="BA361" i="1"/>
  <c r="AZ361" i="1"/>
  <c r="AQ361" i="1"/>
  <c r="BB361" i="1" l="1"/>
  <c r="BT360" i="1"/>
  <c r="BV360" i="1" s="1"/>
  <c r="BW360" i="1" s="1"/>
  <c r="BQ360" i="1"/>
  <c r="BP360" i="1"/>
  <c r="BO360" i="1"/>
  <c r="BD360" i="1"/>
  <c r="BJ360" i="1" s="1"/>
  <c r="BA360" i="1"/>
  <c r="AZ360" i="1"/>
  <c r="AZ359" i="1"/>
  <c r="AQ360" i="1"/>
  <c r="BB360" i="1" l="1"/>
  <c r="BL361" i="1"/>
  <c r="BL362" i="1"/>
  <c r="BU360" i="1"/>
  <c r="BT359" i="1" l="1"/>
  <c r="BV359" i="1" s="1"/>
  <c r="BW359" i="1" s="1"/>
  <c r="BQ359" i="1"/>
  <c r="BP359" i="1"/>
  <c r="BO359" i="1"/>
  <c r="BJ359" i="1"/>
  <c r="BD359" i="1"/>
  <c r="BA359" i="1"/>
  <c r="BU359" i="1" l="1"/>
  <c r="BB359" i="1"/>
  <c r="BL360" i="1" s="1"/>
  <c r="AQ359" i="1"/>
  <c r="BT358" i="1" l="1"/>
  <c r="BU358" i="1" s="1"/>
  <c r="BT357" i="1"/>
  <c r="BQ358" i="1"/>
  <c r="BP358" i="1"/>
  <c r="BO358" i="1"/>
  <c r="BQ357" i="1"/>
  <c r="BP357" i="1"/>
  <c r="BO357" i="1"/>
  <c r="BD358" i="1"/>
  <c r="BJ358" i="1" s="1"/>
  <c r="AV358" i="1"/>
  <c r="AZ358" i="1"/>
  <c r="AQ358" i="1"/>
  <c r="BV358" i="1" l="1"/>
  <c r="BW358" i="1" s="1"/>
  <c r="BB358" i="1"/>
  <c r="BL359" i="1" s="1"/>
  <c r="BJ357" i="1"/>
  <c r="AZ357" i="1"/>
  <c r="AV357" i="1"/>
  <c r="AQ357" i="1"/>
  <c r="BU357" i="1" s="1"/>
  <c r="BV357" i="1" l="1"/>
  <c r="BW357" i="1" s="1"/>
  <c r="BB357" i="1"/>
  <c r="BL358" i="1" s="1"/>
  <c r="O13" i="7"/>
  <c r="O12" i="7"/>
  <c r="O11" i="7"/>
  <c r="O10" i="7"/>
  <c r="O9" i="7"/>
  <c r="O8" i="7"/>
  <c r="O7" i="7"/>
  <c r="O6" i="7"/>
  <c r="O5" i="7"/>
  <c r="B13" i="7"/>
  <c r="B12" i="7"/>
  <c r="B11" i="7"/>
  <c r="B10" i="7"/>
  <c r="B9" i="7"/>
  <c r="B8" i="7"/>
  <c r="B7" i="7"/>
  <c r="B6" i="7"/>
  <c r="B5" i="7"/>
  <c r="BV376" i="7"/>
  <c r="BU376" i="7"/>
  <c r="BT376" i="7"/>
  <c r="BS376" i="7"/>
  <c r="BR376" i="7"/>
  <c r="BQ376" i="7"/>
  <c r="BP376" i="7"/>
  <c r="BO376" i="7"/>
  <c r="BN376" i="7"/>
  <c r="BM376" i="7"/>
  <c r="BL376" i="7"/>
  <c r="BK376" i="7"/>
  <c r="BJ376" i="7"/>
  <c r="BI376" i="7"/>
  <c r="BH376" i="7"/>
  <c r="BG376" i="7"/>
  <c r="BF376" i="7"/>
  <c r="BE376" i="7"/>
  <c r="BD376" i="7"/>
  <c r="BC376" i="7"/>
  <c r="BB376" i="7"/>
  <c r="BA376" i="7"/>
  <c r="AZ376" i="7"/>
  <c r="AY376" i="7"/>
  <c r="AX376" i="7"/>
  <c r="AW376" i="7"/>
  <c r="AV376" i="7"/>
  <c r="AU376" i="7"/>
  <c r="AT376" i="7"/>
  <c r="AS376" i="7"/>
  <c r="AR376" i="7"/>
  <c r="AQ376" i="7"/>
  <c r="AP376" i="7"/>
  <c r="AO376" i="7"/>
  <c r="BT356" i="1" l="1"/>
  <c r="BV356" i="1" s="1"/>
  <c r="BW356" i="1" s="1"/>
  <c r="BQ356" i="1"/>
  <c r="BP356" i="1"/>
  <c r="BO356" i="1"/>
  <c r="BD356" i="1"/>
  <c r="BJ356" i="1" s="1"/>
  <c r="AZ356" i="1"/>
  <c r="AV356" i="1"/>
  <c r="AQ356" i="1"/>
  <c r="BB356" i="1" l="1"/>
  <c r="BL357" i="1" s="1"/>
  <c r="BU356" i="1"/>
  <c r="BV375" i="7"/>
  <c r="BU375" i="7"/>
  <c r="BT375" i="7"/>
  <c r="BS375" i="7"/>
  <c r="BR375" i="7"/>
  <c r="BQ375" i="7"/>
  <c r="BP375" i="7"/>
  <c r="BO375" i="7"/>
  <c r="BN375" i="7"/>
  <c r="BM375" i="7"/>
  <c r="BL375" i="7"/>
  <c r="BK375" i="7"/>
  <c r="BJ375" i="7"/>
  <c r="BI375" i="7"/>
  <c r="BH375" i="7"/>
  <c r="BG375" i="7"/>
  <c r="BF375" i="7"/>
  <c r="BE375" i="7"/>
  <c r="BD375" i="7"/>
  <c r="BC375" i="7"/>
  <c r="BB375" i="7"/>
  <c r="BA375" i="7"/>
  <c r="AZ375" i="7"/>
  <c r="AY375" i="7"/>
  <c r="AX375" i="7"/>
  <c r="AW375" i="7"/>
  <c r="AV375" i="7"/>
  <c r="AU375" i="7"/>
  <c r="AT375" i="7"/>
  <c r="AS375" i="7"/>
  <c r="AR375" i="7"/>
  <c r="AQ375" i="7"/>
  <c r="AP375" i="7"/>
  <c r="AO375" i="7"/>
  <c r="BT355" i="1"/>
  <c r="BV355" i="1" s="1"/>
  <c r="BW355" i="1" s="1"/>
  <c r="BQ355" i="1"/>
  <c r="BP355" i="1"/>
  <c r="BO355" i="1"/>
  <c r="BD355" i="1"/>
  <c r="BJ355" i="1" s="1"/>
  <c r="AV355" i="1"/>
  <c r="AZ355" i="1"/>
  <c r="AQ355" i="1"/>
  <c r="BB355" i="1" l="1"/>
  <c r="BL356" i="1" s="1"/>
  <c r="BU355" i="1"/>
  <c r="BV374" i="7"/>
  <c r="BU374" i="7"/>
  <c r="BT374" i="7"/>
  <c r="BS374" i="7"/>
  <c r="BR374" i="7"/>
  <c r="BQ374" i="7"/>
  <c r="BP374" i="7"/>
  <c r="BO374" i="7"/>
  <c r="BN374" i="7"/>
  <c r="BM374" i="7"/>
  <c r="BL374" i="7"/>
  <c r="BK374" i="7"/>
  <c r="BJ374" i="7"/>
  <c r="BI374" i="7"/>
  <c r="BH374" i="7"/>
  <c r="BG374" i="7"/>
  <c r="BF374" i="7"/>
  <c r="BE374" i="7"/>
  <c r="BD374" i="7"/>
  <c r="BC374" i="7"/>
  <c r="BB374" i="7"/>
  <c r="BA374" i="7"/>
  <c r="AZ374" i="7"/>
  <c r="AY374" i="7"/>
  <c r="AX374" i="7"/>
  <c r="AW374" i="7"/>
  <c r="AV374" i="7"/>
  <c r="AU374" i="7"/>
  <c r="AT374" i="7"/>
  <c r="AS374" i="7"/>
  <c r="AR374" i="7"/>
  <c r="AQ374" i="7"/>
  <c r="AP374" i="7"/>
  <c r="AO374" i="7"/>
  <c r="BT354" i="1"/>
  <c r="BV354" i="1" s="1"/>
  <c r="BW354" i="1" s="1"/>
  <c r="BQ354" i="1"/>
  <c r="BP354" i="1"/>
  <c r="BO354" i="1"/>
  <c r="BT353" i="1"/>
  <c r="BQ353" i="1"/>
  <c r="BP353" i="1"/>
  <c r="BO353" i="1"/>
  <c r="BD354" i="1"/>
  <c r="BJ354" i="1" s="1"/>
  <c r="AZ354" i="1"/>
  <c r="AV352" i="1"/>
  <c r="AV353" i="1"/>
  <c r="AV354" i="1"/>
  <c r="AU353" i="1"/>
  <c r="AU352" i="1"/>
  <c r="AQ354" i="1"/>
  <c r="BB354" i="1" l="1"/>
  <c r="BL355" i="1" s="1"/>
  <c r="BU354" i="1"/>
  <c r="Z10" i="2"/>
  <c r="BV373" i="7" l="1"/>
  <c r="BU373" i="7"/>
  <c r="BT373" i="7"/>
  <c r="BS373" i="7"/>
  <c r="BR373" i="7"/>
  <c r="BQ373" i="7"/>
  <c r="BP373" i="7"/>
  <c r="BO373" i="7"/>
  <c r="BN373" i="7"/>
  <c r="BM373" i="7"/>
  <c r="BL373" i="7"/>
  <c r="BK373" i="7"/>
  <c r="BJ373" i="7"/>
  <c r="BI373" i="7"/>
  <c r="BH373" i="7"/>
  <c r="BG373" i="7"/>
  <c r="BF373" i="7"/>
  <c r="BE373" i="7"/>
  <c r="BD373" i="7"/>
  <c r="BC373" i="7"/>
  <c r="BB373" i="7"/>
  <c r="BA373" i="7"/>
  <c r="AZ373" i="7"/>
  <c r="AY373" i="7"/>
  <c r="AX373" i="7"/>
  <c r="AW373" i="7"/>
  <c r="AV373" i="7"/>
  <c r="AU373" i="7"/>
  <c r="AT373" i="7"/>
  <c r="AS373" i="7"/>
  <c r="AR373" i="7"/>
  <c r="AQ373" i="7"/>
  <c r="AP373" i="7"/>
  <c r="AO373" i="7"/>
  <c r="BJ353" i="1"/>
  <c r="BD353" i="1"/>
  <c r="AZ353" i="1"/>
  <c r="BB353" i="1" s="1"/>
  <c r="AQ353" i="1"/>
  <c r="BV353" i="1" l="1"/>
  <c r="BW353" i="1" s="1"/>
  <c r="BU353" i="1"/>
  <c r="BL354" i="1"/>
  <c r="BV372" i="7"/>
  <c r="BU372" i="7"/>
  <c r="BT372" i="7"/>
  <c r="BS372" i="7"/>
  <c r="BR372" i="7"/>
  <c r="BQ372" i="7"/>
  <c r="BP372" i="7"/>
  <c r="BO372" i="7"/>
  <c r="BN372" i="7"/>
  <c r="BM372" i="7"/>
  <c r="BL372" i="7"/>
  <c r="BK372" i="7"/>
  <c r="BJ372" i="7"/>
  <c r="BI372" i="7"/>
  <c r="BH372" i="7"/>
  <c r="BG372" i="7"/>
  <c r="BF372" i="7"/>
  <c r="BE372" i="7"/>
  <c r="BD372" i="7"/>
  <c r="BC372" i="7"/>
  <c r="BB372" i="7"/>
  <c r="BA372" i="7"/>
  <c r="AZ372" i="7"/>
  <c r="AY372" i="7"/>
  <c r="AX372" i="7"/>
  <c r="AW372" i="7"/>
  <c r="AV372" i="7"/>
  <c r="AU372" i="7"/>
  <c r="AT372" i="7"/>
  <c r="AS372" i="7"/>
  <c r="AR372" i="7"/>
  <c r="AQ372" i="7"/>
  <c r="AP372" i="7"/>
  <c r="AO372" i="7"/>
  <c r="BT352" i="1"/>
  <c r="BV352" i="1" s="1"/>
  <c r="BW352" i="1" s="1"/>
  <c r="BQ352" i="1"/>
  <c r="BP352" i="1"/>
  <c r="BO352" i="1"/>
  <c r="BJ352" i="1"/>
  <c r="BA352" i="1"/>
  <c r="AZ352" i="1"/>
  <c r="AQ352" i="1"/>
  <c r="BB352" i="1" l="1"/>
  <c r="BL353" i="1" s="1"/>
  <c r="BU352" i="1"/>
  <c r="BN13" i="7"/>
  <c r="BN12" i="7"/>
  <c r="BN11" i="7"/>
  <c r="BN10" i="7"/>
  <c r="BN9" i="7"/>
  <c r="BN8" i="7"/>
  <c r="BN7" i="7"/>
  <c r="BN6" i="7"/>
  <c r="BN5" i="7"/>
  <c r="BB13" i="7"/>
  <c r="BB12" i="7"/>
  <c r="BB11" i="7"/>
  <c r="BB10" i="7"/>
  <c r="BB9" i="7"/>
  <c r="BB8" i="7"/>
  <c r="BB7" i="7"/>
  <c r="BB6" i="7"/>
  <c r="BB5" i="7"/>
  <c r="AO13" i="7"/>
  <c r="AO12" i="7"/>
  <c r="AO11" i="7"/>
  <c r="AO10" i="7"/>
  <c r="AO9" i="7"/>
  <c r="AO8" i="7"/>
  <c r="AO7" i="7"/>
  <c r="AO6" i="7"/>
  <c r="AO5" i="7"/>
  <c r="AB13" i="7"/>
  <c r="AB12" i="7"/>
  <c r="AB11" i="7"/>
  <c r="AB10" i="7"/>
  <c r="AB9" i="7"/>
  <c r="AB8" i="7"/>
  <c r="AB7" i="7"/>
  <c r="AB6" i="7"/>
  <c r="AB5" i="7"/>
  <c r="BV371" i="7"/>
  <c r="BU371" i="7"/>
  <c r="BT371" i="7"/>
  <c r="BS371" i="7"/>
  <c r="BR371" i="7"/>
  <c r="BQ371" i="7"/>
  <c r="BP371" i="7"/>
  <c r="BO371" i="7"/>
  <c r="BN371" i="7"/>
  <c r="BM371" i="7"/>
  <c r="BL371" i="7"/>
  <c r="BK371" i="7"/>
  <c r="BJ371" i="7"/>
  <c r="BI371" i="7"/>
  <c r="BH371" i="7"/>
  <c r="BG371" i="7"/>
  <c r="BF371" i="7"/>
  <c r="BE371" i="7"/>
  <c r="BD371" i="7"/>
  <c r="BC371" i="7"/>
  <c r="BB371" i="7"/>
  <c r="BA371" i="7"/>
  <c r="AZ371" i="7"/>
  <c r="AY371" i="7"/>
  <c r="AX371" i="7"/>
  <c r="AW371" i="7"/>
  <c r="AV371" i="7"/>
  <c r="AU371" i="7"/>
  <c r="AT371" i="7"/>
  <c r="AS371" i="7"/>
  <c r="AR371" i="7"/>
  <c r="AQ371" i="7"/>
  <c r="AP371" i="7"/>
  <c r="AO371" i="7"/>
  <c r="BV370" i="7"/>
  <c r="BU370" i="7"/>
  <c r="BT370" i="7"/>
  <c r="BS370" i="7"/>
  <c r="BR370" i="7"/>
  <c r="BQ370" i="7"/>
  <c r="BP370" i="7"/>
  <c r="BO370" i="7"/>
  <c r="BN370" i="7"/>
  <c r="BM370" i="7"/>
  <c r="BL370" i="7"/>
  <c r="BK370" i="7"/>
  <c r="BJ370" i="7"/>
  <c r="BI370" i="7"/>
  <c r="BH370" i="7"/>
  <c r="BG370" i="7"/>
  <c r="BF370" i="7"/>
  <c r="BE370" i="7"/>
  <c r="BD370" i="7"/>
  <c r="BC370" i="7"/>
  <c r="BB370" i="7"/>
  <c r="BA370" i="7"/>
  <c r="AZ370" i="7"/>
  <c r="AY370" i="7"/>
  <c r="AX370" i="7"/>
  <c r="AW370" i="7"/>
  <c r="AV370" i="7"/>
  <c r="AU370" i="7"/>
  <c r="AT370" i="7"/>
  <c r="AS370" i="7"/>
  <c r="AR370" i="7"/>
  <c r="AQ370" i="7"/>
  <c r="AP370" i="7"/>
  <c r="AO370" i="7"/>
  <c r="BV369" i="7"/>
  <c r="BU369" i="7"/>
  <c r="BT369" i="7"/>
  <c r="BS369" i="7"/>
  <c r="BR369" i="7"/>
  <c r="BQ369" i="7"/>
  <c r="BP369" i="7"/>
  <c r="BO369" i="7"/>
  <c r="BN369" i="7"/>
  <c r="BM369" i="7"/>
  <c r="BL369" i="7"/>
  <c r="BK369" i="7"/>
  <c r="BJ369" i="7"/>
  <c r="BI369" i="7"/>
  <c r="BH369" i="7"/>
  <c r="BG369" i="7"/>
  <c r="BF369" i="7"/>
  <c r="BE369" i="7"/>
  <c r="BD369" i="7"/>
  <c r="BC369" i="7"/>
  <c r="BB369" i="7"/>
  <c r="BA369" i="7"/>
  <c r="AZ369" i="7"/>
  <c r="AY369" i="7"/>
  <c r="AX369" i="7"/>
  <c r="AW369" i="7"/>
  <c r="AV369" i="7"/>
  <c r="AU369" i="7"/>
  <c r="AT369" i="7"/>
  <c r="AS369" i="7"/>
  <c r="AR369" i="7"/>
  <c r="AQ369" i="7"/>
  <c r="AP369" i="7"/>
  <c r="AO369" i="7"/>
  <c r="BV368" i="7"/>
  <c r="BU368" i="7"/>
  <c r="BT368" i="7"/>
  <c r="BS368" i="7"/>
  <c r="BR368" i="7"/>
  <c r="BQ368" i="7"/>
  <c r="BP368" i="7"/>
  <c r="BO368" i="7"/>
  <c r="BN368" i="7"/>
  <c r="BM368" i="7"/>
  <c r="BL368" i="7"/>
  <c r="BK368" i="7"/>
  <c r="BJ368" i="7"/>
  <c r="BI368" i="7"/>
  <c r="BH368" i="7"/>
  <c r="BG368" i="7"/>
  <c r="BF368" i="7"/>
  <c r="BE368" i="7"/>
  <c r="BD368" i="7"/>
  <c r="BC368" i="7"/>
  <c r="BB368" i="7"/>
  <c r="BA368" i="7"/>
  <c r="AZ368" i="7"/>
  <c r="AY368" i="7"/>
  <c r="AX368" i="7"/>
  <c r="AW368" i="7"/>
  <c r="AV368" i="7"/>
  <c r="AU368" i="7"/>
  <c r="AT368" i="7"/>
  <c r="AS368" i="7"/>
  <c r="AR368" i="7"/>
  <c r="AQ368" i="7"/>
  <c r="AP368" i="7"/>
  <c r="AO368" i="7"/>
  <c r="BV367" i="7"/>
  <c r="BU367" i="7"/>
  <c r="BT367" i="7"/>
  <c r="BS367" i="7"/>
  <c r="BR367" i="7"/>
  <c r="BQ367" i="7"/>
  <c r="BP367" i="7"/>
  <c r="BO367" i="7"/>
  <c r="BN367" i="7"/>
  <c r="BM367" i="7"/>
  <c r="BL367" i="7"/>
  <c r="BK367" i="7"/>
  <c r="BJ367" i="7"/>
  <c r="BI367" i="7"/>
  <c r="BH367" i="7"/>
  <c r="BG367" i="7"/>
  <c r="BF367" i="7"/>
  <c r="BE367" i="7"/>
  <c r="BD367" i="7"/>
  <c r="BC367" i="7"/>
  <c r="BB367" i="7"/>
  <c r="BA367" i="7"/>
  <c r="AZ367" i="7"/>
  <c r="AY367" i="7"/>
  <c r="AX367" i="7"/>
  <c r="AW367" i="7"/>
  <c r="AV367" i="7"/>
  <c r="AU367" i="7"/>
  <c r="AT367" i="7"/>
  <c r="AS367" i="7"/>
  <c r="AR367" i="7"/>
  <c r="AQ367" i="7"/>
  <c r="AP367" i="7"/>
  <c r="AO367" i="7"/>
  <c r="BV366" i="7"/>
  <c r="BU366" i="7"/>
  <c r="BT366" i="7"/>
  <c r="BS366" i="7"/>
  <c r="BR366" i="7"/>
  <c r="BQ366" i="7"/>
  <c r="BP366" i="7"/>
  <c r="BO366" i="7"/>
  <c r="BN366" i="7"/>
  <c r="BM366" i="7"/>
  <c r="BL366" i="7"/>
  <c r="BK366" i="7"/>
  <c r="BJ366" i="7"/>
  <c r="BI366" i="7"/>
  <c r="BH366" i="7"/>
  <c r="BG366" i="7"/>
  <c r="BF366" i="7"/>
  <c r="BE366" i="7"/>
  <c r="BD366" i="7"/>
  <c r="BC366" i="7"/>
  <c r="BB366" i="7"/>
  <c r="BA366" i="7"/>
  <c r="AZ366" i="7"/>
  <c r="AY366" i="7"/>
  <c r="AX366" i="7"/>
  <c r="AW366" i="7"/>
  <c r="AV366" i="7"/>
  <c r="AU366" i="7"/>
  <c r="AT366" i="7"/>
  <c r="AS366" i="7"/>
  <c r="AR366" i="7"/>
  <c r="AQ366" i="7"/>
  <c r="AP366" i="7"/>
  <c r="AO366" i="7"/>
  <c r="BV365" i="7"/>
  <c r="BU365" i="7"/>
  <c r="BT365" i="7"/>
  <c r="BS365" i="7"/>
  <c r="BR365" i="7"/>
  <c r="BQ365" i="7"/>
  <c r="BP365" i="7"/>
  <c r="BO365" i="7"/>
  <c r="BN365" i="7"/>
  <c r="BM365" i="7"/>
  <c r="BL365" i="7"/>
  <c r="BK365" i="7"/>
  <c r="BJ365" i="7"/>
  <c r="BI365" i="7"/>
  <c r="BH365" i="7"/>
  <c r="BG365" i="7"/>
  <c r="BF365" i="7"/>
  <c r="BE365" i="7"/>
  <c r="BD365" i="7"/>
  <c r="BC365" i="7"/>
  <c r="BB365" i="7"/>
  <c r="BA365" i="7"/>
  <c r="AZ365" i="7"/>
  <c r="AY365" i="7"/>
  <c r="AX365" i="7"/>
  <c r="AW365" i="7"/>
  <c r="AV365" i="7"/>
  <c r="AU365" i="7"/>
  <c r="AT365" i="7"/>
  <c r="AS365" i="7"/>
  <c r="AR365" i="7"/>
  <c r="AQ365" i="7"/>
  <c r="AP365" i="7"/>
  <c r="AO365" i="7"/>
  <c r="BV364" i="7"/>
  <c r="BU364" i="7"/>
  <c r="BT364" i="7"/>
  <c r="BS364" i="7"/>
  <c r="BR364" i="7"/>
  <c r="BQ364" i="7"/>
  <c r="BP364" i="7"/>
  <c r="BO364" i="7"/>
  <c r="BN364" i="7"/>
  <c r="BM364" i="7"/>
  <c r="BL364" i="7"/>
  <c r="BK364" i="7"/>
  <c r="BJ364" i="7"/>
  <c r="BI364" i="7"/>
  <c r="BH364" i="7"/>
  <c r="BG364" i="7"/>
  <c r="BF364" i="7"/>
  <c r="BE364" i="7"/>
  <c r="BD364" i="7"/>
  <c r="BC364" i="7"/>
  <c r="BB364" i="7"/>
  <c r="BA364" i="7"/>
  <c r="AZ364" i="7"/>
  <c r="AY364" i="7"/>
  <c r="AX364" i="7"/>
  <c r="AW364" i="7"/>
  <c r="AV364" i="7"/>
  <c r="AU364" i="7"/>
  <c r="AT364" i="7"/>
  <c r="AS364" i="7"/>
  <c r="AR364" i="7"/>
  <c r="AQ364" i="7"/>
  <c r="AP364" i="7"/>
  <c r="AO364" i="7"/>
  <c r="BV363" i="7"/>
  <c r="BU363" i="7"/>
  <c r="BT363" i="7"/>
  <c r="BS363" i="7"/>
  <c r="BR363" i="7"/>
  <c r="BQ363" i="7"/>
  <c r="BP363" i="7"/>
  <c r="BO363" i="7"/>
  <c r="BN363" i="7"/>
  <c r="BM363" i="7"/>
  <c r="BL363" i="7"/>
  <c r="BK363" i="7"/>
  <c r="BJ363" i="7"/>
  <c r="BI363" i="7"/>
  <c r="BH363" i="7"/>
  <c r="BG363" i="7"/>
  <c r="BF363" i="7"/>
  <c r="BE363" i="7"/>
  <c r="BD363" i="7"/>
  <c r="BC363" i="7"/>
  <c r="BB363" i="7"/>
  <c r="BA363" i="7"/>
  <c r="AZ363" i="7"/>
  <c r="AY363" i="7"/>
  <c r="AX363" i="7"/>
  <c r="AW363" i="7"/>
  <c r="AV363" i="7"/>
  <c r="AU363" i="7"/>
  <c r="AT363" i="7"/>
  <c r="AS363" i="7"/>
  <c r="AR363" i="7"/>
  <c r="AQ363" i="7"/>
  <c r="AP363" i="7"/>
  <c r="AO363" i="7"/>
  <c r="BV362" i="7"/>
  <c r="BU362" i="7"/>
  <c r="BT362" i="7"/>
  <c r="BS362" i="7"/>
  <c r="BR362" i="7"/>
  <c r="BQ362" i="7"/>
  <c r="BP362" i="7"/>
  <c r="BO362" i="7"/>
  <c r="BN362" i="7"/>
  <c r="BM362" i="7"/>
  <c r="BL362" i="7"/>
  <c r="BK362" i="7"/>
  <c r="BJ362" i="7"/>
  <c r="BI362" i="7"/>
  <c r="BH362" i="7"/>
  <c r="BG362" i="7"/>
  <c r="BF362" i="7"/>
  <c r="BE362" i="7"/>
  <c r="BD362" i="7"/>
  <c r="BC362" i="7"/>
  <c r="BB362" i="7"/>
  <c r="BA362" i="7"/>
  <c r="AZ362" i="7"/>
  <c r="AY362" i="7"/>
  <c r="AX362" i="7"/>
  <c r="AW362" i="7"/>
  <c r="AV362" i="7"/>
  <c r="AU362" i="7"/>
  <c r="AT362" i="7"/>
  <c r="AS362" i="7"/>
  <c r="AR362" i="7"/>
  <c r="AQ362" i="7"/>
  <c r="AP362" i="7"/>
  <c r="AO362" i="7"/>
  <c r="BV361" i="7"/>
  <c r="BU361" i="7"/>
  <c r="BT361" i="7"/>
  <c r="BS361" i="7"/>
  <c r="BR361" i="7"/>
  <c r="BQ361" i="7"/>
  <c r="BP361" i="7"/>
  <c r="BO361" i="7"/>
  <c r="BN361" i="7"/>
  <c r="BM361" i="7"/>
  <c r="BL361" i="7"/>
  <c r="BK361" i="7"/>
  <c r="BJ361" i="7"/>
  <c r="BI361" i="7"/>
  <c r="BH361" i="7"/>
  <c r="BG361" i="7"/>
  <c r="BF361" i="7"/>
  <c r="BE361" i="7"/>
  <c r="BD361" i="7"/>
  <c r="BC361" i="7"/>
  <c r="BB361" i="7"/>
  <c r="BA361" i="7"/>
  <c r="AZ361" i="7"/>
  <c r="AY361" i="7"/>
  <c r="AX361" i="7"/>
  <c r="AW361" i="7"/>
  <c r="AV361" i="7"/>
  <c r="AU361" i="7"/>
  <c r="AT361" i="7"/>
  <c r="AS361" i="7"/>
  <c r="AR361" i="7"/>
  <c r="AQ361" i="7"/>
  <c r="AP361" i="7"/>
  <c r="AO361" i="7"/>
  <c r="BV360" i="7"/>
  <c r="BU360" i="7"/>
  <c r="BT360" i="7"/>
  <c r="BS360" i="7"/>
  <c r="BR360" i="7"/>
  <c r="BQ360" i="7"/>
  <c r="BP360" i="7"/>
  <c r="BO360" i="7"/>
  <c r="BN360" i="7"/>
  <c r="BM360" i="7"/>
  <c r="BL360" i="7"/>
  <c r="BK360" i="7"/>
  <c r="BJ360" i="7"/>
  <c r="BI360" i="7"/>
  <c r="BH360" i="7"/>
  <c r="BG360" i="7"/>
  <c r="BF360" i="7"/>
  <c r="BE360" i="7"/>
  <c r="BD360" i="7"/>
  <c r="BC360" i="7"/>
  <c r="BB360" i="7"/>
  <c r="BA360" i="7"/>
  <c r="AZ360" i="7"/>
  <c r="AY360" i="7"/>
  <c r="AX360" i="7"/>
  <c r="AW360" i="7"/>
  <c r="AV360" i="7"/>
  <c r="AU360" i="7"/>
  <c r="AT360" i="7"/>
  <c r="AS360" i="7"/>
  <c r="AR360" i="7"/>
  <c r="AQ360" i="7"/>
  <c r="AP360" i="7"/>
  <c r="AO360" i="7"/>
  <c r="BV359" i="7"/>
  <c r="BU359" i="7"/>
  <c r="BT359" i="7"/>
  <c r="BS359" i="7"/>
  <c r="BR359" i="7"/>
  <c r="BQ359" i="7"/>
  <c r="BP359" i="7"/>
  <c r="BO359" i="7"/>
  <c r="BN359" i="7"/>
  <c r="BM359" i="7"/>
  <c r="BL359" i="7"/>
  <c r="BK359" i="7"/>
  <c r="BJ359" i="7"/>
  <c r="BI359" i="7"/>
  <c r="BH359" i="7"/>
  <c r="BG359" i="7"/>
  <c r="BF359" i="7"/>
  <c r="BE359" i="7"/>
  <c r="BD359" i="7"/>
  <c r="BC359" i="7"/>
  <c r="BB359" i="7"/>
  <c r="BA359" i="7"/>
  <c r="AZ359" i="7"/>
  <c r="AY359" i="7"/>
  <c r="AX359" i="7"/>
  <c r="AW359" i="7"/>
  <c r="AV359" i="7"/>
  <c r="AU359" i="7"/>
  <c r="AT359" i="7"/>
  <c r="AS359" i="7"/>
  <c r="AR359" i="7"/>
  <c r="AQ359" i="7"/>
  <c r="AP359" i="7"/>
  <c r="AO359" i="7"/>
  <c r="BV358" i="7"/>
  <c r="BU358" i="7"/>
  <c r="BT358" i="7"/>
  <c r="BS358" i="7"/>
  <c r="BR358" i="7"/>
  <c r="BQ358" i="7"/>
  <c r="BP358" i="7"/>
  <c r="BO358" i="7"/>
  <c r="BN358" i="7"/>
  <c r="BM358" i="7"/>
  <c r="BL358" i="7"/>
  <c r="BK358" i="7"/>
  <c r="BJ358" i="7"/>
  <c r="BI358" i="7"/>
  <c r="BH358" i="7"/>
  <c r="BG358" i="7"/>
  <c r="BF358" i="7"/>
  <c r="BE358" i="7"/>
  <c r="BD358" i="7"/>
  <c r="BC358" i="7"/>
  <c r="BB358" i="7"/>
  <c r="BA358" i="7"/>
  <c r="AZ358" i="7"/>
  <c r="AY358" i="7"/>
  <c r="AX358" i="7"/>
  <c r="AW358" i="7"/>
  <c r="AV358" i="7"/>
  <c r="AU358" i="7"/>
  <c r="AT358" i="7"/>
  <c r="AS358" i="7"/>
  <c r="AR358" i="7"/>
  <c r="AQ358" i="7"/>
  <c r="AP358" i="7"/>
  <c r="AO358" i="7"/>
  <c r="BV357" i="7"/>
  <c r="BU357" i="7"/>
  <c r="BT357" i="7"/>
  <c r="BS357" i="7"/>
  <c r="BR357" i="7"/>
  <c r="BQ357" i="7"/>
  <c r="BP357" i="7"/>
  <c r="BO357" i="7"/>
  <c r="BN357" i="7"/>
  <c r="BM357" i="7"/>
  <c r="BL357" i="7"/>
  <c r="BK357" i="7"/>
  <c r="BJ357" i="7"/>
  <c r="BI357" i="7"/>
  <c r="BH357" i="7"/>
  <c r="BG357" i="7"/>
  <c r="BF357" i="7"/>
  <c r="BE357" i="7"/>
  <c r="BD357" i="7"/>
  <c r="BC357" i="7"/>
  <c r="BB357" i="7"/>
  <c r="BA357" i="7"/>
  <c r="AZ357" i="7"/>
  <c r="AY357" i="7"/>
  <c r="AX357" i="7"/>
  <c r="AW357" i="7"/>
  <c r="AV357" i="7"/>
  <c r="AU357" i="7"/>
  <c r="AT357" i="7"/>
  <c r="AS357" i="7"/>
  <c r="AR357" i="7"/>
  <c r="AQ357" i="7"/>
  <c r="AP357" i="7"/>
  <c r="AO357" i="7"/>
  <c r="BV356" i="7"/>
  <c r="BU356" i="7"/>
  <c r="BT356" i="7"/>
  <c r="BS356" i="7"/>
  <c r="BR356" i="7"/>
  <c r="BQ356" i="7"/>
  <c r="BP356" i="7"/>
  <c r="BO356" i="7"/>
  <c r="BN356" i="7"/>
  <c r="BM356" i="7"/>
  <c r="BL356" i="7"/>
  <c r="BK356" i="7"/>
  <c r="BJ356" i="7"/>
  <c r="BI356" i="7"/>
  <c r="BH356" i="7"/>
  <c r="BG356" i="7"/>
  <c r="BF356" i="7"/>
  <c r="BE356" i="7"/>
  <c r="BD356" i="7"/>
  <c r="BC356" i="7"/>
  <c r="BB356" i="7"/>
  <c r="BA356" i="7"/>
  <c r="AZ356" i="7"/>
  <c r="AY356" i="7"/>
  <c r="AX356" i="7"/>
  <c r="AW356" i="7"/>
  <c r="AV356" i="7"/>
  <c r="AU356" i="7"/>
  <c r="AT356" i="7"/>
  <c r="AS356" i="7"/>
  <c r="AR356" i="7"/>
  <c r="AQ356" i="7"/>
  <c r="AP356" i="7"/>
  <c r="AO356" i="7"/>
  <c r="BV355" i="7"/>
  <c r="BU355" i="7"/>
  <c r="BT355" i="7"/>
  <c r="BS355" i="7"/>
  <c r="BR355" i="7"/>
  <c r="BQ355" i="7"/>
  <c r="BP355" i="7"/>
  <c r="BO355" i="7"/>
  <c r="BN355" i="7"/>
  <c r="BM355" i="7"/>
  <c r="BL355" i="7"/>
  <c r="BK355" i="7"/>
  <c r="BJ355" i="7"/>
  <c r="BI355" i="7"/>
  <c r="BH355" i="7"/>
  <c r="BG355" i="7"/>
  <c r="BF355" i="7"/>
  <c r="BE355" i="7"/>
  <c r="BD355" i="7"/>
  <c r="BC355" i="7"/>
  <c r="BB355" i="7"/>
  <c r="BA355" i="7"/>
  <c r="AZ355" i="7"/>
  <c r="AY355" i="7"/>
  <c r="AX355" i="7"/>
  <c r="AW355" i="7"/>
  <c r="AV355" i="7"/>
  <c r="AU355" i="7"/>
  <c r="AT355" i="7"/>
  <c r="AS355" i="7"/>
  <c r="AR355" i="7"/>
  <c r="AQ355" i="7"/>
  <c r="AP355" i="7"/>
  <c r="AO355" i="7"/>
  <c r="BV354" i="7"/>
  <c r="BU354" i="7"/>
  <c r="BT354" i="7"/>
  <c r="BS354" i="7"/>
  <c r="BR354" i="7"/>
  <c r="BQ354" i="7"/>
  <c r="BP354" i="7"/>
  <c r="BO354" i="7"/>
  <c r="BN354" i="7"/>
  <c r="BM354" i="7"/>
  <c r="BL354" i="7"/>
  <c r="BK354" i="7"/>
  <c r="BJ354" i="7"/>
  <c r="BI354" i="7"/>
  <c r="BH354" i="7"/>
  <c r="BG354" i="7"/>
  <c r="BF354" i="7"/>
  <c r="BE354" i="7"/>
  <c r="BD354" i="7"/>
  <c r="BC354" i="7"/>
  <c r="BB354" i="7"/>
  <c r="BA354" i="7"/>
  <c r="AZ354" i="7"/>
  <c r="AY354" i="7"/>
  <c r="AX354" i="7"/>
  <c r="AW354" i="7"/>
  <c r="AV354" i="7"/>
  <c r="AU354" i="7"/>
  <c r="AT354" i="7"/>
  <c r="AS354" i="7"/>
  <c r="AR354" i="7"/>
  <c r="AQ354" i="7"/>
  <c r="AP354" i="7"/>
  <c r="AO354" i="7"/>
  <c r="BV353" i="7"/>
  <c r="BU353" i="7"/>
  <c r="BT353" i="7"/>
  <c r="BS353" i="7"/>
  <c r="BR353" i="7"/>
  <c r="BQ353" i="7"/>
  <c r="BP353" i="7"/>
  <c r="BO353" i="7"/>
  <c r="BN353" i="7"/>
  <c r="BM353" i="7"/>
  <c r="BL353" i="7"/>
  <c r="BK353" i="7"/>
  <c r="BJ353" i="7"/>
  <c r="BI353" i="7"/>
  <c r="BH353" i="7"/>
  <c r="BG353" i="7"/>
  <c r="BF353" i="7"/>
  <c r="BE353" i="7"/>
  <c r="BD353" i="7"/>
  <c r="BC353" i="7"/>
  <c r="BB353" i="7"/>
  <c r="BA353" i="7"/>
  <c r="AZ353" i="7"/>
  <c r="AY353" i="7"/>
  <c r="AX353" i="7"/>
  <c r="AW353" i="7"/>
  <c r="AV353" i="7"/>
  <c r="AU353" i="7"/>
  <c r="AT353" i="7"/>
  <c r="AS353" i="7"/>
  <c r="AR353" i="7"/>
  <c r="AQ353" i="7"/>
  <c r="AP353" i="7"/>
  <c r="AO353" i="7"/>
  <c r="BV352" i="7"/>
  <c r="BU352" i="7"/>
  <c r="BT352" i="7"/>
  <c r="BS352" i="7"/>
  <c r="BR352" i="7"/>
  <c r="BQ352" i="7"/>
  <c r="BP352" i="7"/>
  <c r="BO352" i="7"/>
  <c r="BN352" i="7"/>
  <c r="BM352" i="7"/>
  <c r="BL352" i="7"/>
  <c r="BK352" i="7"/>
  <c r="BJ352" i="7"/>
  <c r="BI352" i="7"/>
  <c r="BH352" i="7"/>
  <c r="BG352" i="7"/>
  <c r="BF352" i="7"/>
  <c r="BE352" i="7"/>
  <c r="BD352" i="7"/>
  <c r="BC352" i="7"/>
  <c r="BB352" i="7"/>
  <c r="BA352" i="7"/>
  <c r="AZ352" i="7"/>
  <c r="AY352" i="7"/>
  <c r="AX352" i="7"/>
  <c r="AW352" i="7"/>
  <c r="AV352" i="7"/>
  <c r="AU352" i="7"/>
  <c r="AT352" i="7"/>
  <c r="AS352" i="7"/>
  <c r="AR352" i="7"/>
  <c r="AQ352" i="7"/>
  <c r="AP352" i="7"/>
  <c r="AO352" i="7"/>
  <c r="BV351" i="7"/>
  <c r="BU351" i="7"/>
  <c r="BT351" i="7"/>
  <c r="BS351" i="7"/>
  <c r="BR351" i="7"/>
  <c r="BQ351" i="7"/>
  <c r="BP351" i="7"/>
  <c r="BO351" i="7"/>
  <c r="BN351" i="7"/>
  <c r="BM351" i="7"/>
  <c r="BL351" i="7"/>
  <c r="BK351" i="7"/>
  <c r="BJ351" i="7"/>
  <c r="BI351" i="7"/>
  <c r="BH351" i="7"/>
  <c r="BG351" i="7"/>
  <c r="BF351" i="7"/>
  <c r="BE351" i="7"/>
  <c r="BD351" i="7"/>
  <c r="BC351" i="7"/>
  <c r="BB351" i="7"/>
  <c r="BA351" i="7"/>
  <c r="AZ351" i="7"/>
  <c r="AY351" i="7"/>
  <c r="AX351" i="7"/>
  <c r="AW351" i="7"/>
  <c r="AV351" i="7"/>
  <c r="AU351" i="7"/>
  <c r="AT351" i="7"/>
  <c r="AS351" i="7"/>
  <c r="AR351" i="7"/>
  <c r="AQ351" i="7"/>
  <c r="AP351" i="7"/>
  <c r="AO351" i="7"/>
  <c r="BV350" i="7"/>
  <c r="BU350" i="7"/>
  <c r="BT350" i="7"/>
  <c r="BS350" i="7"/>
  <c r="BR350" i="7"/>
  <c r="BQ350" i="7"/>
  <c r="BP350" i="7"/>
  <c r="BO350" i="7"/>
  <c r="BN350" i="7"/>
  <c r="BM350" i="7"/>
  <c r="BL350" i="7"/>
  <c r="BK350" i="7"/>
  <c r="BJ350" i="7"/>
  <c r="BI350" i="7"/>
  <c r="BH350" i="7"/>
  <c r="BG350" i="7"/>
  <c r="BF350" i="7"/>
  <c r="BE350" i="7"/>
  <c r="BD350" i="7"/>
  <c r="BC350" i="7"/>
  <c r="BB350" i="7"/>
  <c r="BA350" i="7"/>
  <c r="AZ350" i="7"/>
  <c r="AY350" i="7"/>
  <c r="AX350" i="7"/>
  <c r="AW350" i="7"/>
  <c r="AV350" i="7"/>
  <c r="AU350" i="7"/>
  <c r="AT350" i="7"/>
  <c r="AS350" i="7"/>
  <c r="AR350" i="7"/>
  <c r="AQ350" i="7"/>
  <c r="AP350" i="7"/>
  <c r="AO350" i="7"/>
  <c r="BV349" i="7"/>
  <c r="BU349" i="7"/>
  <c r="BT349" i="7"/>
  <c r="BS349" i="7"/>
  <c r="BR349" i="7"/>
  <c r="BQ349" i="7"/>
  <c r="BP349" i="7"/>
  <c r="BO349" i="7"/>
  <c r="BN349" i="7"/>
  <c r="BM349" i="7"/>
  <c r="BL349" i="7"/>
  <c r="BK349" i="7"/>
  <c r="BJ349" i="7"/>
  <c r="BI349" i="7"/>
  <c r="BH349" i="7"/>
  <c r="BG349" i="7"/>
  <c r="BF349" i="7"/>
  <c r="BE349" i="7"/>
  <c r="BD349" i="7"/>
  <c r="BC349" i="7"/>
  <c r="BB349" i="7"/>
  <c r="BA349" i="7"/>
  <c r="AZ349" i="7"/>
  <c r="AY349" i="7"/>
  <c r="AX349" i="7"/>
  <c r="AW349" i="7"/>
  <c r="AV349" i="7"/>
  <c r="AU349" i="7"/>
  <c r="AT349" i="7"/>
  <c r="AS349" i="7"/>
  <c r="AR349" i="7"/>
  <c r="AQ349" i="7"/>
  <c r="AP349" i="7"/>
  <c r="AO349" i="7"/>
  <c r="BV348" i="7"/>
  <c r="BU348" i="7"/>
  <c r="BT348" i="7"/>
  <c r="BS348" i="7"/>
  <c r="BR348" i="7"/>
  <c r="BQ348" i="7"/>
  <c r="BP348" i="7"/>
  <c r="BO348" i="7"/>
  <c r="BN348" i="7"/>
  <c r="BM348" i="7"/>
  <c r="BL348" i="7"/>
  <c r="BK348" i="7"/>
  <c r="BJ348" i="7"/>
  <c r="BI348" i="7"/>
  <c r="BH348" i="7"/>
  <c r="BG348" i="7"/>
  <c r="BF348" i="7"/>
  <c r="BE348" i="7"/>
  <c r="BD348" i="7"/>
  <c r="BC348" i="7"/>
  <c r="BB348" i="7"/>
  <c r="BA348" i="7"/>
  <c r="AZ348" i="7"/>
  <c r="AY348" i="7"/>
  <c r="AX348" i="7"/>
  <c r="AW348" i="7"/>
  <c r="AV348" i="7"/>
  <c r="AU348" i="7"/>
  <c r="AT348" i="7"/>
  <c r="AS348" i="7"/>
  <c r="AR348" i="7"/>
  <c r="AQ348" i="7"/>
  <c r="AP348" i="7"/>
  <c r="AO348" i="7"/>
  <c r="BV347" i="7"/>
  <c r="BU347" i="7"/>
  <c r="BT347" i="7"/>
  <c r="BS347" i="7"/>
  <c r="BR347" i="7"/>
  <c r="BQ347" i="7"/>
  <c r="BP347" i="7"/>
  <c r="BO347" i="7"/>
  <c r="BN347" i="7"/>
  <c r="BM347" i="7"/>
  <c r="BL347" i="7"/>
  <c r="BK347" i="7"/>
  <c r="BJ347" i="7"/>
  <c r="BI347" i="7"/>
  <c r="BH347" i="7"/>
  <c r="BG347" i="7"/>
  <c r="BF347" i="7"/>
  <c r="BE347" i="7"/>
  <c r="BD347" i="7"/>
  <c r="BC347" i="7"/>
  <c r="BB347" i="7"/>
  <c r="BA347" i="7"/>
  <c r="AZ347" i="7"/>
  <c r="AY347" i="7"/>
  <c r="AX347" i="7"/>
  <c r="AW347" i="7"/>
  <c r="AV347" i="7"/>
  <c r="AU347" i="7"/>
  <c r="AT347" i="7"/>
  <c r="AS347" i="7"/>
  <c r="AR347" i="7"/>
  <c r="AQ347" i="7"/>
  <c r="AP347" i="7"/>
  <c r="AO347" i="7"/>
  <c r="BV346" i="7"/>
  <c r="BU346" i="7"/>
  <c r="BT346" i="7"/>
  <c r="BS346" i="7"/>
  <c r="BR346" i="7"/>
  <c r="BQ346" i="7"/>
  <c r="BP346" i="7"/>
  <c r="BO346" i="7"/>
  <c r="BN346" i="7"/>
  <c r="BM346" i="7"/>
  <c r="BL346" i="7"/>
  <c r="BK346" i="7"/>
  <c r="BJ346" i="7"/>
  <c r="BI346" i="7"/>
  <c r="BH346" i="7"/>
  <c r="BG346" i="7"/>
  <c r="BF346" i="7"/>
  <c r="BE346" i="7"/>
  <c r="BD346" i="7"/>
  <c r="BC346" i="7"/>
  <c r="BB346" i="7"/>
  <c r="BA346" i="7"/>
  <c r="AZ346" i="7"/>
  <c r="AY346" i="7"/>
  <c r="AX346" i="7"/>
  <c r="AW346" i="7"/>
  <c r="AV346" i="7"/>
  <c r="AU346" i="7"/>
  <c r="AT346" i="7"/>
  <c r="AS346" i="7"/>
  <c r="AR346" i="7"/>
  <c r="AQ346" i="7"/>
  <c r="AP346" i="7"/>
  <c r="AO346" i="7"/>
  <c r="BV345" i="7"/>
  <c r="BU345" i="7"/>
  <c r="BT345" i="7"/>
  <c r="BS345" i="7"/>
  <c r="BR345" i="7"/>
  <c r="BQ345" i="7"/>
  <c r="BP345" i="7"/>
  <c r="BO345" i="7"/>
  <c r="BN345" i="7"/>
  <c r="BM345" i="7"/>
  <c r="BL345" i="7"/>
  <c r="BK345" i="7"/>
  <c r="BJ345" i="7"/>
  <c r="BI345" i="7"/>
  <c r="BH345" i="7"/>
  <c r="BG345" i="7"/>
  <c r="BF345" i="7"/>
  <c r="BE345" i="7"/>
  <c r="BD345" i="7"/>
  <c r="BC345" i="7"/>
  <c r="BB345" i="7"/>
  <c r="BA345" i="7"/>
  <c r="AZ345" i="7"/>
  <c r="AY345" i="7"/>
  <c r="AX345" i="7"/>
  <c r="AW345" i="7"/>
  <c r="AV345" i="7"/>
  <c r="AU345" i="7"/>
  <c r="AT345" i="7"/>
  <c r="AS345" i="7"/>
  <c r="AR345" i="7"/>
  <c r="AQ345" i="7"/>
  <c r="AP345" i="7"/>
  <c r="AO345" i="7"/>
  <c r="BV344" i="7"/>
  <c r="BU344" i="7"/>
  <c r="BT344" i="7"/>
  <c r="BS344" i="7"/>
  <c r="BR344" i="7"/>
  <c r="BQ344" i="7"/>
  <c r="BP344" i="7"/>
  <c r="BO344" i="7"/>
  <c r="BN344" i="7"/>
  <c r="BM344" i="7"/>
  <c r="BL344" i="7"/>
  <c r="BK344" i="7"/>
  <c r="BJ344" i="7"/>
  <c r="BI344" i="7"/>
  <c r="BH344" i="7"/>
  <c r="BG344" i="7"/>
  <c r="BF344" i="7"/>
  <c r="BE344" i="7"/>
  <c r="BD344" i="7"/>
  <c r="BC344" i="7"/>
  <c r="BB344" i="7"/>
  <c r="BA344" i="7"/>
  <c r="AZ344" i="7"/>
  <c r="AY344" i="7"/>
  <c r="AX344" i="7"/>
  <c r="AW344" i="7"/>
  <c r="AV344" i="7"/>
  <c r="AU344" i="7"/>
  <c r="AT344" i="7"/>
  <c r="AS344" i="7"/>
  <c r="AR344" i="7"/>
  <c r="AQ344" i="7"/>
  <c r="AP344" i="7"/>
  <c r="AO344" i="7"/>
  <c r="BV343" i="7"/>
  <c r="BU343" i="7"/>
  <c r="BT343" i="7"/>
  <c r="BS343" i="7"/>
  <c r="BR343" i="7"/>
  <c r="BQ343" i="7"/>
  <c r="BP343" i="7"/>
  <c r="BO343" i="7"/>
  <c r="BN343" i="7"/>
  <c r="BM343" i="7"/>
  <c r="BL343" i="7"/>
  <c r="BK343" i="7"/>
  <c r="BJ343" i="7"/>
  <c r="BI343" i="7"/>
  <c r="BH343" i="7"/>
  <c r="BG343" i="7"/>
  <c r="BF343" i="7"/>
  <c r="BE343" i="7"/>
  <c r="BD343" i="7"/>
  <c r="BC343" i="7"/>
  <c r="BB343" i="7"/>
  <c r="BA343" i="7"/>
  <c r="AZ343" i="7"/>
  <c r="AY343" i="7"/>
  <c r="AX343" i="7"/>
  <c r="AW343" i="7"/>
  <c r="AV343" i="7"/>
  <c r="AU343" i="7"/>
  <c r="AT343" i="7"/>
  <c r="AS343" i="7"/>
  <c r="AR343" i="7"/>
  <c r="AQ343" i="7"/>
  <c r="AP343" i="7"/>
  <c r="AO343" i="7"/>
  <c r="BV342" i="7"/>
  <c r="BU342" i="7"/>
  <c r="BT342" i="7"/>
  <c r="BS342" i="7"/>
  <c r="BR342" i="7"/>
  <c r="BQ342" i="7"/>
  <c r="BP342" i="7"/>
  <c r="BO342" i="7"/>
  <c r="BN342" i="7"/>
  <c r="BM342" i="7"/>
  <c r="BL342" i="7"/>
  <c r="BK342" i="7"/>
  <c r="BJ342" i="7"/>
  <c r="BI342" i="7"/>
  <c r="BH342" i="7"/>
  <c r="BG342" i="7"/>
  <c r="BF342" i="7"/>
  <c r="BE342" i="7"/>
  <c r="BD342" i="7"/>
  <c r="BC342" i="7"/>
  <c r="BB342" i="7"/>
  <c r="BA342" i="7"/>
  <c r="AZ342" i="7"/>
  <c r="AY342" i="7"/>
  <c r="AX342" i="7"/>
  <c r="AW342" i="7"/>
  <c r="AV342" i="7"/>
  <c r="AU342" i="7"/>
  <c r="AT342" i="7"/>
  <c r="AS342" i="7"/>
  <c r="AR342" i="7"/>
  <c r="AQ342" i="7"/>
  <c r="AP342" i="7"/>
  <c r="AO342" i="7"/>
  <c r="BV341" i="7"/>
  <c r="BU341" i="7"/>
  <c r="BT341" i="7"/>
  <c r="BS341" i="7"/>
  <c r="BR341" i="7"/>
  <c r="BQ341" i="7"/>
  <c r="BP341" i="7"/>
  <c r="BO341" i="7"/>
  <c r="BN341" i="7"/>
  <c r="BM341" i="7"/>
  <c r="BL341" i="7"/>
  <c r="BK341" i="7"/>
  <c r="BJ341" i="7"/>
  <c r="BI341" i="7"/>
  <c r="BH341" i="7"/>
  <c r="BG341" i="7"/>
  <c r="BF341" i="7"/>
  <c r="BE341" i="7"/>
  <c r="BD341" i="7"/>
  <c r="BC341" i="7"/>
  <c r="BB341" i="7"/>
  <c r="BA341" i="7"/>
  <c r="AZ341" i="7"/>
  <c r="AY341" i="7"/>
  <c r="AX341" i="7"/>
  <c r="AW341" i="7"/>
  <c r="AV341" i="7"/>
  <c r="AU341" i="7"/>
  <c r="AT341" i="7"/>
  <c r="AS341" i="7"/>
  <c r="AR341" i="7"/>
  <c r="AQ341" i="7"/>
  <c r="AP341" i="7"/>
  <c r="AO341" i="7"/>
  <c r="BV340" i="7"/>
  <c r="BU340" i="7"/>
  <c r="BT340" i="7"/>
  <c r="BS340" i="7"/>
  <c r="BR340" i="7"/>
  <c r="BQ340" i="7"/>
  <c r="BP340" i="7"/>
  <c r="BO340" i="7"/>
  <c r="BN340" i="7"/>
  <c r="BM340" i="7"/>
  <c r="BL340" i="7"/>
  <c r="BK340" i="7"/>
  <c r="BJ340" i="7"/>
  <c r="BI340" i="7"/>
  <c r="BH340" i="7"/>
  <c r="BG340" i="7"/>
  <c r="BF340" i="7"/>
  <c r="BE340" i="7"/>
  <c r="BD340" i="7"/>
  <c r="BC340" i="7"/>
  <c r="BB340" i="7"/>
  <c r="BA340" i="7"/>
  <c r="AZ340" i="7"/>
  <c r="AY340" i="7"/>
  <c r="AX340" i="7"/>
  <c r="AW340" i="7"/>
  <c r="AV340" i="7"/>
  <c r="AU340" i="7"/>
  <c r="AT340" i="7"/>
  <c r="AS340" i="7"/>
  <c r="AR340" i="7"/>
  <c r="AQ340" i="7"/>
  <c r="AP340" i="7"/>
  <c r="AO340" i="7"/>
  <c r="BV339" i="7"/>
  <c r="BU339" i="7"/>
  <c r="BT339" i="7"/>
  <c r="BS339" i="7"/>
  <c r="BR339" i="7"/>
  <c r="BQ339" i="7"/>
  <c r="BP339" i="7"/>
  <c r="BO339" i="7"/>
  <c r="BN339" i="7"/>
  <c r="BM339" i="7"/>
  <c r="BL339" i="7"/>
  <c r="BK339" i="7"/>
  <c r="BJ339" i="7"/>
  <c r="BI339" i="7"/>
  <c r="BH339" i="7"/>
  <c r="BG339" i="7"/>
  <c r="BF339" i="7"/>
  <c r="BE339" i="7"/>
  <c r="BD339" i="7"/>
  <c r="BC339" i="7"/>
  <c r="BB339" i="7"/>
  <c r="BA339" i="7"/>
  <c r="AZ339" i="7"/>
  <c r="AY339" i="7"/>
  <c r="AX339" i="7"/>
  <c r="AW339" i="7"/>
  <c r="AV339" i="7"/>
  <c r="AU339" i="7"/>
  <c r="AT339" i="7"/>
  <c r="AS339" i="7"/>
  <c r="AR339" i="7"/>
  <c r="AQ339" i="7"/>
  <c r="AP339" i="7"/>
  <c r="AO339" i="7"/>
  <c r="BV338" i="7"/>
  <c r="BU338" i="7"/>
  <c r="BT338" i="7"/>
  <c r="BS338" i="7"/>
  <c r="BR338" i="7"/>
  <c r="BQ338" i="7"/>
  <c r="BP338" i="7"/>
  <c r="BO338" i="7"/>
  <c r="BN338" i="7"/>
  <c r="BM338" i="7"/>
  <c r="BL338" i="7"/>
  <c r="BK338" i="7"/>
  <c r="BJ338" i="7"/>
  <c r="BI338" i="7"/>
  <c r="BH338" i="7"/>
  <c r="BG338" i="7"/>
  <c r="BF338" i="7"/>
  <c r="BE338" i="7"/>
  <c r="BD338" i="7"/>
  <c r="BC338" i="7"/>
  <c r="BB338" i="7"/>
  <c r="BA338" i="7"/>
  <c r="AZ338" i="7"/>
  <c r="AY338" i="7"/>
  <c r="AX338" i="7"/>
  <c r="AW338" i="7"/>
  <c r="AV338" i="7"/>
  <c r="AU338" i="7"/>
  <c r="AT338" i="7"/>
  <c r="AS338" i="7"/>
  <c r="AR338" i="7"/>
  <c r="AQ338" i="7"/>
  <c r="AP338" i="7"/>
  <c r="AO338" i="7"/>
  <c r="BV337" i="7"/>
  <c r="BU337" i="7"/>
  <c r="BT337" i="7"/>
  <c r="BS337" i="7"/>
  <c r="BR337" i="7"/>
  <c r="BQ337" i="7"/>
  <c r="BP337" i="7"/>
  <c r="BO337" i="7"/>
  <c r="BN337" i="7"/>
  <c r="BM337" i="7"/>
  <c r="BL337" i="7"/>
  <c r="BK337" i="7"/>
  <c r="BJ337" i="7"/>
  <c r="BI337" i="7"/>
  <c r="BH337" i="7"/>
  <c r="BG337" i="7"/>
  <c r="BF337" i="7"/>
  <c r="BE337" i="7"/>
  <c r="BD337" i="7"/>
  <c r="BC337" i="7"/>
  <c r="BB337" i="7"/>
  <c r="BA337" i="7"/>
  <c r="AZ337" i="7"/>
  <c r="AY337" i="7"/>
  <c r="AX337" i="7"/>
  <c r="AW337" i="7"/>
  <c r="AV337" i="7"/>
  <c r="AU337" i="7"/>
  <c r="AT337" i="7"/>
  <c r="AS337" i="7"/>
  <c r="AR337" i="7"/>
  <c r="AQ337" i="7"/>
  <c r="AP337" i="7"/>
  <c r="AO337" i="7"/>
  <c r="BV336" i="7"/>
  <c r="BU336" i="7"/>
  <c r="BT336" i="7"/>
  <c r="BS336" i="7"/>
  <c r="BR336" i="7"/>
  <c r="BQ336" i="7"/>
  <c r="BP336" i="7"/>
  <c r="BO336" i="7"/>
  <c r="BN336" i="7"/>
  <c r="BM336" i="7"/>
  <c r="BL336" i="7"/>
  <c r="BK336" i="7"/>
  <c r="BJ336" i="7"/>
  <c r="BI336" i="7"/>
  <c r="BH336" i="7"/>
  <c r="BG336" i="7"/>
  <c r="BF336" i="7"/>
  <c r="BE336" i="7"/>
  <c r="BD336" i="7"/>
  <c r="BC336" i="7"/>
  <c r="BB336" i="7"/>
  <c r="BA336" i="7"/>
  <c r="AZ336" i="7"/>
  <c r="AY336" i="7"/>
  <c r="AX336" i="7"/>
  <c r="AW336" i="7"/>
  <c r="AV336" i="7"/>
  <c r="AU336" i="7"/>
  <c r="AT336" i="7"/>
  <c r="AS336" i="7"/>
  <c r="AR336" i="7"/>
  <c r="AQ336" i="7"/>
  <c r="AP336" i="7"/>
  <c r="AO336" i="7"/>
  <c r="BV335" i="7"/>
  <c r="BU335" i="7"/>
  <c r="BT335" i="7"/>
  <c r="BS335" i="7"/>
  <c r="BR335" i="7"/>
  <c r="BQ335" i="7"/>
  <c r="BP335" i="7"/>
  <c r="BO335" i="7"/>
  <c r="BN335" i="7"/>
  <c r="BM335" i="7"/>
  <c r="BL335" i="7"/>
  <c r="BK335" i="7"/>
  <c r="BJ335" i="7"/>
  <c r="BI335" i="7"/>
  <c r="BH335" i="7"/>
  <c r="BG335" i="7"/>
  <c r="BF335" i="7"/>
  <c r="BE335" i="7"/>
  <c r="BD335" i="7"/>
  <c r="BC335" i="7"/>
  <c r="BB335" i="7"/>
  <c r="BA335" i="7"/>
  <c r="AZ335" i="7"/>
  <c r="AY335" i="7"/>
  <c r="AX335" i="7"/>
  <c r="AW335" i="7"/>
  <c r="AV335" i="7"/>
  <c r="AU335" i="7"/>
  <c r="AT335" i="7"/>
  <c r="AS335" i="7"/>
  <c r="AR335" i="7"/>
  <c r="AQ335" i="7"/>
  <c r="AP335" i="7"/>
  <c r="AO335" i="7"/>
  <c r="BV334" i="7"/>
  <c r="BU334" i="7"/>
  <c r="BT334" i="7"/>
  <c r="BS334" i="7"/>
  <c r="BR334" i="7"/>
  <c r="BQ334" i="7"/>
  <c r="BP334" i="7"/>
  <c r="BO334" i="7"/>
  <c r="BN334" i="7"/>
  <c r="BM334" i="7"/>
  <c r="BL334" i="7"/>
  <c r="BK334" i="7"/>
  <c r="BJ334" i="7"/>
  <c r="BI334" i="7"/>
  <c r="BH334" i="7"/>
  <c r="BG334" i="7"/>
  <c r="BF334" i="7"/>
  <c r="BE334" i="7"/>
  <c r="BD334" i="7"/>
  <c r="BC334" i="7"/>
  <c r="BB334" i="7"/>
  <c r="BA334" i="7"/>
  <c r="AZ334" i="7"/>
  <c r="AY334" i="7"/>
  <c r="AX334" i="7"/>
  <c r="AW334" i="7"/>
  <c r="AV334" i="7"/>
  <c r="AU334" i="7"/>
  <c r="AT334" i="7"/>
  <c r="AS334" i="7"/>
  <c r="AR334" i="7"/>
  <c r="AQ334" i="7"/>
  <c r="AP334" i="7"/>
  <c r="AO334" i="7"/>
  <c r="BV333" i="7"/>
  <c r="BU333" i="7"/>
  <c r="BT333" i="7"/>
  <c r="BS333" i="7"/>
  <c r="BR333" i="7"/>
  <c r="BQ333" i="7"/>
  <c r="BP333" i="7"/>
  <c r="BO333" i="7"/>
  <c r="BN333" i="7"/>
  <c r="BM333" i="7"/>
  <c r="BL333" i="7"/>
  <c r="BK333" i="7"/>
  <c r="BJ333" i="7"/>
  <c r="BI333" i="7"/>
  <c r="BH333" i="7"/>
  <c r="BG333" i="7"/>
  <c r="BF333" i="7"/>
  <c r="BE333" i="7"/>
  <c r="BD333" i="7"/>
  <c r="BC333" i="7"/>
  <c r="BB333" i="7"/>
  <c r="BA333" i="7"/>
  <c r="AZ333" i="7"/>
  <c r="AY333" i="7"/>
  <c r="AX333" i="7"/>
  <c r="AW333" i="7"/>
  <c r="AV333" i="7"/>
  <c r="AU333" i="7"/>
  <c r="AT333" i="7"/>
  <c r="AS333" i="7"/>
  <c r="AR333" i="7"/>
  <c r="AQ333" i="7"/>
  <c r="AP333" i="7"/>
  <c r="AO333" i="7"/>
  <c r="BV332" i="7"/>
  <c r="BU332" i="7"/>
  <c r="BT332" i="7"/>
  <c r="BS332" i="7"/>
  <c r="BR332" i="7"/>
  <c r="BQ332" i="7"/>
  <c r="BP332" i="7"/>
  <c r="BO332" i="7"/>
  <c r="BN332" i="7"/>
  <c r="BM332" i="7"/>
  <c r="BL332" i="7"/>
  <c r="BK332" i="7"/>
  <c r="BJ332" i="7"/>
  <c r="BI332" i="7"/>
  <c r="BH332" i="7"/>
  <c r="BG332" i="7"/>
  <c r="BF332" i="7"/>
  <c r="BE332" i="7"/>
  <c r="BD332" i="7"/>
  <c r="BC332" i="7"/>
  <c r="BB332" i="7"/>
  <c r="BA332" i="7"/>
  <c r="AZ332" i="7"/>
  <c r="AY332" i="7"/>
  <c r="AX332" i="7"/>
  <c r="AW332" i="7"/>
  <c r="AV332" i="7"/>
  <c r="AU332" i="7"/>
  <c r="AT332" i="7"/>
  <c r="AS332" i="7"/>
  <c r="AR332" i="7"/>
  <c r="AQ332" i="7"/>
  <c r="AP332" i="7"/>
  <c r="AO332" i="7"/>
  <c r="BV331" i="7"/>
  <c r="BU331" i="7"/>
  <c r="BT331" i="7"/>
  <c r="BS331" i="7"/>
  <c r="BR331" i="7"/>
  <c r="BQ331" i="7"/>
  <c r="BP331" i="7"/>
  <c r="BO331" i="7"/>
  <c r="BN331" i="7"/>
  <c r="BM331" i="7"/>
  <c r="BL331" i="7"/>
  <c r="BK331" i="7"/>
  <c r="BJ331" i="7"/>
  <c r="BI331" i="7"/>
  <c r="BH331" i="7"/>
  <c r="BG331" i="7"/>
  <c r="BF331" i="7"/>
  <c r="BE331" i="7"/>
  <c r="BD331" i="7"/>
  <c r="BC331" i="7"/>
  <c r="BB331" i="7"/>
  <c r="BA331" i="7"/>
  <c r="AZ331" i="7"/>
  <c r="AY331" i="7"/>
  <c r="AX331" i="7"/>
  <c r="AW331" i="7"/>
  <c r="AV331" i="7"/>
  <c r="AU331" i="7"/>
  <c r="AT331" i="7"/>
  <c r="AS331" i="7"/>
  <c r="AR331" i="7"/>
  <c r="AQ331" i="7"/>
  <c r="AP331" i="7"/>
  <c r="AO331" i="7"/>
  <c r="BV330" i="7"/>
  <c r="BU330" i="7"/>
  <c r="BT330" i="7"/>
  <c r="BS330" i="7"/>
  <c r="BR330" i="7"/>
  <c r="BQ330" i="7"/>
  <c r="BP330" i="7"/>
  <c r="BO330" i="7"/>
  <c r="BN330" i="7"/>
  <c r="BM330" i="7"/>
  <c r="BL330" i="7"/>
  <c r="BK330" i="7"/>
  <c r="BJ330" i="7"/>
  <c r="BI330" i="7"/>
  <c r="BH330" i="7"/>
  <c r="BG330" i="7"/>
  <c r="BF330" i="7"/>
  <c r="BE330" i="7"/>
  <c r="BD330" i="7"/>
  <c r="BC330" i="7"/>
  <c r="BB330" i="7"/>
  <c r="BA330" i="7"/>
  <c r="AZ330" i="7"/>
  <c r="AY330" i="7"/>
  <c r="AX330" i="7"/>
  <c r="AW330" i="7"/>
  <c r="AV330" i="7"/>
  <c r="AU330" i="7"/>
  <c r="AT330" i="7"/>
  <c r="AS330" i="7"/>
  <c r="AR330" i="7"/>
  <c r="AQ330" i="7"/>
  <c r="AP330" i="7"/>
  <c r="AO330" i="7"/>
  <c r="BV329" i="7"/>
  <c r="BU329" i="7"/>
  <c r="BT329" i="7"/>
  <c r="BS329" i="7"/>
  <c r="BR329" i="7"/>
  <c r="BQ329" i="7"/>
  <c r="BP329" i="7"/>
  <c r="BO329" i="7"/>
  <c r="BN329" i="7"/>
  <c r="BM329" i="7"/>
  <c r="BL329" i="7"/>
  <c r="BK329" i="7"/>
  <c r="BJ329" i="7"/>
  <c r="BI329" i="7"/>
  <c r="BH329" i="7"/>
  <c r="BG329" i="7"/>
  <c r="BF329" i="7"/>
  <c r="BE329" i="7"/>
  <c r="BD329" i="7"/>
  <c r="BC329" i="7"/>
  <c r="BB329" i="7"/>
  <c r="BA329" i="7"/>
  <c r="AZ329" i="7"/>
  <c r="AY329" i="7"/>
  <c r="AX329" i="7"/>
  <c r="AW329" i="7"/>
  <c r="AV329" i="7"/>
  <c r="AU329" i="7"/>
  <c r="AT329" i="7"/>
  <c r="AS329" i="7"/>
  <c r="AR329" i="7"/>
  <c r="AQ329" i="7"/>
  <c r="AP329" i="7"/>
  <c r="AO329" i="7"/>
  <c r="BV328" i="7"/>
  <c r="BU328" i="7"/>
  <c r="BT328" i="7"/>
  <c r="BS328" i="7"/>
  <c r="BR328" i="7"/>
  <c r="BQ328" i="7"/>
  <c r="BP328" i="7"/>
  <c r="BO328" i="7"/>
  <c r="BN328" i="7"/>
  <c r="BM328" i="7"/>
  <c r="BL328" i="7"/>
  <c r="BK328" i="7"/>
  <c r="BJ328" i="7"/>
  <c r="BI328" i="7"/>
  <c r="BH328" i="7"/>
  <c r="BG328" i="7"/>
  <c r="BF328" i="7"/>
  <c r="BE328" i="7"/>
  <c r="BD328" i="7"/>
  <c r="BC328" i="7"/>
  <c r="BB328" i="7"/>
  <c r="BA328" i="7"/>
  <c r="AZ328" i="7"/>
  <c r="AY328" i="7"/>
  <c r="AX328" i="7"/>
  <c r="AW328" i="7"/>
  <c r="AV328" i="7"/>
  <c r="AU328" i="7"/>
  <c r="AT328" i="7"/>
  <c r="AS328" i="7"/>
  <c r="AR328" i="7"/>
  <c r="AQ328" i="7"/>
  <c r="AP328" i="7"/>
  <c r="AO328" i="7"/>
  <c r="BV327" i="7"/>
  <c r="BU327" i="7"/>
  <c r="BT327" i="7"/>
  <c r="BS327" i="7"/>
  <c r="BR327" i="7"/>
  <c r="BQ327" i="7"/>
  <c r="BP327" i="7"/>
  <c r="BO327" i="7"/>
  <c r="BN327" i="7"/>
  <c r="BM327" i="7"/>
  <c r="BL327" i="7"/>
  <c r="BK327" i="7"/>
  <c r="BJ327" i="7"/>
  <c r="BI327" i="7"/>
  <c r="BH327" i="7"/>
  <c r="BG327" i="7"/>
  <c r="BF327" i="7"/>
  <c r="BE327" i="7"/>
  <c r="BD327" i="7"/>
  <c r="BC327" i="7"/>
  <c r="BB327" i="7"/>
  <c r="BA327" i="7"/>
  <c r="AZ327" i="7"/>
  <c r="AY327" i="7"/>
  <c r="AX327" i="7"/>
  <c r="AW327" i="7"/>
  <c r="AV327" i="7"/>
  <c r="AU327" i="7"/>
  <c r="AT327" i="7"/>
  <c r="AS327" i="7"/>
  <c r="AR327" i="7"/>
  <c r="AQ327" i="7"/>
  <c r="AP327" i="7"/>
  <c r="AO327" i="7"/>
  <c r="BV326" i="7"/>
  <c r="BU326" i="7"/>
  <c r="BT326" i="7"/>
  <c r="BS326" i="7"/>
  <c r="BR326" i="7"/>
  <c r="BQ326" i="7"/>
  <c r="BP326" i="7"/>
  <c r="BO326" i="7"/>
  <c r="BN326" i="7"/>
  <c r="BM326" i="7"/>
  <c r="BL326" i="7"/>
  <c r="BK326" i="7"/>
  <c r="BJ326" i="7"/>
  <c r="BI326" i="7"/>
  <c r="BH326" i="7"/>
  <c r="BG326" i="7"/>
  <c r="BF326" i="7"/>
  <c r="BE326" i="7"/>
  <c r="BD326" i="7"/>
  <c r="BC326" i="7"/>
  <c r="BB326" i="7"/>
  <c r="BA326" i="7"/>
  <c r="AZ326" i="7"/>
  <c r="AY326" i="7"/>
  <c r="AX326" i="7"/>
  <c r="AW326" i="7"/>
  <c r="AV326" i="7"/>
  <c r="AU326" i="7"/>
  <c r="AT326" i="7"/>
  <c r="AS326" i="7"/>
  <c r="AR326" i="7"/>
  <c r="AQ326" i="7"/>
  <c r="AP326" i="7"/>
  <c r="AO326" i="7"/>
  <c r="BV325" i="7"/>
  <c r="BU325" i="7"/>
  <c r="BT325" i="7"/>
  <c r="BS325" i="7"/>
  <c r="BR325" i="7"/>
  <c r="BQ325" i="7"/>
  <c r="BP325" i="7"/>
  <c r="BO325" i="7"/>
  <c r="BN325" i="7"/>
  <c r="BM325" i="7"/>
  <c r="BL325" i="7"/>
  <c r="BK325" i="7"/>
  <c r="BJ325" i="7"/>
  <c r="BI325" i="7"/>
  <c r="BH325" i="7"/>
  <c r="BG325" i="7"/>
  <c r="BF325" i="7"/>
  <c r="BE325" i="7"/>
  <c r="BD325" i="7"/>
  <c r="BC325" i="7"/>
  <c r="BB325" i="7"/>
  <c r="BA325" i="7"/>
  <c r="AZ325" i="7"/>
  <c r="AY325" i="7"/>
  <c r="AX325" i="7"/>
  <c r="AW325" i="7"/>
  <c r="AV325" i="7"/>
  <c r="AU325" i="7"/>
  <c r="AT325" i="7"/>
  <c r="AS325" i="7"/>
  <c r="AR325" i="7"/>
  <c r="AQ325" i="7"/>
  <c r="AP325" i="7"/>
  <c r="AO325" i="7"/>
  <c r="BV324" i="7"/>
  <c r="BU324" i="7"/>
  <c r="BT324" i="7"/>
  <c r="BS324" i="7"/>
  <c r="BR324" i="7"/>
  <c r="BQ324" i="7"/>
  <c r="BP324" i="7"/>
  <c r="BO324" i="7"/>
  <c r="BN324" i="7"/>
  <c r="BM324" i="7"/>
  <c r="BL324" i="7"/>
  <c r="BK324" i="7"/>
  <c r="BJ324" i="7"/>
  <c r="BI324" i="7"/>
  <c r="BH324" i="7"/>
  <c r="BG324" i="7"/>
  <c r="BF324" i="7"/>
  <c r="BE324" i="7"/>
  <c r="BD324" i="7"/>
  <c r="BC324" i="7"/>
  <c r="BB324" i="7"/>
  <c r="BA324" i="7"/>
  <c r="AZ324" i="7"/>
  <c r="AY324" i="7"/>
  <c r="AX324" i="7"/>
  <c r="AW324" i="7"/>
  <c r="AV324" i="7"/>
  <c r="AU324" i="7"/>
  <c r="AT324" i="7"/>
  <c r="AS324" i="7"/>
  <c r="AR324" i="7"/>
  <c r="AQ324" i="7"/>
  <c r="AP324" i="7"/>
  <c r="AO324" i="7"/>
  <c r="BV323" i="7"/>
  <c r="BU323" i="7"/>
  <c r="BT323" i="7"/>
  <c r="BS323" i="7"/>
  <c r="BR323" i="7"/>
  <c r="BQ323" i="7"/>
  <c r="BP323" i="7"/>
  <c r="BO323" i="7"/>
  <c r="BN323" i="7"/>
  <c r="BM323" i="7"/>
  <c r="BL323" i="7"/>
  <c r="BK323" i="7"/>
  <c r="BJ323" i="7"/>
  <c r="BI323" i="7"/>
  <c r="BH323" i="7"/>
  <c r="BG323" i="7"/>
  <c r="BF323" i="7"/>
  <c r="BE323" i="7"/>
  <c r="BD323" i="7"/>
  <c r="BC323" i="7"/>
  <c r="BB323" i="7"/>
  <c r="BA323" i="7"/>
  <c r="AZ323" i="7"/>
  <c r="AY323" i="7"/>
  <c r="AX323" i="7"/>
  <c r="AW323" i="7"/>
  <c r="AV323" i="7"/>
  <c r="AU323" i="7"/>
  <c r="AT323" i="7"/>
  <c r="AS323" i="7"/>
  <c r="AR323" i="7"/>
  <c r="AQ323" i="7"/>
  <c r="AP323" i="7"/>
  <c r="AO323" i="7"/>
  <c r="BV322" i="7"/>
  <c r="BU322" i="7"/>
  <c r="BT322" i="7"/>
  <c r="BS322" i="7"/>
  <c r="BR322" i="7"/>
  <c r="BQ322" i="7"/>
  <c r="BP322" i="7"/>
  <c r="BO322" i="7"/>
  <c r="BN322" i="7"/>
  <c r="BM322" i="7"/>
  <c r="BL322" i="7"/>
  <c r="BK322" i="7"/>
  <c r="BJ322" i="7"/>
  <c r="BI322" i="7"/>
  <c r="BH322" i="7"/>
  <c r="BG322" i="7"/>
  <c r="BF322" i="7"/>
  <c r="BE322" i="7"/>
  <c r="BD322" i="7"/>
  <c r="BC322" i="7"/>
  <c r="BB322" i="7"/>
  <c r="BA322" i="7"/>
  <c r="AZ322" i="7"/>
  <c r="AY322" i="7"/>
  <c r="AX322" i="7"/>
  <c r="AW322" i="7"/>
  <c r="AV322" i="7"/>
  <c r="AU322" i="7"/>
  <c r="AT322" i="7"/>
  <c r="AS322" i="7"/>
  <c r="AR322" i="7"/>
  <c r="AQ322" i="7"/>
  <c r="AP322" i="7"/>
  <c r="AO322" i="7"/>
  <c r="BV321" i="7"/>
  <c r="BU321" i="7"/>
  <c r="BT321" i="7"/>
  <c r="BS321" i="7"/>
  <c r="BR321" i="7"/>
  <c r="BQ321" i="7"/>
  <c r="BP321" i="7"/>
  <c r="BO321" i="7"/>
  <c r="BN321" i="7"/>
  <c r="BM321" i="7"/>
  <c r="BL321" i="7"/>
  <c r="BK321" i="7"/>
  <c r="BJ321" i="7"/>
  <c r="BI321" i="7"/>
  <c r="BH321" i="7"/>
  <c r="BG321" i="7"/>
  <c r="BF321" i="7"/>
  <c r="BE321" i="7"/>
  <c r="BD321" i="7"/>
  <c r="BC321" i="7"/>
  <c r="BB321" i="7"/>
  <c r="BA321" i="7"/>
  <c r="AZ321" i="7"/>
  <c r="AY321" i="7"/>
  <c r="AX321" i="7"/>
  <c r="AW321" i="7"/>
  <c r="AV321" i="7"/>
  <c r="AU321" i="7"/>
  <c r="AT321" i="7"/>
  <c r="AS321" i="7"/>
  <c r="AR321" i="7"/>
  <c r="AQ321" i="7"/>
  <c r="AP321" i="7"/>
  <c r="AO321" i="7"/>
  <c r="BV320" i="7"/>
  <c r="BU320" i="7"/>
  <c r="BT320" i="7"/>
  <c r="BS320" i="7"/>
  <c r="BR320" i="7"/>
  <c r="BQ320" i="7"/>
  <c r="BP320" i="7"/>
  <c r="BO320" i="7"/>
  <c r="BN320" i="7"/>
  <c r="BM320" i="7"/>
  <c r="BL320" i="7"/>
  <c r="BK320" i="7"/>
  <c r="BJ320" i="7"/>
  <c r="BI320" i="7"/>
  <c r="BH320" i="7"/>
  <c r="BG320" i="7"/>
  <c r="BF320" i="7"/>
  <c r="BE320" i="7"/>
  <c r="BD320" i="7"/>
  <c r="BC320" i="7"/>
  <c r="BB320" i="7"/>
  <c r="BA320" i="7"/>
  <c r="AZ320" i="7"/>
  <c r="AY320" i="7"/>
  <c r="AX320" i="7"/>
  <c r="AW320" i="7"/>
  <c r="AV320" i="7"/>
  <c r="AU320" i="7"/>
  <c r="AT320" i="7"/>
  <c r="AS320" i="7"/>
  <c r="AR320" i="7"/>
  <c r="AQ320" i="7"/>
  <c r="AP320" i="7"/>
  <c r="AO320" i="7"/>
  <c r="BV319" i="7"/>
  <c r="BU319" i="7"/>
  <c r="BT319" i="7"/>
  <c r="BS319" i="7"/>
  <c r="BR319" i="7"/>
  <c r="BQ319" i="7"/>
  <c r="BP319" i="7"/>
  <c r="BO319" i="7"/>
  <c r="BN319" i="7"/>
  <c r="BM319" i="7"/>
  <c r="BL319" i="7"/>
  <c r="BK319" i="7"/>
  <c r="BJ319" i="7"/>
  <c r="BI319" i="7"/>
  <c r="BH319" i="7"/>
  <c r="BG319" i="7"/>
  <c r="BF319" i="7"/>
  <c r="BE319" i="7"/>
  <c r="BD319" i="7"/>
  <c r="BC319" i="7"/>
  <c r="BB319" i="7"/>
  <c r="BA319" i="7"/>
  <c r="AZ319" i="7"/>
  <c r="AY319" i="7"/>
  <c r="AX319" i="7"/>
  <c r="AW319" i="7"/>
  <c r="AV319" i="7"/>
  <c r="AU319" i="7"/>
  <c r="AT319" i="7"/>
  <c r="AS319" i="7"/>
  <c r="AR319" i="7"/>
  <c r="AQ319" i="7"/>
  <c r="AP319" i="7"/>
  <c r="AO319" i="7"/>
  <c r="BV318" i="7"/>
  <c r="BU318" i="7"/>
  <c r="BT318" i="7"/>
  <c r="BS318" i="7"/>
  <c r="BR318" i="7"/>
  <c r="BQ318" i="7"/>
  <c r="BP318" i="7"/>
  <c r="BO318" i="7"/>
  <c r="BN318" i="7"/>
  <c r="BM318" i="7"/>
  <c r="BL318" i="7"/>
  <c r="BK318" i="7"/>
  <c r="BJ318" i="7"/>
  <c r="BI318" i="7"/>
  <c r="BH318" i="7"/>
  <c r="BG318" i="7"/>
  <c r="BF318" i="7"/>
  <c r="BE318" i="7"/>
  <c r="BD318" i="7"/>
  <c r="BC318" i="7"/>
  <c r="BB318" i="7"/>
  <c r="BA318" i="7"/>
  <c r="AZ318" i="7"/>
  <c r="AY318" i="7"/>
  <c r="AX318" i="7"/>
  <c r="AW318" i="7"/>
  <c r="AV318" i="7"/>
  <c r="AU318" i="7"/>
  <c r="AT318" i="7"/>
  <c r="AS318" i="7"/>
  <c r="AR318" i="7"/>
  <c r="AQ318" i="7"/>
  <c r="AP318" i="7"/>
  <c r="AO318" i="7"/>
  <c r="BV317" i="7"/>
  <c r="BU317" i="7"/>
  <c r="BT317" i="7"/>
  <c r="BS317" i="7"/>
  <c r="BR317" i="7"/>
  <c r="BQ317" i="7"/>
  <c r="BP317" i="7"/>
  <c r="BO317" i="7"/>
  <c r="BN317" i="7"/>
  <c r="BM317" i="7"/>
  <c r="BL317" i="7"/>
  <c r="BK317" i="7"/>
  <c r="BJ317" i="7"/>
  <c r="BI317" i="7"/>
  <c r="BH317" i="7"/>
  <c r="BG317" i="7"/>
  <c r="BF317" i="7"/>
  <c r="BE317" i="7"/>
  <c r="BD317" i="7"/>
  <c r="BC317" i="7"/>
  <c r="BB317" i="7"/>
  <c r="BA317" i="7"/>
  <c r="AZ317" i="7"/>
  <c r="AY317" i="7"/>
  <c r="AX317" i="7"/>
  <c r="AW317" i="7"/>
  <c r="AV317" i="7"/>
  <c r="AU317" i="7"/>
  <c r="AT317" i="7"/>
  <c r="AS317" i="7"/>
  <c r="AR317" i="7"/>
  <c r="AQ317" i="7"/>
  <c r="AP317" i="7"/>
  <c r="AO317" i="7"/>
  <c r="BV316" i="7"/>
  <c r="BU316" i="7"/>
  <c r="BT316" i="7"/>
  <c r="BS316" i="7"/>
  <c r="BR316" i="7"/>
  <c r="BQ316" i="7"/>
  <c r="BP316" i="7"/>
  <c r="BO316" i="7"/>
  <c r="BN316" i="7"/>
  <c r="BM316" i="7"/>
  <c r="BL316" i="7"/>
  <c r="BK316" i="7"/>
  <c r="BJ316" i="7"/>
  <c r="BI316" i="7"/>
  <c r="BH316" i="7"/>
  <c r="BG316" i="7"/>
  <c r="BF316" i="7"/>
  <c r="BE316" i="7"/>
  <c r="BD316" i="7"/>
  <c r="BC316" i="7"/>
  <c r="BB316" i="7"/>
  <c r="BA316" i="7"/>
  <c r="AZ316" i="7"/>
  <c r="AY316" i="7"/>
  <c r="AX316" i="7"/>
  <c r="AW316" i="7"/>
  <c r="AV316" i="7"/>
  <c r="AU316" i="7"/>
  <c r="AT316" i="7"/>
  <c r="AS316" i="7"/>
  <c r="AR316" i="7"/>
  <c r="AQ316" i="7"/>
  <c r="AP316" i="7"/>
  <c r="AO316" i="7"/>
  <c r="BV315" i="7"/>
  <c r="BU315" i="7"/>
  <c r="BT315" i="7"/>
  <c r="BS315" i="7"/>
  <c r="BR315" i="7"/>
  <c r="BQ315" i="7"/>
  <c r="BP315" i="7"/>
  <c r="BO315" i="7"/>
  <c r="BN315" i="7"/>
  <c r="BM315" i="7"/>
  <c r="BL315" i="7"/>
  <c r="BK315" i="7"/>
  <c r="BJ315" i="7"/>
  <c r="BI315" i="7"/>
  <c r="BH315" i="7"/>
  <c r="BG315" i="7"/>
  <c r="BF315" i="7"/>
  <c r="BE315" i="7"/>
  <c r="BD315" i="7"/>
  <c r="BC315" i="7"/>
  <c r="BB315" i="7"/>
  <c r="BA315" i="7"/>
  <c r="AZ315" i="7"/>
  <c r="AY315" i="7"/>
  <c r="AX315" i="7"/>
  <c r="AW315" i="7"/>
  <c r="AV315" i="7"/>
  <c r="AU315" i="7"/>
  <c r="AT315" i="7"/>
  <c r="AS315" i="7"/>
  <c r="AR315" i="7"/>
  <c r="AQ315" i="7"/>
  <c r="AP315" i="7"/>
  <c r="AO315" i="7"/>
  <c r="BV314" i="7"/>
  <c r="BU314" i="7"/>
  <c r="BT314" i="7"/>
  <c r="BS314" i="7"/>
  <c r="BR314" i="7"/>
  <c r="BQ314" i="7"/>
  <c r="BP314" i="7"/>
  <c r="BO314" i="7"/>
  <c r="BN314" i="7"/>
  <c r="BM314" i="7"/>
  <c r="BL314" i="7"/>
  <c r="BK314" i="7"/>
  <c r="BJ314" i="7"/>
  <c r="BI314" i="7"/>
  <c r="BH314" i="7"/>
  <c r="BG314" i="7"/>
  <c r="BF314" i="7"/>
  <c r="BE314" i="7"/>
  <c r="BD314" i="7"/>
  <c r="BC314" i="7"/>
  <c r="BB314" i="7"/>
  <c r="BA314" i="7"/>
  <c r="AZ314" i="7"/>
  <c r="AY314" i="7"/>
  <c r="AX314" i="7"/>
  <c r="AW314" i="7"/>
  <c r="AV314" i="7"/>
  <c r="AU314" i="7"/>
  <c r="AT314" i="7"/>
  <c r="AS314" i="7"/>
  <c r="AR314" i="7"/>
  <c r="AQ314" i="7"/>
  <c r="AP314" i="7"/>
  <c r="AO314" i="7"/>
  <c r="BV313" i="7"/>
  <c r="BU313" i="7"/>
  <c r="BT313" i="7"/>
  <c r="BS313" i="7"/>
  <c r="BR313" i="7"/>
  <c r="BQ313" i="7"/>
  <c r="BP313" i="7"/>
  <c r="BO313" i="7"/>
  <c r="BN313" i="7"/>
  <c r="BM313" i="7"/>
  <c r="BL313" i="7"/>
  <c r="BK313" i="7"/>
  <c r="BJ313" i="7"/>
  <c r="BI313" i="7"/>
  <c r="BH313" i="7"/>
  <c r="BG313" i="7"/>
  <c r="BF313" i="7"/>
  <c r="BE313" i="7"/>
  <c r="BD313" i="7"/>
  <c r="BC313" i="7"/>
  <c r="BB313" i="7"/>
  <c r="BA313" i="7"/>
  <c r="AZ313" i="7"/>
  <c r="AY313" i="7"/>
  <c r="AX313" i="7"/>
  <c r="AW313" i="7"/>
  <c r="AV313" i="7"/>
  <c r="AU313" i="7"/>
  <c r="AT313" i="7"/>
  <c r="AS313" i="7"/>
  <c r="AR313" i="7"/>
  <c r="AQ313" i="7"/>
  <c r="AP313" i="7"/>
  <c r="AO313" i="7"/>
  <c r="BV312" i="7"/>
  <c r="BU312" i="7"/>
  <c r="BT312" i="7"/>
  <c r="BS312" i="7"/>
  <c r="BR312" i="7"/>
  <c r="BQ312" i="7"/>
  <c r="BP312" i="7"/>
  <c r="BO312" i="7"/>
  <c r="BN312" i="7"/>
  <c r="BM312" i="7"/>
  <c r="BL312" i="7"/>
  <c r="BK312" i="7"/>
  <c r="BJ312" i="7"/>
  <c r="BI312" i="7"/>
  <c r="BH312" i="7"/>
  <c r="BG312" i="7"/>
  <c r="BF312" i="7"/>
  <c r="BE312" i="7"/>
  <c r="BD312" i="7"/>
  <c r="BC312" i="7"/>
  <c r="BB312" i="7"/>
  <c r="BA312" i="7"/>
  <c r="AZ312" i="7"/>
  <c r="AY312" i="7"/>
  <c r="AX312" i="7"/>
  <c r="AW312" i="7"/>
  <c r="AV312" i="7"/>
  <c r="AU312" i="7"/>
  <c r="AT312" i="7"/>
  <c r="AS312" i="7"/>
  <c r="AR312" i="7"/>
  <c r="AQ312" i="7"/>
  <c r="AP312" i="7"/>
  <c r="AO312" i="7"/>
  <c r="BV311" i="7"/>
  <c r="BU311" i="7"/>
  <c r="BT311" i="7"/>
  <c r="BS311" i="7"/>
  <c r="BR311" i="7"/>
  <c r="BQ311" i="7"/>
  <c r="BP311" i="7"/>
  <c r="BO311" i="7"/>
  <c r="BN311" i="7"/>
  <c r="BM311" i="7"/>
  <c r="BL311" i="7"/>
  <c r="BK311" i="7"/>
  <c r="BJ311" i="7"/>
  <c r="BI311" i="7"/>
  <c r="BH311" i="7"/>
  <c r="BG311" i="7"/>
  <c r="BF311" i="7"/>
  <c r="BE311" i="7"/>
  <c r="BD311" i="7"/>
  <c r="BC311" i="7"/>
  <c r="BB311" i="7"/>
  <c r="BA311" i="7"/>
  <c r="AZ311" i="7"/>
  <c r="AY311" i="7"/>
  <c r="AX311" i="7"/>
  <c r="AW311" i="7"/>
  <c r="AV311" i="7"/>
  <c r="AU311" i="7"/>
  <c r="AT311" i="7"/>
  <c r="AS311" i="7"/>
  <c r="AR311" i="7"/>
  <c r="AQ311" i="7"/>
  <c r="AP311" i="7"/>
  <c r="AO311" i="7"/>
  <c r="BV310" i="7"/>
  <c r="BU310" i="7"/>
  <c r="BT310" i="7"/>
  <c r="BS310" i="7"/>
  <c r="BR310" i="7"/>
  <c r="BQ310" i="7"/>
  <c r="BP310" i="7"/>
  <c r="BO310" i="7"/>
  <c r="BN310" i="7"/>
  <c r="BM310" i="7"/>
  <c r="BL310" i="7"/>
  <c r="BK310" i="7"/>
  <c r="BJ310" i="7"/>
  <c r="BI310" i="7"/>
  <c r="BH310" i="7"/>
  <c r="BG310" i="7"/>
  <c r="BF310" i="7"/>
  <c r="BE310" i="7"/>
  <c r="BD310" i="7"/>
  <c r="BC310" i="7"/>
  <c r="BB310" i="7"/>
  <c r="BA310" i="7"/>
  <c r="AZ310" i="7"/>
  <c r="AY310" i="7"/>
  <c r="AX310" i="7"/>
  <c r="AW310" i="7"/>
  <c r="AV310" i="7"/>
  <c r="AU310" i="7"/>
  <c r="AT310" i="7"/>
  <c r="AS310" i="7"/>
  <c r="AR310" i="7"/>
  <c r="AQ310" i="7"/>
  <c r="AP310" i="7"/>
  <c r="AO310" i="7"/>
  <c r="BV309" i="7"/>
  <c r="BU309" i="7"/>
  <c r="BT309" i="7"/>
  <c r="BS309" i="7"/>
  <c r="BR309" i="7"/>
  <c r="BQ309" i="7"/>
  <c r="BP309" i="7"/>
  <c r="BO309" i="7"/>
  <c r="BN309" i="7"/>
  <c r="BM309" i="7"/>
  <c r="BL309" i="7"/>
  <c r="BK309" i="7"/>
  <c r="BJ309" i="7"/>
  <c r="BI309" i="7"/>
  <c r="BH309" i="7"/>
  <c r="BG309" i="7"/>
  <c r="BF309" i="7"/>
  <c r="BE309" i="7"/>
  <c r="BD309" i="7"/>
  <c r="BC309" i="7"/>
  <c r="BB309" i="7"/>
  <c r="BA309" i="7"/>
  <c r="AZ309" i="7"/>
  <c r="AY309" i="7"/>
  <c r="AX309" i="7"/>
  <c r="AW309" i="7"/>
  <c r="AV309" i="7"/>
  <c r="AU309" i="7"/>
  <c r="AT309" i="7"/>
  <c r="AS309" i="7"/>
  <c r="AR309" i="7"/>
  <c r="AQ309" i="7"/>
  <c r="AP309" i="7"/>
  <c r="AO309" i="7"/>
  <c r="BV308" i="7"/>
  <c r="BU308" i="7"/>
  <c r="BT308" i="7"/>
  <c r="BS308" i="7"/>
  <c r="BR308" i="7"/>
  <c r="BQ308" i="7"/>
  <c r="BP308" i="7"/>
  <c r="BO308" i="7"/>
  <c r="BN308" i="7"/>
  <c r="BM308" i="7"/>
  <c r="BL308" i="7"/>
  <c r="BK308" i="7"/>
  <c r="BJ308" i="7"/>
  <c r="BI308" i="7"/>
  <c r="BH308" i="7"/>
  <c r="BG308" i="7"/>
  <c r="BF308" i="7"/>
  <c r="BE308" i="7"/>
  <c r="BD308" i="7"/>
  <c r="BC308" i="7"/>
  <c r="BB308" i="7"/>
  <c r="BA308" i="7"/>
  <c r="AZ308" i="7"/>
  <c r="AY308" i="7"/>
  <c r="AX308" i="7"/>
  <c r="AW308" i="7"/>
  <c r="AV308" i="7"/>
  <c r="AU308" i="7"/>
  <c r="AT308" i="7"/>
  <c r="AS308" i="7"/>
  <c r="AR308" i="7"/>
  <c r="AQ308" i="7"/>
  <c r="AP308" i="7"/>
  <c r="AO308" i="7"/>
  <c r="BV307" i="7"/>
  <c r="BU307" i="7"/>
  <c r="BT307" i="7"/>
  <c r="BS307" i="7"/>
  <c r="BR307" i="7"/>
  <c r="BQ307" i="7"/>
  <c r="BP307" i="7"/>
  <c r="BO307" i="7"/>
  <c r="BN307" i="7"/>
  <c r="BM307" i="7"/>
  <c r="BL307" i="7"/>
  <c r="BK307" i="7"/>
  <c r="BJ307" i="7"/>
  <c r="BI307" i="7"/>
  <c r="BH307" i="7"/>
  <c r="BG307" i="7"/>
  <c r="BF307" i="7"/>
  <c r="BE307" i="7"/>
  <c r="BD307" i="7"/>
  <c r="BC307" i="7"/>
  <c r="BB307" i="7"/>
  <c r="BA307" i="7"/>
  <c r="AZ307" i="7"/>
  <c r="AY307" i="7"/>
  <c r="AX307" i="7"/>
  <c r="AW307" i="7"/>
  <c r="AV307" i="7"/>
  <c r="AU307" i="7"/>
  <c r="AT307" i="7"/>
  <c r="AS307" i="7"/>
  <c r="AR307" i="7"/>
  <c r="AQ307" i="7"/>
  <c r="AP307" i="7"/>
  <c r="AO307" i="7"/>
  <c r="BV306" i="7"/>
  <c r="BU306" i="7"/>
  <c r="BT306" i="7"/>
  <c r="BS306" i="7"/>
  <c r="BR306" i="7"/>
  <c r="BQ306" i="7"/>
  <c r="BP306" i="7"/>
  <c r="BO306" i="7"/>
  <c r="BN306" i="7"/>
  <c r="BM306" i="7"/>
  <c r="BL306" i="7"/>
  <c r="BK306" i="7"/>
  <c r="BJ306" i="7"/>
  <c r="BI306" i="7"/>
  <c r="BH306" i="7"/>
  <c r="BG306" i="7"/>
  <c r="BF306" i="7"/>
  <c r="BE306" i="7"/>
  <c r="BD306" i="7"/>
  <c r="BC306" i="7"/>
  <c r="BB306" i="7"/>
  <c r="BA306" i="7"/>
  <c r="AZ306" i="7"/>
  <c r="AY306" i="7"/>
  <c r="AX306" i="7"/>
  <c r="AW306" i="7"/>
  <c r="AV306" i="7"/>
  <c r="AU306" i="7"/>
  <c r="AT306" i="7"/>
  <c r="AS306" i="7"/>
  <c r="AR306" i="7"/>
  <c r="AQ306" i="7"/>
  <c r="AP306" i="7"/>
  <c r="AO306" i="7"/>
  <c r="BV305" i="7"/>
  <c r="BU305" i="7"/>
  <c r="BT305" i="7"/>
  <c r="BS305" i="7"/>
  <c r="BR305" i="7"/>
  <c r="BQ305" i="7"/>
  <c r="BP305" i="7"/>
  <c r="BO305" i="7"/>
  <c r="BN305" i="7"/>
  <c r="BM305" i="7"/>
  <c r="BL305" i="7"/>
  <c r="BK305" i="7"/>
  <c r="BJ305" i="7"/>
  <c r="BI305" i="7"/>
  <c r="BH305" i="7"/>
  <c r="BG305" i="7"/>
  <c r="BF305" i="7"/>
  <c r="BE305" i="7"/>
  <c r="BD305" i="7"/>
  <c r="BC305" i="7"/>
  <c r="BB305" i="7"/>
  <c r="BA305" i="7"/>
  <c r="AZ305" i="7"/>
  <c r="AY305" i="7"/>
  <c r="AX305" i="7"/>
  <c r="AW305" i="7"/>
  <c r="AV305" i="7"/>
  <c r="AU305" i="7"/>
  <c r="AT305" i="7"/>
  <c r="AS305" i="7"/>
  <c r="AR305" i="7"/>
  <c r="AQ305" i="7"/>
  <c r="AP305" i="7"/>
  <c r="AO305" i="7"/>
  <c r="BV304" i="7"/>
  <c r="BU304" i="7"/>
  <c r="BT304" i="7"/>
  <c r="BS304" i="7"/>
  <c r="BR304" i="7"/>
  <c r="BQ304" i="7"/>
  <c r="BP304" i="7"/>
  <c r="BO304" i="7"/>
  <c r="BN304" i="7"/>
  <c r="BM304" i="7"/>
  <c r="BL304" i="7"/>
  <c r="BK304" i="7"/>
  <c r="BJ304" i="7"/>
  <c r="BI304" i="7"/>
  <c r="BH304" i="7"/>
  <c r="BG304" i="7"/>
  <c r="BF304" i="7"/>
  <c r="BE304" i="7"/>
  <c r="BD304" i="7"/>
  <c r="BC304" i="7"/>
  <c r="BB304" i="7"/>
  <c r="BA304" i="7"/>
  <c r="AZ304" i="7"/>
  <c r="AY304" i="7"/>
  <c r="AX304" i="7"/>
  <c r="AW304" i="7"/>
  <c r="AV304" i="7"/>
  <c r="AU304" i="7"/>
  <c r="AT304" i="7"/>
  <c r="AS304" i="7"/>
  <c r="AR304" i="7"/>
  <c r="AQ304" i="7"/>
  <c r="AP304" i="7"/>
  <c r="AO304" i="7"/>
  <c r="BV303" i="7"/>
  <c r="BU303" i="7"/>
  <c r="BT303" i="7"/>
  <c r="BS303" i="7"/>
  <c r="BR303" i="7"/>
  <c r="BQ303" i="7"/>
  <c r="BP303" i="7"/>
  <c r="BO303" i="7"/>
  <c r="BN303" i="7"/>
  <c r="BM303" i="7"/>
  <c r="BL303" i="7"/>
  <c r="BK303" i="7"/>
  <c r="BJ303" i="7"/>
  <c r="BI303" i="7"/>
  <c r="BH303" i="7"/>
  <c r="BG303" i="7"/>
  <c r="BF303" i="7"/>
  <c r="BE303" i="7"/>
  <c r="BD303" i="7"/>
  <c r="BC303" i="7"/>
  <c r="BB303" i="7"/>
  <c r="BA303" i="7"/>
  <c r="AZ303" i="7"/>
  <c r="AY303" i="7"/>
  <c r="AX303" i="7"/>
  <c r="AW303" i="7"/>
  <c r="AV303" i="7"/>
  <c r="AU303" i="7"/>
  <c r="AT303" i="7"/>
  <c r="AS303" i="7"/>
  <c r="AR303" i="7"/>
  <c r="AQ303" i="7"/>
  <c r="AP303" i="7"/>
  <c r="AO303" i="7"/>
  <c r="BV302" i="7"/>
  <c r="BU302" i="7"/>
  <c r="BT302" i="7"/>
  <c r="BS302" i="7"/>
  <c r="BR302" i="7"/>
  <c r="BQ302" i="7"/>
  <c r="BP302" i="7"/>
  <c r="BO302" i="7"/>
  <c r="BN302" i="7"/>
  <c r="BM302" i="7"/>
  <c r="BL302" i="7"/>
  <c r="BK302" i="7"/>
  <c r="BJ302" i="7"/>
  <c r="BI302" i="7"/>
  <c r="BH302" i="7"/>
  <c r="BG302" i="7"/>
  <c r="BF302" i="7"/>
  <c r="BE302" i="7"/>
  <c r="BD302" i="7"/>
  <c r="BC302" i="7"/>
  <c r="BB302" i="7"/>
  <c r="BA302" i="7"/>
  <c r="AZ302" i="7"/>
  <c r="AY302" i="7"/>
  <c r="AX302" i="7"/>
  <c r="AW302" i="7"/>
  <c r="AV302" i="7"/>
  <c r="AU302" i="7"/>
  <c r="AT302" i="7"/>
  <c r="AS302" i="7"/>
  <c r="AR302" i="7"/>
  <c r="AQ302" i="7"/>
  <c r="AP302" i="7"/>
  <c r="AO302" i="7"/>
  <c r="BV301" i="7"/>
  <c r="BU301" i="7"/>
  <c r="BT301" i="7"/>
  <c r="BS301" i="7"/>
  <c r="BR301" i="7"/>
  <c r="BQ301" i="7"/>
  <c r="BP301" i="7"/>
  <c r="BO301" i="7"/>
  <c r="BN301" i="7"/>
  <c r="BM301" i="7"/>
  <c r="BL301" i="7"/>
  <c r="BK301" i="7"/>
  <c r="BJ301" i="7"/>
  <c r="BI301" i="7"/>
  <c r="BH301" i="7"/>
  <c r="BG301" i="7"/>
  <c r="BF301" i="7"/>
  <c r="BE301" i="7"/>
  <c r="BD301" i="7"/>
  <c r="BC301" i="7"/>
  <c r="BB301" i="7"/>
  <c r="BA301" i="7"/>
  <c r="AZ301" i="7"/>
  <c r="AY301" i="7"/>
  <c r="AX301" i="7"/>
  <c r="AW301" i="7"/>
  <c r="AV301" i="7"/>
  <c r="AU301" i="7"/>
  <c r="AT301" i="7"/>
  <c r="AS301" i="7"/>
  <c r="AR301" i="7"/>
  <c r="AQ301" i="7"/>
  <c r="AP301" i="7"/>
  <c r="AO301" i="7"/>
  <c r="BV300" i="7"/>
  <c r="BU300" i="7"/>
  <c r="BT300" i="7"/>
  <c r="BS300" i="7"/>
  <c r="BR300" i="7"/>
  <c r="BQ300" i="7"/>
  <c r="BP300" i="7"/>
  <c r="BO300" i="7"/>
  <c r="BN300" i="7"/>
  <c r="BM300" i="7"/>
  <c r="BL300" i="7"/>
  <c r="BK300" i="7"/>
  <c r="BJ300" i="7"/>
  <c r="BI300" i="7"/>
  <c r="BH300" i="7"/>
  <c r="BG300" i="7"/>
  <c r="BF300" i="7"/>
  <c r="BE300" i="7"/>
  <c r="BD300" i="7"/>
  <c r="BC300" i="7"/>
  <c r="BB300" i="7"/>
  <c r="BA300" i="7"/>
  <c r="AZ300" i="7"/>
  <c r="AY300" i="7"/>
  <c r="AX300" i="7"/>
  <c r="AW300" i="7"/>
  <c r="AV300" i="7"/>
  <c r="AU300" i="7"/>
  <c r="AT300" i="7"/>
  <c r="AS300" i="7"/>
  <c r="AR300" i="7"/>
  <c r="AQ300" i="7"/>
  <c r="AP300" i="7"/>
  <c r="AO300" i="7"/>
  <c r="BV299" i="7"/>
  <c r="BU299" i="7"/>
  <c r="BT299" i="7"/>
  <c r="BS299" i="7"/>
  <c r="BR299" i="7"/>
  <c r="BQ299" i="7"/>
  <c r="BP299" i="7"/>
  <c r="BO299" i="7"/>
  <c r="BN299" i="7"/>
  <c r="BM299" i="7"/>
  <c r="BL299" i="7"/>
  <c r="BK299" i="7"/>
  <c r="BJ299" i="7"/>
  <c r="BI299" i="7"/>
  <c r="BH299" i="7"/>
  <c r="BG299" i="7"/>
  <c r="BF299" i="7"/>
  <c r="BE299" i="7"/>
  <c r="BD299" i="7"/>
  <c r="BC299" i="7"/>
  <c r="BB299" i="7"/>
  <c r="BA299" i="7"/>
  <c r="AZ299" i="7"/>
  <c r="AY299" i="7"/>
  <c r="AX299" i="7"/>
  <c r="AW299" i="7"/>
  <c r="AV299" i="7"/>
  <c r="AU299" i="7"/>
  <c r="AT299" i="7"/>
  <c r="AS299" i="7"/>
  <c r="AR299" i="7"/>
  <c r="AQ299" i="7"/>
  <c r="AP299" i="7"/>
  <c r="AO299" i="7"/>
  <c r="BV298" i="7"/>
  <c r="BU298" i="7"/>
  <c r="BT298" i="7"/>
  <c r="BS298" i="7"/>
  <c r="BR298" i="7"/>
  <c r="BQ298" i="7"/>
  <c r="BP298" i="7"/>
  <c r="BO298" i="7"/>
  <c r="BN298" i="7"/>
  <c r="BM298" i="7"/>
  <c r="BL298" i="7"/>
  <c r="BK298" i="7"/>
  <c r="BJ298" i="7"/>
  <c r="BI298" i="7"/>
  <c r="BH298" i="7"/>
  <c r="BG298" i="7"/>
  <c r="BF298" i="7"/>
  <c r="BE298" i="7"/>
  <c r="BD298" i="7"/>
  <c r="BC298" i="7"/>
  <c r="BB298" i="7"/>
  <c r="BA298" i="7"/>
  <c r="AZ298" i="7"/>
  <c r="AY298" i="7"/>
  <c r="AX298" i="7"/>
  <c r="AW298" i="7"/>
  <c r="AV298" i="7"/>
  <c r="AU298" i="7"/>
  <c r="AT298" i="7"/>
  <c r="AS298" i="7"/>
  <c r="AR298" i="7"/>
  <c r="AQ298" i="7"/>
  <c r="AP298" i="7"/>
  <c r="AO298" i="7"/>
  <c r="BV297" i="7"/>
  <c r="BU297" i="7"/>
  <c r="BT297" i="7"/>
  <c r="BS297" i="7"/>
  <c r="BR297" i="7"/>
  <c r="BQ297" i="7"/>
  <c r="BP297" i="7"/>
  <c r="BO297" i="7"/>
  <c r="BN297" i="7"/>
  <c r="BM297" i="7"/>
  <c r="BL297" i="7"/>
  <c r="BK297" i="7"/>
  <c r="BJ297" i="7"/>
  <c r="BI297" i="7"/>
  <c r="BH297" i="7"/>
  <c r="BG297" i="7"/>
  <c r="BF297" i="7"/>
  <c r="BE297" i="7"/>
  <c r="BD297" i="7"/>
  <c r="BC297" i="7"/>
  <c r="BB297" i="7"/>
  <c r="BA297" i="7"/>
  <c r="AZ297" i="7"/>
  <c r="AY297" i="7"/>
  <c r="AX297" i="7"/>
  <c r="AW297" i="7"/>
  <c r="AV297" i="7"/>
  <c r="AU297" i="7"/>
  <c r="AT297" i="7"/>
  <c r="AS297" i="7"/>
  <c r="AR297" i="7"/>
  <c r="AQ297" i="7"/>
  <c r="AP297" i="7"/>
  <c r="AO297" i="7"/>
  <c r="BV296" i="7"/>
  <c r="BU296" i="7"/>
  <c r="BT296" i="7"/>
  <c r="BS296" i="7"/>
  <c r="BR296" i="7"/>
  <c r="BQ296" i="7"/>
  <c r="BP296" i="7"/>
  <c r="BO296" i="7"/>
  <c r="BN296" i="7"/>
  <c r="BM296" i="7"/>
  <c r="BL296" i="7"/>
  <c r="BK296" i="7"/>
  <c r="BJ296" i="7"/>
  <c r="BI296" i="7"/>
  <c r="BH296" i="7"/>
  <c r="BG296" i="7"/>
  <c r="BF296" i="7"/>
  <c r="BE296" i="7"/>
  <c r="BD296" i="7"/>
  <c r="BC296" i="7"/>
  <c r="BB296" i="7"/>
  <c r="BA296" i="7"/>
  <c r="AZ296" i="7"/>
  <c r="AY296" i="7"/>
  <c r="AX296" i="7"/>
  <c r="AW296" i="7"/>
  <c r="AV296" i="7"/>
  <c r="AU296" i="7"/>
  <c r="AT296" i="7"/>
  <c r="AS296" i="7"/>
  <c r="AR296" i="7"/>
  <c r="AQ296" i="7"/>
  <c r="AP296" i="7"/>
  <c r="AO296" i="7"/>
  <c r="BV295" i="7"/>
  <c r="BU295" i="7"/>
  <c r="BT295" i="7"/>
  <c r="BS295" i="7"/>
  <c r="BR295" i="7"/>
  <c r="BQ295" i="7"/>
  <c r="BP295" i="7"/>
  <c r="BO295" i="7"/>
  <c r="BN295" i="7"/>
  <c r="BM295" i="7"/>
  <c r="BL295" i="7"/>
  <c r="BK295" i="7"/>
  <c r="BJ295" i="7"/>
  <c r="BI295" i="7"/>
  <c r="BH295" i="7"/>
  <c r="BG295" i="7"/>
  <c r="BF295" i="7"/>
  <c r="BE295" i="7"/>
  <c r="BD295" i="7"/>
  <c r="BC295" i="7"/>
  <c r="BB295" i="7"/>
  <c r="BA295" i="7"/>
  <c r="AZ295" i="7"/>
  <c r="AY295" i="7"/>
  <c r="AX295" i="7"/>
  <c r="AW295" i="7"/>
  <c r="AV295" i="7"/>
  <c r="AU295" i="7"/>
  <c r="AT295" i="7"/>
  <c r="AS295" i="7"/>
  <c r="AR295" i="7"/>
  <c r="AQ295" i="7"/>
  <c r="AP295" i="7"/>
  <c r="AO295" i="7"/>
  <c r="BV294" i="7"/>
  <c r="BU294" i="7"/>
  <c r="BT294" i="7"/>
  <c r="BS294" i="7"/>
  <c r="BR294" i="7"/>
  <c r="BQ294" i="7"/>
  <c r="BP294" i="7"/>
  <c r="BO294" i="7"/>
  <c r="BN294" i="7"/>
  <c r="BM294" i="7"/>
  <c r="BL294" i="7"/>
  <c r="BK294" i="7"/>
  <c r="BJ294" i="7"/>
  <c r="BI294" i="7"/>
  <c r="BH294" i="7"/>
  <c r="BG294" i="7"/>
  <c r="BF294" i="7"/>
  <c r="BE294" i="7"/>
  <c r="BD294" i="7"/>
  <c r="BC294" i="7"/>
  <c r="BB294" i="7"/>
  <c r="BA294" i="7"/>
  <c r="AZ294" i="7"/>
  <c r="AY294" i="7"/>
  <c r="AX294" i="7"/>
  <c r="AW294" i="7"/>
  <c r="AV294" i="7"/>
  <c r="AU294" i="7"/>
  <c r="AT294" i="7"/>
  <c r="AS294" i="7"/>
  <c r="AR294" i="7"/>
  <c r="AQ294" i="7"/>
  <c r="AP294" i="7"/>
  <c r="AO294" i="7"/>
  <c r="BV293" i="7"/>
  <c r="BU293" i="7"/>
  <c r="BT293" i="7"/>
  <c r="BS293" i="7"/>
  <c r="BR293" i="7"/>
  <c r="BQ293" i="7"/>
  <c r="BP293" i="7"/>
  <c r="BO293" i="7"/>
  <c r="BN293" i="7"/>
  <c r="BM293" i="7"/>
  <c r="BL293" i="7"/>
  <c r="BK293" i="7"/>
  <c r="BJ293" i="7"/>
  <c r="BI293" i="7"/>
  <c r="BH293" i="7"/>
  <c r="BG293" i="7"/>
  <c r="BF293" i="7"/>
  <c r="BE293" i="7"/>
  <c r="BD293" i="7"/>
  <c r="BC293" i="7"/>
  <c r="BB293" i="7"/>
  <c r="BA293" i="7"/>
  <c r="AZ293" i="7"/>
  <c r="AY293" i="7"/>
  <c r="AX293" i="7"/>
  <c r="AW293" i="7"/>
  <c r="AV293" i="7"/>
  <c r="AU293" i="7"/>
  <c r="AT293" i="7"/>
  <c r="AS293" i="7"/>
  <c r="AR293" i="7"/>
  <c r="AQ293" i="7"/>
  <c r="AP293" i="7"/>
  <c r="AO293" i="7"/>
  <c r="BV292" i="7"/>
  <c r="BU292" i="7"/>
  <c r="BT292" i="7"/>
  <c r="BS292" i="7"/>
  <c r="BR292" i="7"/>
  <c r="BQ292" i="7"/>
  <c r="BP292" i="7"/>
  <c r="BO292" i="7"/>
  <c r="BN292" i="7"/>
  <c r="BM292" i="7"/>
  <c r="BL292" i="7"/>
  <c r="BK292" i="7"/>
  <c r="BJ292" i="7"/>
  <c r="BI292" i="7"/>
  <c r="BH292" i="7"/>
  <c r="BG292" i="7"/>
  <c r="BF292" i="7"/>
  <c r="BE292" i="7"/>
  <c r="BD292" i="7"/>
  <c r="BC292" i="7"/>
  <c r="BB292" i="7"/>
  <c r="BA292" i="7"/>
  <c r="AZ292" i="7"/>
  <c r="AY292" i="7"/>
  <c r="AX292" i="7"/>
  <c r="AW292" i="7"/>
  <c r="AV292" i="7"/>
  <c r="AU292" i="7"/>
  <c r="AT292" i="7"/>
  <c r="AS292" i="7"/>
  <c r="AR292" i="7"/>
  <c r="AQ292" i="7"/>
  <c r="AP292" i="7"/>
  <c r="AO292" i="7"/>
  <c r="BV291" i="7"/>
  <c r="BU291" i="7"/>
  <c r="BT291" i="7"/>
  <c r="BS291" i="7"/>
  <c r="BR291" i="7"/>
  <c r="BQ291" i="7"/>
  <c r="BP291" i="7"/>
  <c r="BO291" i="7"/>
  <c r="BN291" i="7"/>
  <c r="BM291" i="7"/>
  <c r="BL291" i="7"/>
  <c r="BK291" i="7"/>
  <c r="BJ291" i="7"/>
  <c r="BI291" i="7"/>
  <c r="BH291" i="7"/>
  <c r="BG291" i="7"/>
  <c r="BF291" i="7"/>
  <c r="BE291" i="7"/>
  <c r="BD291" i="7"/>
  <c r="BC291" i="7"/>
  <c r="BB291" i="7"/>
  <c r="BA291" i="7"/>
  <c r="AZ291" i="7"/>
  <c r="AY291" i="7"/>
  <c r="AX291" i="7"/>
  <c r="AW291" i="7"/>
  <c r="AV291" i="7"/>
  <c r="AU291" i="7"/>
  <c r="AT291" i="7"/>
  <c r="AS291" i="7"/>
  <c r="AR291" i="7"/>
  <c r="AQ291" i="7"/>
  <c r="AP291" i="7"/>
  <c r="AO291" i="7"/>
  <c r="BV290" i="7"/>
  <c r="BU290" i="7"/>
  <c r="BT290" i="7"/>
  <c r="BS290" i="7"/>
  <c r="BR290" i="7"/>
  <c r="BQ290" i="7"/>
  <c r="BP290" i="7"/>
  <c r="BO290" i="7"/>
  <c r="BN290" i="7"/>
  <c r="BM290" i="7"/>
  <c r="BL290" i="7"/>
  <c r="BK290" i="7"/>
  <c r="BJ290" i="7"/>
  <c r="BI290" i="7"/>
  <c r="BH290" i="7"/>
  <c r="BG290" i="7"/>
  <c r="BF290" i="7"/>
  <c r="BE290" i="7"/>
  <c r="BD290" i="7"/>
  <c r="BC290" i="7"/>
  <c r="BB290" i="7"/>
  <c r="BA290" i="7"/>
  <c r="AZ290" i="7"/>
  <c r="AY290" i="7"/>
  <c r="AX290" i="7"/>
  <c r="AW290" i="7"/>
  <c r="AV290" i="7"/>
  <c r="AU290" i="7"/>
  <c r="AT290" i="7"/>
  <c r="AS290" i="7"/>
  <c r="AR290" i="7"/>
  <c r="AQ290" i="7"/>
  <c r="AP290" i="7"/>
  <c r="AO290" i="7"/>
  <c r="BV289" i="7"/>
  <c r="BU289" i="7"/>
  <c r="BT289" i="7"/>
  <c r="BS289" i="7"/>
  <c r="BR289" i="7"/>
  <c r="BQ289" i="7"/>
  <c r="BP289" i="7"/>
  <c r="BO289" i="7"/>
  <c r="BN289" i="7"/>
  <c r="BM289" i="7"/>
  <c r="BL289" i="7"/>
  <c r="BK289" i="7"/>
  <c r="BJ289" i="7"/>
  <c r="BI289" i="7"/>
  <c r="BH289" i="7"/>
  <c r="BG289" i="7"/>
  <c r="BF289" i="7"/>
  <c r="BE289" i="7"/>
  <c r="BD289" i="7"/>
  <c r="BC289" i="7"/>
  <c r="BB289" i="7"/>
  <c r="BA289" i="7"/>
  <c r="AZ289" i="7"/>
  <c r="AY289" i="7"/>
  <c r="AX289" i="7"/>
  <c r="AW289" i="7"/>
  <c r="AV289" i="7"/>
  <c r="AU289" i="7"/>
  <c r="AT289" i="7"/>
  <c r="AS289" i="7"/>
  <c r="AR289" i="7"/>
  <c r="AQ289" i="7"/>
  <c r="AP289" i="7"/>
  <c r="AO289" i="7"/>
  <c r="BV288" i="7"/>
  <c r="BU288" i="7"/>
  <c r="BT288" i="7"/>
  <c r="BS288" i="7"/>
  <c r="BR288" i="7"/>
  <c r="BQ288" i="7"/>
  <c r="BP288" i="7"/>
  <c r="BO288" i="7"/>
  <c r="BN288" i="7"/>
  <c r="BM288" i="7"/>
  <c r="BL288" i="7"/>
  <c r="BK288" i="7"/>
  <c r="BJ288" i="7"/>
  <c r="BI288" i="7"/>
  <c r="BH288" i="7"/>
  <c r="BG288" i="7"/>
  <c r="BF288" i="7"/>
  <c r="BE288" i="7"/>
  <c r="BD288" i="7"/>
  <c r="BC288" i="7"/>
  <c r="BB288" i="7"/>
  <c r="BA288" i="7"/>
  <c r="AZ288" i="7"/>
  <c r="AY288" i="7"/>
  <c r="AX288" i="7"/>
  <c r="AW288" i="7"/>
  <c r="AV288" i="7"/>
  <c r="AU288" i="7"/>
  <c r="AT288" i="7"/>
  <c r="AS288" i="7"/>
  <c r="AR288" i="7"/>
  <c r="AQ288" i="7"/>
  <c r="AP288" i="7"/>
  <c r="AO288" i="7"/>
  <c r="BV287" i="7"/>
  <c r="BU287" i="7"/>
  <c r="BT287" i="7"/>
  <c r="BS287" i="7"/>
  <c r="BR287" i="7"/>
  <c r="BQ287" i="7"/>
  <c r="BP287" i="7"/>
  <c r="BO287" i="7"/>
  <c r="BN287" i="7"/>
  <c r="BM287" i="7"/>
  <c r="BL287" i="7"/>
  <c r="BK287" i="7"/>
  <c r="BJ287" i="7"/>
  <c r="BI287" i="7"/>
  <c r="BH287" i="7"/>
  <c r="BG287" i="7"/>
  <c r="BF287" i="7"/>
  <c r="BE287" i="7"/>
  <c r="BD287" i="7"/>
  <c r="BC287" i="7"/>
  <c r="BB287" i="7"/>
  <c r="BA287" i="7"/>
  <c r="AZ287" i="7"/>
  <c r="AY287" i="7"/>
  <c r="AX287" i="7"/>
  <c r="AW287" i="7"/>
  <c r="AV287" i="7"/>
  <c r="AU287" i="7"/>
  <c r="AT287" i="7"/>
  <c r="AS287" i="7"/>
  <c r="AR287" i="7"/>
  <c r="AQ287" i="7"/>
  <c r="AP287" i="7"/>
  <c r="AO287" i="7"/>
  <c r="BV286" i="7"/>
  <c r="BU286" i="7"/>
  <c r="BT286" i="7"/>
  <c r="BS286" i="7"/>
  <c r="BR286" i="7"/>
  <c r="BQ286" i="7"/>
  <c r="BP286" i="7"/>
  <c r="BO286" i="7"/>
  <c r="BN286" i="7"/>
  <c r="BM286" i="7"/>
  <c r="BL286" i="7"/>
  <c r="BK286" i="7"/>
  <c r="BJ286" i="7"/>
  <c r="BI286" i="7"/>
  <c r="BH286" i="7"/>
  <c r="BG286" i="7"/>
  <c r="BF286" i="7"/>
  <c r="BE286" i="7"/>
  <c r="BD286" i="7"/>
  <c r="BC286" i="7"/>
  <c r="BB286" i="7"/>
  <c r="BA286" i="7"/>
  <c r="AZ286" i="7"/>
  <c r="AY286" i="7"/>
  <c r="AX286" i="7"/>
  <c r="AW286" i="7"/>
  <c r="AV286" i="7"/>
  <c r="AU286" i="7"/>
  <c r="AT286" i="7"/>
  <c r="AS286" i="7"/>
  <c r="AR286" i="7"/>
  <c r="AQ286" i="7"/>
  <c r="AP286" i="7"/>
  <c r="AO286" i="7"/>
  <c r="BV285" i="7"/>
  <c r="BU285" i="7"/>
  <c r="BT285" i="7"/>
  <c r="BS285" i="7"/>
  <c r="BR285" i="7"/>
  <c r="BQ285" i="7"/>
  <c r="BP285" i="7"/>
  <c r="BO285" i="7"/>
  <c r="BN285" i="7"/>
  <c r="BM285" i="7"/>
  <c r="BL285" i="7"/>
  <c r="BK285" i="7"/>
  <c r="BJ285" i="7"/>
  <c r="BI285" i="7"/>
  <c r="BH285" i="7"/>
  <c r="BG285" i="7"/>
  <c r="BF285" i="7"/>
  <c r="BE285" i="7"/>
  <c r="BD285" i="7"/>
  <c r="BC285" i="7"/>
  <c r="BB285" i="7"/>
  <c r="BA285" i="7"/>
  <c r="AZ285" i="7"/>
  <c r="AY285" i="7"/>
  <c r="AX285" i="7"/>
  <c r="AW285" i="7"/>
  <c r="AV285" i="7"/>
  <c r="AU285" i="7"/>
  <c r="AT285" i="7"/>
  <c r="AS285" i="7"/>
  <c r="AR285" i="7"/>
  <c r="AQ285" i="7"/>
  <c r="AP285" i="7"/>
  <c r="AO285" i="7"/>
  <c r="BV284" i="7"/>
  <c r="BU284" i="7"/>
  <c r="BT284" i="7"/>
  <c r="BS284" i="7"/>
  <c r="BR284" i="7"/>
  <c r="BQ284" i="7"/>
  <c r="BP284" i="7"/>
  <c r="BO284" i="7"/>
  <c r="BN284" i="7"/>
  <c r="BM284" i="7"/>
  <c r="BL284" i="7"/>
  <c r="BK284" i="7"/>
  <c r="BJ284" i="7"/>
  <c r="BI284" i="7"/>
  <c r="BH284" i="7"/>
  <c r="BG284" i="7"/>
  <c r="BF284" i="7"/>
  <c r="BE284" i="7"/>
  <c r="BD284" i="7"/>
  <c r="BC284" i="7"/>
  <c r="BB284" i="7"/>
  <c r="BA284" i="7"/>
  <c r="AZ284" i="7"/>
  <c r="AY284" i="7"/>
  <c r="AX284" i="7"/>
  <c r="AW284" i="7"/>
  <c r="AV284" i="7"/>
  <c r="AU284" i="7"/>
  <c r="AT284" i="7"/>
  <c r="AS284" i="7"/>
  <c r="AR284" i="7"/>
  <c r="AQ284" i="7"/>
  <c r="AP284" i="7"/>
  <c r="AO284" i="7"/>
  <c r="BV283" i="7"/>
  <c r="BU283" i="7"/>
  <c r="BT283" i="7"/>
  <c r="BS283" i="7"/>
  <c r="BR283" i="7"/>
  <c r="BQ283" i="7"/>
  <c r="BP283" i="7"/>
  <c r="BO283" i="7"/>
  <c r="BN283" i="7"/>
  <c r="BM283" i="7"/>
  <c r="BL283" i="7"/>
  <c r="BK283" i="7"/>
  <c r="BJ283" i="7"/>
  <c r="BI283" i="7"/>
  <c r="BH283" i="7"/>
  <c r="BG283" i="7"/>
  <c r="BF283" i="7"/>
  <c r="BE283" i="7"/>
  <c r="BD283" i="7"/>
  <c r="BC283" i="7"/>
  <c r="BB283" i="7"/>
  <c r="BA283" i="7"/>
  <c r="AZ283" i="7"/>
  <c r="AY283" i="7"/>
  <c r="AX283" i="7"/>
  <c r="AW283" i="7"/>
  <c r="AV283" i="7"/>
  <c r="AU283" i="7"/>
  <c r="AT283" i="7"/>
  <c r="AS283" i="7"/>
  <c r="AR283" i="7"/>
  <c r="AQ283" i="7"/>
  <c r="AP283" i="7"/>
  <c r="AO283" i="7"/>
  <c r="BV282" i="7"/>
  <c r="BU282" i="7"/>
  <c r="BT282" i="7"/>
  <c r="BS282" i="7"/>
  <c r="BR282" i="7"/>
  <c r="BQ282" i="7"/>
  <c r="BP282" i="7"/>
  <c r="BO282" i="7"/>
  <c r="BN282" i="7"/>
  <c r="BM282" i="7"/>
  <c r="BL282" i="7"/>
  <c r="BK282" i="7"/>
  <c r="BJ282" i="7"/>
  <c r="BI282" i="7"/>
  <c r="BH282" i="7"/>
  <c r="BG282" i="7"/>
  <c r="BF282" i="7"/>
  <c r="BE282" i="7"/>
  <c r="BD282" i="7"/>
  <c r="BC282" i="7"/>
  <c r="BB282" i="7"/>
  <c r="BA282" i="7"/>
  <c r="AZ282" i="7"/>
  <c r="AY282" i="7"/>
  <c r="AX282" i="7"/>
  <c r="AW282" i="7"/>
  <c r="AV282" i="7"/>
  <c r="AU282" i="7"/>
  <c r="AT282" i="7"/>
  <c r="AS282" i="7"/>
  <c r="AR282" i="7"/>
  <c r="AQ282" i="7"/>
  <c r="AP282" i="7"/>
  <c r="AO282" i="7"/>
  <c r="BV281" i="7"/>
  <c r="BU281" i="7"/>
  <c r="BT281" i="7"/>
  <c r="BS281" i="7"/>
  <c r="BR281" i="7"/>
  <c r="BQ281" i="7"/>
  <c r="BP281" i="7"/>
  <c r="BO281" i="7"/>
  <c r="BN281" i="7"/>
  <c r="BM281" i="7"/>
  <c r="BL281" i="7"/>
  <c r="BK281" i="7"/>
  <c r="BJ281" i="7"/>
  <c r="BI281" i="7"/>
  <c r="BH281" i="7"/>
  <c r="BG281" i="7"/>
  <c r="BF281" i="7"/>
  <c r="BE281" i="7"/>
  <c r="BD281" i="7"/>
  <c r="BC281" i="7"/>
  <c r="BB281" i="7"/>
  <c r="BA281" i="7"/>
  <c r="AZ281" i="7"/>
  <c r="AY281" i="7"/>
  <c r="AX281" i="7"/>
  <c r="AW281" i="7"/>
  <c r="AV281" i="7"/>
  <c r="AU281" i="7"/>
  <c r="AT281" i="7"/>
  <c r="AS281" i="7"/>
  <c r="AR281" i="7"/>
  <c r="AQ281" i="7"/>
  <c r="AP281" i="7"/>
  <c r="AO281" i="7"/>
  <c r="BV280" i="7"/>
  <c r="BU280" i="7"/>
  <c r="BT280" i="7"/>
  <c r="BS280" i="7"/>
  <c r="BR280" i="7"/>
  <c r="BQ280" i="7"/>
  <c r="BP280" i="7"/>
  <c r="BO280" i="7"/>
  <c r="BN280" i="7"/>
  <c r="BM280" i="7"/>
  <c r="BL280" i="7"/>
  <c r="BK280" i="7"/>
  <c r="BJ280" i="7"/>
  <c r="BI280" i="7"/>
  <c r="BH280" i="7"/>
  <c r="BG280" i="7"/>
  <c r="BF280" i="7"/>
  <c r="BE280" i="7"/>
  <c r="BD280" i="7"/>
  <c r="BC280" i="7"/>
  <c r="BB280" i="7"/>
  <c r="BA280" i="7"/>
  <c r="AZ280" i="7"/>
  <c r="AY280" i="7"/>
  <c r="AX280" i="7"/>
  <c r="AW280" i="7"/>
  <c r="AV280" i="7"/>
  <c r="AU280" i="7"/>
  <c r="AT280" i="7"/>
  <c r="AS280" i="7"/>
  <c r="AR280" i="7"/>
  <c r="AQ280" i="7"/>
  <c r="AP280" i="7"/>
  <c r="AO280" i="7"/>
  <c r="BV279" i="7"/>
  <c r="BU279" i="7"/>
  <c r="BT279" i="7"/>
  <c r="BS279" i="7"/>
  <c r="BR279" i="7"/>
  <c r="BQ279" i="7"/>
  <c r="BP279" i="7"/>
  <c r="BO279" i="7"/>
  <c r="BN279" i="7"/>
  <c r="BM279" i="7"/>
  <c r="BL279" i="7"/>
  <c r="BK279" i="7"/>
  <c r="BJ279" i="7"/>
  <c r="BI279" i="7"/>
  <c r="BH279" i="7"/>
  <c r="BG279" i="7"/>
  <c r="BF279" i="7"/>
  <c r="BE279" i="7"/>
  <c r="BD279" i="7"/>
  <c r="BC279" i="7"/>
  <c r="BB279" i="7"/>
  <c r="BA279" i="7"/>
  <c r="AZ279" i="7"/>
  <c r="AY279" i="7"/>
  <c r="AX279" i="7"/>
  <c r="AW279" i="7"/>
  <c r="AV279" i="7"/>
  <c r="AU279" i="7"/>
  <c r="AT279" i="7"/>
  <c r="AS279" i="7"/>
  <c r="AR279" i="7"/>
  <c r="AQ279" i="7"/>
  <c r="AP279" i="7"/>
  <c r="AO279" i="7"/>
  <c r="BV278" i="7"/>
  <c r="BU278" i="7"/>
  <c r="BT278" i="7"/>
  <c r="BS278" i="7"/>
  <c r="BR278" i="7"/>
  <c r="BQ278" i="7"/>
  <c r="BP278" i="7"/>
  <c r="BO278" i="7"/>
  <c r="BN278" i="7"/>
  <c r="BM278" i="7"/>
  <c r="BL278" i="7"/>
  <c r="BK278" i="7"/>
  <c r="BJ278" i="7"/>
  <c r="BI278" i="7"/>
  <c r="BH278" i="7"/>
  <c r="BG278" i="7"/>
  <c r="BF278" i="7"/>
  <c r="BE278" i="7"/>
  <c r="BD278" i="7"/>
  <c r="BC278" i="7"/>
  <c r="BB278" i="7"/>
  <c r="BA278" i="7"/>
  <c r="AZ278" i="7"/>
  <c r="AY278" i="7"/>
  <c r="AX278" i="7"/>
  <c r="AW278" i="7"/>
  <c r="AV278" i="7"/>
  <c r="AU278" i="7"/>
  <c r="AT278" i="7"/>
  <c r="AS278" i="7"/>
  <c r="AR278" i="7"/>
  <c r="AQ278" i="7"/>
  <c r="AP278" i="7"/>
  <c r="AO278" i="7"/>
  <c r="BV277" i="7"/>
  <c r="BU277" i="7"/>
  <c r="BT277" i="7"/>
  <c r="BS277" i="7"/>
  <c r="BR277" i="7"/>
  <c r="BQ277" i="7"/>
  <c r="BP277" i="7"/>
  <c r="BO277" i="7"/>
  <c r="BN277" i="7"/>
  <c r="BM277" i="7"/>
  <c r="BL277" i="7"/>
  <c r="BK277" i="7"/>
  <c r="BJ277" i="7"/>
  <c r="BI277" i="7"/>
  <c r="BH277" i="7"/>
  <c r="BG277" i="7"/>
  <c r="BF277" i="7"/>
  <c r="BE277" i="7"/>
  <c r="BD277" i="7"/>
  <c r="BC277" i="7"/>
  <c r="BB277" i="7"/>
  <c r="BA277" i="7"/>
  <c r="AZ277" i="7"/>
  <c r="AY277" i="7"/>
  <c r="AX277" i="7"/>
  <c r="AW277" i="7"/>
  <c r="AV277" i="7"/>
  <c r="AU277" i="7"/>
  <c r="AT277" i="7"/>
  <c r="AS277" i="7"/>
  <c r="AR277" i="7"/>
  <c r="AQ277" i="7"/>
  <c r="AP277" i="7"/>
  <c r="AO277" i="7"/>
  <c r="BV276" i="7"/>
  <c r="BU276" i="7"/>
  <c r="BT276" i="7"/>
  <c r="BS276" i="7"/>
  <c r="BR276" i="7"/>
  <c r="BQ276" i="7"/>
  <c r="BP276" i="7"/>
  <c r="BO276" i="7"/>
  <c r="BN276" i="7"/>
  <c r="BM276" i="7"/>
  <c r="BL276" i="7"/>
  <c r="BK276" i="7"/>
  <c r="BJ276" i="7"/>
  <c r="BI276" i="7"/>
  <c r="BH276" i="7"/>
  <c r="BG276" i="7"/>
  <c r="BF276" i="7"/>
  <c r="BE276" i="7"/>
  <c r="BD276" i="7"/>
  <c r="BC276" i="7"/>
  <c r="BB276" i="7"/>
  <c r="BA276" i="7"/>
  <c r="AZ276" i="7"/>
  <c r="AY276" i="7"/>
  <c r="AX276" i="7"/>
  <c r="AW276" i="7"/>
  <c r="AV276" i="7"/>
  <c r="AU276" i="7"/>
  <c r="AT276" i="7"/>
  <c r="AS276" i="7"/>
  <c r="AR276" i="7"/>
  <c r="AQ276" i="7"/>
  <c r="AP276" i="7"/>
  <c r="AO276" i="7"/>
  <c r="BV275" i="7"/>
  <c r="BU275" i="7"/>
  <c r="BT275" i="7"/>
  <c r="BS275" i="7"/>
  <c r="BR275" i="7"/>
  <c r="BQ275" i="7"/>
  <c r="BP275" i="7"/>
  <c r="BO275" i="7"/>
  <c r="BN275" i="7"/>
  <c r="BM275" i="7"/>
  <c r="BL275" i="7"/>
  <c r="BK275" i="7"/>
  <c r="BJ275" i="7"/>
  <c r="BI275" i="7"/>
  <c r="BH275" i="7"/>
  <c r="BG275" i="7"/>
  <c r="BF275" i="7"/>
  <c r="BE275" i="7"/>
  <c r="BD275" i="7"/>
  <c r="BC275" i="7"/>
  <c r="BB275" i="7"/>
  <c r="BA275" i="7"/>
  <c r="AZ275" i="7"/>
  <c r="AY275" i="7"/>
  <c r="AX275" i="7"/>
  <c r="AW275" i="7"/>
  <c r="AV275" i="7"/>
  <c r="AU275" i="7"/>
  <c r="AT275" i="7"/>
  <c r="AS275" i="7"/>
  <c r="AR275" i="7"/>
  <c r="AQ275" i="7"/>
  <c r="AP275" i="7"/>
  <c r="AO275" i="7"/>
  <c r="BV274" i="7"/>
  <c r="BU274" i="7"/>
  <c r="BT274" i="7"/>
  <c r="BS274" i="7"/>
  <c r="BR274" i="7"/>
  <c r="BQ274" i="7"/>
  <c r="BP274" i="7"/>
  <c r="BO274" i="7"/>
  <c r="BN274" i="7"/>
  <c r="BM274" i="7"/>
  <c r="BL274" i="7"/>
  <c r="BK274" i="7"/>
  <c r="BJ274" i="7"/>
  <c r="BI274" i="7"/>
  <c r="BH274" i="7"/>
  <c r="BG274" i="7"/>
  <c r="BF274" i="7"/>
  <c r="BE274" i="7"/>
  <c r="BD274" i="7"/>
  <c r="BC274" i="7"/>
  <c r="BB274" i="7"/>
  <c r="BA274" i="7"/>
  <c r="AZ274" i="7"/>
  <c r="AY274" i="7"/>
  <c r="AX274" i="7"/>
  <c r="AW274" i="7"/>
  <c r="AV274" i="7"/>
  <c r="AU274" i="7"/>
  <c r="AT274" i="7"/>
  <c r="AS274" i="7"/>
  <c r="AR274" i="7"/>
  <c r="AQ274" i="7"/>
  <c r="AP274" i="7"/>
  <c r="AO274" i="7"/>
  <c r="BV273" i="7"/>
  <c r="BU273" i="7"/>
  <c r="BT273" i="7"/>
  <c r="BS273" i="7"/>
  <c r="BR273" i="7"/>
  <c r="BQ273" i="7"/>
  <c r="BP273" i="7"/>
  <c r="BO273" i="7"/>
  <c r="BN273" i="7"/>
  <c r="BM273" i="7"/>
  <c r="BL273" i="7"/>
  <c r="BK273" i="7"/>
  <c r="BJ273" i="7"/>
  <c r="BI273" i="7"/>
  <c r="BH273" i="7"/>
  <c r="BG273" i="7"/>
  <c r="BF273" i="7"/>
  <c r="BE273" i="7"/>
  <c r="BD273" i="7"/>
  <c r="BC273" i="7"/>
  <c r="BB273" i="7"/>
  <c r="BA273" i="7"/>
  <c r="AZ273" i="7"/>
  <c r="AY273" i="7"/>
  <c r="AX273" i="7"/>
  <c r="AW273" i="7"/>
  <c r="AV273" i="7"/>
  <c r="AU273" i="7"/>
  <c r="AT273" i="7"/>
  <c r="AS273" i="7"/>
  <c r="AR273" i="7"/>
  <c r="AQ273" i="7"/>
  <c r="AP273" i="7"/>
  <c r="AO273" i="7"/>
  <c r="BV272" i="7"/>
  <c r="BU272" i="7"/>
  <c r="BT272" i="7"/>
  <c r="BS272" i="7"/>
  <c r="BR272" i="7"/>
  <c r="BQ272" i="7"/>
  <c r="BP272" i="7"/>
  <c r="BO272" i="7"/>
  <c r="BN272" i="7"/>
  <c r="BM272" i="7"/>
  <c r="BL272" i="7"/>
  <c r="BK272" i="7"/>
  <c r="BJ272" i="7"/>
  <c r="BI272" i="7"/>
  <c r="BH272" i="7"/>
  <c r="BG272" i="7"/>
  <c r="BF272" i="7"/>
  <c r="BE272" i="7"/>
  <c r="BD272" i="7"/>
  <c r="BC272" i="7"/>
  <c r="BB272" i="7"/>
  <c r="BA272" i="7"/>
  <c r="AZ272" i="7"/>
  <c r="AY272" i="7"/>
  <c r="AX272" i="7"/>
  <c r="AW272" i="7"/>
  <c r="AV272" i="7"/>
  <c r="AU272" i="7"/>
  <c r="AT272" i="7"/>
  <c r="AS272" i="7"/>
  <c r="AR272" i="7"/>
  <c r="AQ272" i="7"/>
  <c r="AP272" i="7"/>
  <c r="AO272" i="7"/>
  <c r="BV271" i="7"/>
  <c r="BU271" i="7"/>
  <c r="BT271" i="7"/>
  <c r="BS271" i="7"/>
  <c r="BR271" i="7"/>
  <c r="BQ271" i="7"/>
  <c r="BP271" i="7"/>
  <c r="BO271" i="7"/>
  <c r="BN271" i="7"/>
  <c r="BM271" i="7"/>
  <c r="BL271" i="7"/>
  <c r="BK271" i="7"/>
  <c r="BJ271" i="7"/>
  <c r="BI271" i="7"/>
  <c r="BH271" i="7"/>
  <c r="BG271" i="7"/>
  <c r="BF271" i="7"/>
  <c r="BE271" i="7"/>
  <c r="BD271" i="7"/>
  <c r="BC271" i="7"/>
  <c r="BB271" i="7"/>
  <c r="BA271" i="7"/>
  <c r="AZ271" i="7"/>
  <c r="AY271" i="7"/>
  <c r="AX271" i="7"/>
  <c r="AW271" i="7"/>
  <c r="AV271" i="7"/>
  <c r="AU271" i="7"/>
  <c r="AT271" i="7"/>
  <c r="AS271" i="7"/>
  <c r="AR271" i="7"/>
  <c r="AQ271" i="7"/>
  <c r="AP271" i="7"/>
  <c r="AO271" i="7"/>
  <c r="BV270" i="7"/>
  <c r="BU270" i="7"/>
  <c r="BT270" i="7"/>
  <c r="BS270" i="7"/>
  <c r="BR270" i="7"/>
  <c r="BQ270" i="7"/>
  <c r="BP270" i="7"/>
  <c r="BO270" i="7"/>
  <c r="BN270" i="7"/>
  <c r="BM270" i="7"/>
  <c r="BL270" i="7"/>
  <c r="BK270" i="7"/>
  <c r="BJ270" i="7"/>
  <c r="BI270" i="7"/>
  <c r="BH270" i="7"/>
  <c r="BG270" i="7"/>
  <c r="BF270" i="7"/>
  <c r="BE270" i="7"/>
  <c r="BD270" i="7"/>
  <c r="BC270" i="7"/>
  <c r="BB270" i="7"/>
  <c r="BA270" i="7"/>
  <c r="AZ270" i="7"/>
  <c r="AY270" i="7"/>
  <c r="AX270" i="7"/>
  <c r="AW270" i="7"/>
  <c r="AV270" i="7"/>
  <c r="AU270" i="7"/>
  <c r="AT270" i="7"/>
  <c r="AS270" i="7"/>
  <c r="AR270" i="7"/>
  <c r="AQ270" i="7"/>
  <c r="AP270" i="7"/>
  <c r="AO270" i="7"/>
  <c r="BV269" i="7"/>
  <c r="BU269" i="7"/>
  <c r="BT269" i="7"/>
  <c r="BS269" i="7"/>
  <c r="BR269" i="7"/>
  <c r="BQ269" i="7"/>
  <c r="BP269" i="7"/>
  <c r="BO269" i="7"/>
  <c r="BN269" i="7"/>
  <c r="BM269" i="7"/>
  <c r="BL269" i="7"/>
  <c r="BK269" i="7"/>
  <c r="BJ269" i="7"/>
  <c r="BI269" i="7"/>
  <c r="BH269" i="7"/>
  <c r="BG269" i="7"/>
  <c r="BF269" i="7"/>
  <c r="BE269" i="7"/>
  <c r="BD269" i="7"/>
  <c r="BC269" i="7"/>
  <c r="BB269" i="7"/>
  <c r="BA269" i="7"/>
  <c r="AZ269" i="7"/>
  <c r="AY269" i="7"/>
  <c r="AX269" i="7"/>
  <c r="AW269" i="7"/>
  <c r="AV269" i="7"/>
  <c r="AU269" i="7"/>
  <c r="AT269" i="7"/>
  <c r="AS269" i="7"/>
  <c r="AR269" i="7"/>
  <c r="AQ269" i="7"/>
  <c r="AP269" i="7"/>
  <c r="AO269" i="7"/>
  <c r="BV268" i="7"/>
  <c r="BU268" i="7"/>
  <c r="BT268" i="7"/>
  <c r="BS268" i="7"/>
  <c r="BR268" i="7"/>
  <c r="BQ268" i="7"/>
  <c r="BP268" i="7"/>
  <c r="BO268" i="7"/>
  <c r="BN268" i="7"/>
  <c r="BM268" i="7"/>
  <c r="BL268" i="7"/>
  <c r="BK268" i="7"/>
  <c r="BJ268" i="7"/>
  <c r="BI268" i="7"/>
  <c r="BH268" i="7"/>
  <c r="BG268" i="7"/>
  <c r="BF268" i="7"/>
  <c r="BE268" i="7"/>
  <c r="BD268" i="7"/>
  <c r="BC268" i="7"/>
  <c r="BB268" i="7"/>
  <c r="BA268" i="7"/>
  <c r="AZ268" i="7"/>
  <c r="AY268" i="7"/>
  <c r="AX268" i="7"/>
  <c r="AW268" i="7"/>
  <c r="AV268" i="7"/>
  <c r="AU268" i="7"/>
  <c r="AT268" i="7"/>
  <c r="AS268" i="7"/>
  <c r="AR268" i="7"/>
  <c r="AQ268" i="7"/>
  <c r="AP268" i="7"/>
  <c r="AO268" i="7"/>
  <c r="BV267" i="7"/>
  <c r="BU267" i="7"/>
  <c r="BT267" i="7"/>
  <c r="BS267" i="7"/>
  <c r="BR267" i="7"/>
  <c r="BQ267" i="7"/>
  <c r="BP267" i="7"/>
  <c r="BO267" i="7"/>
  <c r="BN267" i="7"/>
  <c r="BM267" i="7"/>
  <c r="BL267" i="7"/>
  <c r="BK267" i="7"/>
  <c r="BJ267" i="7"/>
  <c r="BI267" i="7"/>
  <c r="BH267" i="7"/>
  <c r="BG267" i="7"/>
  <c r="BF267" i="7"/>
  <c r="BE267" i="7"/>
  <c r="BD267" i="7"/>
  <c r="BC267" i="7"/>
  <c r="BB267" i="7"/>
  <c r="BA267" i="7"/>
  <c r="AZ267" i="7"/>
  <c r="AY267" i="7"/>
  <c r="AX267" i="7"/>
  <c r="AW267" i="7"/>
  <c r="AV267" i="7"/>
  <c r="AU267" i="7"/>
  <c r="AT267" i="7"/>
  <c r="AS267" i="7"/>
  <c r="AR267" i="7"/>
  <c r="AQ267" i="7"/>
  <c r="AP267" i="7"/>
  <c r="AO267" i="7"/>
  <c r="BV266" i="7"/>
  <c r="BU266" i="7"/>
  <c r="BT266" i="7"/>
  <c r="BS266" i="7"/>
  <c r="BR266" i="7"/>
  <c r="BQ266" i="7"/>
  <c r="BP266" i="7"/>
  <c r="BO266" i="7"/>
  <c r="BN266" i="7"/>
  <c r="BM266" i="7"/>
  <c r="BL266" i="7"/>
  <c r="BK266" i="7"/>
  <c r="BJ266" i="7"/>
  <c r="BI266" i="7"/>
  <c r="BH266" i="7"/>
  <c r="BG266" i="7"/>
  <c r="BF266" i="7"/>
  <c r="BE266" i="7"/>
  <c r="BD266" i="7"/>
  <c r="BC266" i="7"/>
  <c r="BB266" i="7"/>
  <c r="BA266" i="7"/>
  <c r="AZ266" i="7"/>
  <c r="AY266" i="7"/>
  <c r="AX266" i="7"/>
  <c r="AW266" i="7"/>
  <c r="AV266" i="7"/>
  <c r="AU266" i="7"/>
  <c r="AT266" i="7"/>
  <c r="AS266" i="7"/>
  <c r="AR266" i="7"/>
  <c r="AQ266" i="7"/>
  <c r="AP266" i="7"/>
  <c r="AO266" i="7"/>
  <c r="BV265" i="7"/>
  <c r="BU265" i="7"/>
  <c r="BT265" i="7"/>
  <c r="BS265" i="7"/>
  <c r="BR265" i="7"/>
  <c r="BQ265" i="7"/>
  <c r="BP265" i="7"/>
  <c r="BO265" i="7"/>
  <c r="BN265" i="7"/>
  <c r="BM265" i="7"/>
  <c r="BL265" i="7"/>
  <c r="BK265" i="7"/>
  <c r="BJ265" i="7"/>
  <c r="BI265" i="7"/>
  <c r="BH265" i="7"/>
  <c r="BG265" i="7"/>
  <c r="BF265" i="7"/>
  <c r="BE265" i="7"/>
  <c r="BD265" i="7"/>
  <c r="BC265" i="7"/>
  <c r="BB265" i="7"/>
  <c r="BA265" i="7"/>
  <c r="AZ265" i="7"/>
  <c r="AY265" i="7"/>
  <c r="AX265" i="7"/>
  <c r="AW265" i="7"/>
  <c r="AV265" i="7"/>
  <c r="AU265" i="7"/>
  <c r="AT265" i="7"/>
  <c r="AS265" i="7"/>
  <c r="AR265" i="7"/>
  <c r="AQ265" i="7"/>
  <c r="AP265" i="7"/>
  <c r="AO265" i="7"/>
  <c r="BV264" i="7"/>
  <c r="BU264" i="7"/>
  <c r="BT264" i="7"/>
  <c r="BS264" i="7"/>
  <c r="BR264" i="7"/>
  <c r="BQ264" i="7"/>
  <c r="BP264" i="7"/>
  <c r="BO264" i="7"/>
  <c r="BN264" i="7"/>
  <c r="BM264" i="7"/>
  <c r="BL264" i="7"/>
  <c r="BK264" i="7"/>
  <c r="BJ264" i="7"/>
  <c r="BI264" i="7"/>
  <c r="BH264" i="7"/>
  <c r="BG264" i="7"/>
  <c r="BF264" i="7"/>
  <c r="BE264" i="7"/>
  <c r="BD264" i="7"/>
  <c r="BC264" i="7"/>
  <c r="BB264" i="7"/>
  <c r="BA264" i="7"/>
  <c r="AZ264" i="7"/>
  <c r="AY264" i="7"/>
  <c r="AX264" i="7"/>
  <c r="AW264" i="7"/>
  <c r="AV264" i="7"/>
  <c r="AU264" i="7"/>
  <c r="AT264" i="7"/>
  <c r="AS264" i="7"/>
  <c r="AR264" i="7"/>
  <c r="AQ264" i="7"/>
  <c r="AP264" i="7"/>
  <c r="AO264" i="7"/>
  <c r="BV263" i="7"/>
  <c r="BU263" i="7"/>
  <c r="BT263" i="7"/>
  <c r="BS263" i="7"/>
  <c r="BR263" i="7"/>
  <c r="BQ263" i="7"/>
  <c r="BP263" i="7"/>
  <c r="BO263" i="7"/>
  <c r="BN263" i="7"/>
  <c r="BM263" i="7"/>
  <c r="BL263" i="7"/>
  <c r="BK263" i="7"/>
  <c r="BJ263" i="7"/>
  <c r="BI263" i="7"/>
  <c r="BH263" i="7"/>
  <c r="BG263" i="7"/>
  <c r="BF263" i="7"/>
  <c r="BE263" i="7"/>
  <c r="BD263" i="7"/>
  <c r="BC263" i="7"/>
  <c r="BB263" i="7"/>
  <c r="BA263" i="7"/>
  <c r="AZ263" i="7"/>
  <c r="AY263" i="7"/>
  <c r="AX263" i="7"/>
  <c r="AW263" i="7"/>
  <c r="AV263" i="7"/>
  <c r="AU263" i="7"/>
  <c r="AT263" i="7"/>
  <c r="AS263" i="7"/>
  <c r="AR263" i="7"/>
  <c r="AQ263" i="7"/>
  <c r="AP263" i="7"/>
  <c r="AO263" i="7"/>
  <c r="BV262" i="7"/>
  <c r="BU262" i="7"/>
  <c r="BT262" i="7"/>
  <c r="BS262" i="7"/>
  <c r="BR262" i="7"/>
  <c r="BQ262" i="7"/>
  <c r="BP262" i="7"/>
  <c r="BO262" i="7"/>
  <c r="BN262" i="7"/>
  <c r="BM262" i="7"/>
  <c r="BL262" i="7"/>
  <c r="BK262" i="7"/>
  <c r="BJ262" i="7"/>
  <c r="BI262" i="7"/>
  <c r="BH262" i="7"/>
  <c r="BG262" i="7"/>
  <c r="BF262" i="7"/>
  <c r="BE262" i="7"/>
  <c r="BD262" i="7"/>
  <c r="BC262" i="7"/>
  <c r="BB262" i="7"/>
  <c r="BA262" i="7"/>
  <c r="AZ262" i="7"/>
  <c r="AY262" i="7"/>
  <c r="AX262" i="7"/>
  <c r="AW262" i="7"/>
  <c r="AV262" i="7"/>
  <c r="AU262" i="7"/>
  <c r="AT262" i="7"/>
  <c r="AS262" i="7"/>
  <c r="AR262" i="7"/>
  <c r="AQ262" i="7"/>
  <c r="AP262" i="7"/>
  <c r="AO262" i="7"/>
  <c r="BV261" i="7"/>
  <c r="BU261" i="7"/>
  <c r="BT261" i="7"/>
  <c r="BS261" i="7"/>
  <c r="BR261" i="7"/>
  <c r="BQ261" i="7"/>
  <c r="BP261" i="7"/>
  <c r="BO261" i="7"/>
  <c r="BN261" i="7"/>
  <c r="BM261" i="7"/>
  <c r="BL261" i="7"/>
  <c r="BK261" i="7"/>
  <c r="BJ261" i="7"/>
  <c r="BI261" i="7"/>
  <c r="BH261" i="7"/>
  <c r="BG261" i="7"/>
  <c r="BF261" i="7"/>
  <c r="BE261" i="7"/>
  <c r="BD261" i="7"/>
  <c r="BC261" i="7"/>
  <c r="BB261" i="7"/>
  <c r="BA261" i="7"/>
  <c r="AZ261" i="7"/>
  <c r="AY261" i="7"/>
  <c r="AX261" i="7"/>
  <c r="AW261" i="7"/>
  <c r="AV261" i="7"/>
  <c r="AU261" i="7"/>
  <c r="AT261" i="7"/>
  <c r="AS261" i="7"/>
  <c r="AR261" i="7"/>
  <c r="AQ261" i="7"/>
  <c r="AP261" i="7"/>
  <c r="AO261" i="7"/>
  <c r="BV260" i="7"/>
  <c r="BU260" i="7"/>
  <c r="BT260" i="7"/>
  <c r="BS260" i="7"/>
  <c r="BR260" i="7"/>
  <c r="BQ260" i="7"/>
  <c r="BP260" i="7"/>
  <c r="BO260" i="7"/>
  <c r="BN260" i="7"/>
  <c r="BM260" i="7"/>
  <c r="BL260" i="7"/>
  <c r="BK260" i="7"/>
  <c r="BJ260" i="7"/>
  <c r="BI260" i="7"/>
  <c r="BH260" i="7"/>
  <c r="BG260" i="7"/>
  <c r="BF260" i="7"/>
  <c r="BE260" i="7"/>
  <c r="BD260" i="7"/>
  <c r="BC260" i="7"/>
  <c r="BB260" i="7"/>
  <c r="BA260" i="7"/>
  <c r="AZ260" i="7"/>
  <c r="AY260" i="7"/>
  <c r="AX260" i="7"/>
  <c r="AW260" i="7"/>
  <c r="AV260" i="7"/>
  <c r="AU260" i="7"/>
  <c r="AT260" i="7"/>
  <c r="AS260" i="7"/>
  <c r="AR260" i="7"/>
  <c r="AQ260" i="7"/>
  <c r="AP260" i="7"/>
  <c r="AO260" i="7"/>
  <c r="BV259" i="7"/>
  <c r="BU259" i="7"/>
  <c r="BT259" i="7"/>
  <c r="BS259" i="7"/>
  <c r="BR259" i="7"/>
  <c r="BQ259" i="7"/>
  <c r="BP259" i="7"/>
  <c r="BO259" i="7"/>
  <c r="BN259" i="7"/>
  <c r="BM259" i="7"/>
  <c r="BL259" i="7"/>
  <c r="BK259" i="7"/>
  <c r="BJ259" i="7"/>
  <c r="BI259" i="7"/>
  <c r="BH259" i="7"/>
  <c r="BG259" i="7"/>
  <c r="BF259" i="7"/>
  <c r="BE259" i="7"/>
  <c r="BD259" i="7"/>
  <c r="BC259" i="7"/>
  <c r="BB259" i="7"/>
  <c r="BA259" i="7"/>
  <c r="AZ259" i="7"/>
  <c r="AY259" i="7"/>
  <c r="AX259" i="7"/>
  <c r="AW259" i="7"/>
  <c r="AV259" i="7"/>
  <c r="AU259" i="7"/>
  <c r="AT259" i="7"/>
  <c r="AS259" i="7"/>
  <c r="AR259" i="7"/>
  <c r="AQ259" i="7"/>
  <c r="AP259" i="7"/>
  <c r="AO259" i="7"/>
  <c r="BV258" i="7"/>
  <c r="BU258" i="7"/>
  <c r="BT258" i="7"/>
  <c r="BS258" i="7"/>
  <c r="BR258" i="7"/>
  <c r="BQ258" i="7"/>
  <c r="BP258" i="7"/>
  <c r="BO258" i="7"/>
  <c r="BN258" i="7"/>
  <c r="BM258" i="7"/>
  <c r="BL258" i="7"/>
  <c r="BK258" i="7"/>
  <c r="BJ258" i="7"/>
  <c r="BI258" i="7"/>
  <c r="BH258" i="7"/>
  <c r="BG258" i="7"/>
  <c r="BF258" i="7"/>
  <c r="BE258" i="7"/>
  <c r="BD258" i="7"/>
  <c r="BC258" i="7"/>
  <c r="BB258" i="7"/>
  <c r="BA258" i="7"/>
  <c r="AZ258" i="7"/>
  <c r="AY258" i="7"/>
  <c r="AX258" i="7"/>
  <c r="AW258" i="7"/>
  <c r="AV258" i="7"/>
  <c r="AU258" i="7"/>
  <c r="AT258" i="7"/>
  <c r="AS258" i="7"/>
  <c r="AR258" i="7"/>
  <c r="AQ258" i="7"/>
  <c r="AP258" i="7"/>
  <c r="AO258" i="7"/>
  <c r="BV257" i="7"/>
  <c r="BU257" i="7"/>
  <c r="BT257" i="7"/>
  <c r="BS257" i="7"/>
  <c r="BR257" i="7"/>
  <c r="BQ257" i="7"/>
  <c r="BP257" i="7"/>
  <c r="BO257" i="7"/>
  <c r="BN257" i="7"/>
  <c r="BM257" i="7"/>
  <c r="BL257" i="7"/>
  <c r="BK257" i="7"/>
  <c r="BJ257" i="7"/>
  <c r="BI257" i="7"/>
  <c r="BH257" i="7"/>
  <c r="BG257" i="7"/>
  <c r="BF257" i="7"/>
  <c r="BE257" i="7"/>
  <c r="BD257" i="7"/>
  <c r="BC257" i="7"/>
  <c r="BB257" i="7"/>
  <c r="BA257" i="7"/>
  <c r="AZ257" i="7"/>
  <c r="AY257" i="7"/>
  <c r="AX257" i="7"/>
  <c r="AW257" i="7"/>
  <c r="AV257" i="7"/>
  <c r="AU257" i="7"/>
  <c r="AT257" i="7"/>
  <c r="AS257" i="7"/>
  <c r="AR257" i="7"/>
  <c r="AQ257" i="7"/>
  <c r="AP257" i="7"/>
  <c r="AO257" i="7"/>
  <c r="BV256" i="7"/>
  <c r="BU256" i="7"/>
  <c r="BT256" i="7"/>
  <c r="BS256" i="7"/>
  <c r="BR256" i="7"/>
  <c r="BQ256" i="7"/>
  <c r="BP256" i="7"/>
  <c r="BO256" i="7"/>
  <c r="BN256" i="7"/>
  <c r="BM256" i="7"/>
  <c r="BL256" i="7"/>
  <c r="BK256" i="7"/>
  <c r="BJ256" i="7"/>
  <c r="BI256" i="7"/>
  <c r="BH256" i="7"/>
  <c r="BG256" i="7"/>
  <c r="BF256" i="7"/>
  <c r="BE256" i="7"/>
  <c r="BD256" i="7"/>
  <c r="BC256" i="7"/>
  <c r="BB256" i="7"/>
  <c r="BA256" i="7"/>
  <c r="AZ256" i="7"/>
  <c r="AY256" i="7"/>
  <c r="AX256" i="7"/>
  <c r="AW256" i="7"/>
  <c r="AV256" i="7"/>
  <c r="AU256" i="7"/>
  <c r="AT256" i="7"/>
  <c r="AS256" i="7"/>
  <c r="AR256" i="7"/>
  <c r="AQ256" i="7"/>
  <c r="AP256" i="7"/>
  <c r="AO256" i="7"/>
  <c r="BV255" i="7"/>
  <c r="BU255" i="7"/>
  <c r="BT255" i="7"/>
  <c r="BS255" i="7"/>
  <c r="BR255" i="7"/>
  <c r="BQ255" i="7"/>
  <c r="BP255" i="7"/>
  <c r="BO255" i="7"/>
  <c r="BN255" i="7"/>
  <c r="BM255" i="7"/>
  <c r="BL255" i="7"/>
  <c r="BK255" i="7"/>
  <c r="BJ255" i="7"/>
  <c r="BI255" i="7"/>
  <c r="BH255" i="7"/>
  <c r="BG255" i="7"/>
  <c r="BF255" i="7"/>
  <c r="BE255" i="7"/>
  <c r="BD255" i="7"/>
  <c r="BC255" i="7"/>
  <c r="BB255" i="7"/>
  <c r="BA255" i="7"/>
  <c r="AZ255" i="7"/>
  <c r="AY255" i="7"/>
  <c r="AX255" i="7"/>
  <c r="AW255" i="7"/>
  <c r="AV255" i="7"/>
  <c r="AU255" i="7"/>
  <c r="AT255" i="7"/>
  <c r="AS255" i="7"/>
  <c r="AR255" i="7"/>
  <c r="AQ255" i="7"/>
  <c r="AP255" i="7"/>
  <c r="AO255" i="7"/>
  <c r="BV254" i="7"/>
  <c r="BU254" i="7"/>
  <c r="BT254" i="7"/>
  <c r="BS254" i="7"/>
  <c r="BR254" i="7"/>
  <c r="BQ254" i="7"/>
  <c r="BP254" i="7"/>
  <c r="BO254" i="7"/>
  <c r="BN254" i="7"/>
  <c r="BM254" i="7"/>
  <c r="BL254" i="7"/>
  <c r="BK254" i="7"/>
  <c r="BJ254" i="7"/>
  <c r="BI254" i="7"/>
  <c r="BH254" i="7"/>
  <c r="BG254" i="7"/>
  <c r="BF254" i="7"/>
  <c r="BE254" i="7"/>
  <c r="BD254" i="7"/>
  <c r="BC254" i="7"/>
  <c r="BB254" i="7"/>
  <c r="BA254" i="7"/>
  <c r="AZ254" i="7"/>
  <c r="AY254" i="7"/>
  <c r="AX254" i="7"/>
  <c r="AW254" i="7"/>
  <c r="AV254" i="7"/>
  <c r="AU254" i="7"/>
  <c r="AT254" i="7"/>
  <c r="AS254" i="7"/>
  <c r="AR254" i="7"/>
  <c r="AQ254" i="7"/>
  <c r="AP254" i="7"/>
  <c r="AO254" i="7"/>
  <c r="BV253" i="7"/>
  <c r="BU253" i="7"/>
  <c r="BT253" i="7"/>
  <c r="BS253" i="7"/>
  <c r="BR253" i="7"/>
  <c r="BQ253" i="7"/>
  <c r="BP253" i="7"/>
  <c r="BO253" i="7"/>
  <c r="BN253" i="7"/>
  <c r="BM253" i="7"/>
  <c r="BL253" i="7"/>
  <c r="BK253" i="7"/>
  <c r="BJ253" i="7"/>
  <c r="BI253" i="7"/>
  <c r="BH253" i="7"/>
  <c r="BG253" i="7"/>
  <c r="BF253" i="7"/>
  <c r="BE253" i="7"/>
  <c r="BD253" i="7"/>
  <c r="BC253" i="7"/>
  <c r="BB253" i="7"/>
  <c r="BA253" i="7"/>
  <c r="AZ253" i="7"/>
  <c r="AY253" i="7"/>
  <c r="AX253" i="7"/>
  <c r="AW253" i="7"/>
  <c r="AV253" i="7"/>
  <c r="AU253" i="7"/>
  <c r="AT253" i="7"/>
  <c r="AS253" i="7"/>
  <c r="AR253" i="7"/>
  <c r="AQ253" i="7"/>
  <c r="AP253" i="7"/>
  <c r="AO253" i="7"/>
  <c r="BV252" i="7"/>
  <c r="BU252" i="7"/>
  <c r="BT252" i="7"/>
  <c r="BS252" i="7"/>
  <c r="BR252" i="7"/>
  <c r="BQ252" i="7"/>
  <c r="BP252" i="7"/>
  <c r="BO252" i="7"/>
  <c r="BN252" i="7"/>
  <c r="BM252" i="7"/>
  <c r="BL252" i="7"/>
  <c r="BK252" i="7"/>
  <c r="BJ252" i="7"/>
  <c r="BI252" i="7"/>
  <c r="BH252" i="7"/>
  <c r="BG252" i="7"/>
  <c r="BF252" i="7"/>
  <c r="BE252" i="7"/>
  <c r="BD252" i="7"/>
  <c r="BC252" i="7"/>
  <c r="BB252" i="7"/>
  <c r="BA252" i="7"/>
  <c r="AZ252" i="7"/>
  <c r="AY252" i="7"/>
  <c r="AX252" i="7"/>
  <c r="AW252" i="7"/>
  <c r="AV252" i="7"/>
  <c r="AU252" i="7"/>
  <c r="AT252" i="7"/>
  <c r="AS252" i="7"/>
  <c r="AR252" i="7"/>
  <c r="AQ252" i="7"/>
  <c r="AP252" i="7"/>
  <c r="AO252" i="7"/>
  <c r="BV251" i="7"/>
  <c r="BU251" i="7"/>
  <c r="BT251" i="7"/>
  <c r="BS251" i="7"/>
  <c r="BR251" i="7"/>
  <c r="BQ251" i="7"/>
  <c r="BP251" i="7"/>
  <c r="BO251" i="7"/>
  <c r="BN251" i="7"/>
  <c r="BM251" i="7"/>
  <c r="BL251" i="7"/>
  <c r="BK251" i="7"/>
  <c r="BJ251" i="7"/>
  <c r="BI251" i="7"/>
  <c r="BH251" i="7"/>
  <c r="BG251" i="7"/>
  <c r="BF251" i="7"/>
  <c r="BE251" i="7"/>
  <c r="BD251" i="7"/>
  <c r="BC251" i="7"/>
  <c r="BB251" i="7"/>
  <c r="BA251" i="7"/>
  <c r="AZ251" i="7"/>
  <c r="AY251" i="7"/>
  <c r="AX251" i="7"/>
  <c r="AW251" i="7"/>
  <c r="AV251" i="7"/>
  <c r="AU251" i="7"/>
  <c r="AT251" i="7"/>
  <c r="AS251" i="7"/>
  <c r="AR251" i="7"/>
  <c r="AQ251" i="7"/>
  <c r="AP251" i="7"/>
  <c r="AO251" i="7"/>
  <c r="BV250" i="7"/>
  <c r="BU250" i="7"/>
  <c r="BT250" i="7"/>
  <c r="BS250" i="7"/>
  <c r="BR250" i="7"/>
  <c r="BQ250" i="7"/>
  <c r="BP250" i="7"/>
  <c r="BO250" i="7"/>
  <c r="BN250" i="7"/>
  <c r="BM250" i="7"/>
  <c r="BL250" i="7"/>
  <c r="BK250" i="7"/>
  <c r="BJ250" i="7"/>
  <c r="BI250" i="7"/>
  <c r="BH250" i="7"/>
  <c r="BG250" i="7"/>
  <c r="BF250" i="7"/>
  <c r="BE250" i="7"/>
  <c r="BD250" i="7"/>
  <c r="BC250" i="7"/>
  <c r="BB250" i="7"/>
  <c r="BA250" i="7"/>
  <c r="AZ250" i="7"/>
  <c r="AY250" i="7"/>
  <c r="AX250" i="7"/>
  <c r="AW250" i="7"/>
  <c r="AV250" i="7"/>
  <c r="AU250" i="7"/>
  <c r="AT250" i="7"/>
  <c r="AS250" i="7"/>
  <c r="AR250" i="7"/>
  <c r="AQ250" i="7"/>
  <c r="AP250" i="7"/>
  <c r="AO250" i="7"/>
  <c r="BV249" i="7"/>
  <c r="BU249" i="7"/>
  <c r="BT249" i="7"/>
  <c r="BS249" i="7"/>
  <c r="BR249" i="7"/>
  <c r="BQ249" i="7"/>
  <c r="BP249" i="7"/>
  <c r="BO249" i="7"/>
  <c r="BN249" i="7"/>
  <c r="BM249" i="7"/>
  <c r="BL249" i="7"/>
  <c r="BK249" i="7"/>
  <c r="BJ249" i="7"/>
  <c r="BI249" i="7"/>
  <c r="BH249" i="7"/>
  <c r="BG249" i="7"/>
  <c r="BF249" i="7"/>
  <c r="BE249" i="7"/>
  <c r="BD249" i="7"/>
  <c r="BC249" i="7"/>
  <c r="BB249" i="7"/>
  <c r="BA249" i="7"/>
  <c r="AZ249" i="7"/>
  <c r="AY249" i="7"/>
  <c r="AX249" i="7"/>
  <c r="AW249" i="7"/>
  <c r="AV249" i="7"/>
  <c r="AU249" i="7"/>
  <c r="AT249" i="7"/>
  <c r="AS249" i="7"/>
  <c r="AR249" i="7"/>
  <c r="AQ249" i="7"/>
  <c r="AP249" i="7"/>
  <c r="AO249" i="7"/>
  <c r="BV248" i="7"/>
  <c r="BU248" i="7"/>
  <c r="BT248" i="7"/>
  <c r="BS248" i="7"/>
  <c r="BR248" i="7"/>
  <c r="BQ248" i="7"/>
  <c r="BP248" i="7"/>
  <c r="BO248" i="7"/>
  <c r="BN248" i="7"/>
  <c r="BM248" i="7"/>
  <c r="BL248" i="7"/>
  <c r="BK248" i="7"/>
  <c r="BJ248" i="7"/>
  <c r="BI248" i="7"/>
  <c r="BH248" i="7"/>
  <c r="BG248" i="7"/>
  <c r="BF248" i="7"/>
  <c r="BE248" i="7"/>
  <c r="BD248" i="7"/>
  <c r="BC248" i="7"/>
  <c r="BB248" i="7"/>
  <c r="BA248" i="7"/>
  <c r="AZ248" i="7"/>
  <c r="AY248" i="7"/>
  <c r="AX248" i="7"/>
  <c r="AW248" i="7"/>
  <c r="AV248" i="7"/>
  <c r="AU248" i="7"/>
  <c r="AT248" i="7"/>
  <c r="AS248" i="7"/>
  <c r="AR248" i="7"/>
  <c r="AQ248" i="7"/>
  <c r="AP248" i="7"/>
  <c r="AO248" i="7"/>
  <c r="BV247" i="7"/>
  <c r="BU247" i="7"/>
  <c r="BT247" i="7"/>
  <c r="BS247" i="7"/>
  <c r="BR247" i="7"/>
  <c r="BQ247" i="7"/>
  <c r="BP247" i="7"/>
  <c r="BO247" i="7"/>
  <c r="BN247" i="7"/>
  <c r="BM247" i="7"/>
  <c r="BL247" i="7"/>
  <c r="BK247" i="7"/>
  <c r="BJ247" i="7"/>
  <c r="BI247" i="7"/>
  <c r="BH247" i="7"/>
  <c r="BG247" i="7"/>
  <c r="BF247" i="7"/>
  <c r="BE247" i="7"/>
  <c r="BD247" i="7"/>
  <c r="BC247" i="7"/>
  <c r="BB247" i="7"/>
  <c r="BA247" i="7"/>
  <c r="AZ247" i="7"/>
  <c r="AY247" i="7"/>
  <c r="AX247" i="7"/>
  <c r="AW247" i="7"/>
  <c r="AV247" i="7"/>
  <c r="AU247" i="7"/>
  <c r="AT247" i="7"/>
  <c r="AS247" i="7"/>
  <c r="AR247" i="7"/>
  <c r="AQ247" i="7"/>
  <c r="AP247" i="7"/>
  <c r="AO247" i="7"/>
  <c r="BV246" i="7"/>
  <c r="BU246" i="7"/>
  <c r="BT246" i="7"/>
  <c r="BS246" i="7"/>
  <c r="BR246" i="7"/>
  <c r="BQ246" i="7"/>
  <c r="BP246" i="7"/>
  <c r="BO246" i="7"/>
  <c r="BN246" i="7"/>
  <c r="BM246" i="7"/>
  <c r="BL246" i="7"/>
  <c r="BK246" i="7"/>
  <c r="BJ246" i="7"/>
  <c r="BI246" i="7"/>
  <c r="BH246" i="7"/>
  <c r="BG246" i="7"/>
  <c r="BF246" i="7"/>
  <c r="BE246" i="7"/>
  <c r="BD246" i="7"/>
  <c r="BC246" i="7"/>
  <c r="BB246" i="7"/>
  <c r="BA246" i="7"/>
  <c r="AZ246" i="7"/>
  <c r="AY246" i="7"/>
  <c r="AX246" i="7"/>
  <c r="AW246" i="7"/>
  <c r="AV246" i="7"/>
  <c r="AU246" i="7"/>
  <c r="AT246" i="7"/>
  <c r="AS246" i="7"/>
  <c r="AR246" i="7"/>
  <c r="AQ246" i="7"/>
  <c r="AP246" i="7"/>
  <c r="AO246" i="7"/>
  <c r="BV245" i="7"/>
  <c r="BU245" i="7"/>
  <c r="BT245" i="7"/>
  <c r="BS245" i="7"/>
  <c r="BR245" i="7"/>
  <c r="BQ245" i="7"/>
  <c r="BP245" i="7"/>
  <c r="BO245" i="7"/>
  <c r="BN245" i="7"/>
  <c r="BM245" i="7"/>
  <c r="BL245" i="7"/>
  <c r="BK245" i="7"/>
  <c r="BJ245" i="7"/>
  <c r="BI245" i="7"/>
  <c r="BH245" i="7"/>
  <c r="BG245" i="7"/>
  <c r="BF245" i="7"/>
  <c r="BE245" i="7"/>
  <c r="BD245" i="7"/>
  <c r="BC245" i="7"/>
  <c r="BB245" i="7"/>
  <c r="BA245" i="7"/>
  <c r="AZ245" i="7"/>
  <c r="AY245" i="7"/>
  <c r="AX245" i="7"/>
  <c r="AW245" i="7"/>
  <c r="AV245" i="7"/>
  <c r="AU245" i="7"/>
  <c r="AT245" i="7"/>
  <c r="AS245" i="7"/>
  <c r="AR245" i="7"/>
  <c r="AQ245" i="7"/>
  <c r="AP245" i="7"/>
  <c r="AO245" i="7"/>
  <c r="BV244" i="7"/>
  <c r="BU244" i="7"/>
  <c r="BT244" i="7"/>
  <c r="BS244" i="7"/>
  <c r="BR244" i="7"/>
  <c r="BQ244" i="7"/>
  <c r="BP244" i="7"/>
  <c r="BO244" i="7"/>
  <c r="BN244" i="7"/>
  <c r="BM244" i="7"/>
  <c r="BL244" i="7"/>
  <c r="BK244" i="7"/>
  <c r="BJ244" i="7"/>
  <c r="BI244" i="7"/>
  <c r="BH244" i="7"/>
  <c r="BG244" i="7"/>
  <c r="BF244" i="7"/>
  <c r="BE244" i="7"/>
  <c r="BD244" i="7"/>
  <c r="BC244" i="7"/>
  <c r="BB244" i="7"/>
  <c r="BA244" i="7"/>
  <c r="AZ244" i="7"/>
  <c r="AY244" i="7"/>
  <c r="AX244" i="7"/>
  <c r="AW244" i="7"/>
  <c r="AV244" i="7"/>
  <c r="AU244" i="7"/>
  <c r="AT244" i="7"/>
  <c r="AS244" i="7"/>
  <c r="AR244" i="7"/>
  <c r="AQ244" i="7"/>
  <c r="AP244" i="7"/>
  <c r="AO244" i="7"/>
  <c r="BV243" i="7"/>
  <c r="BU243" i="7"/>
  <c r="BT243" i="7"/>
  <c r="BS243" i="7"/>
  <c r="BR243" i="7"/>
  <c r="BQ243" i="7"/>
  <c r="BP243" i="7"/>
  <c r="BO243" i="7"/>
  <c r="BN243" i="7"/>
  <c r="BM243" i="7"/>
  <c r="BL243" i="7"/>
  <c r="BK243" i="7"/>
  <c r="BJ243" i="7"/>
  <c r="BI243" i="7"/>
  <c r="BH243" i="7"/>
  <c r="BG243" i="7"/>
  <c r="BF243" i="7"/>
  <c r="BE243" i="7"/>
  <c r="BD243" i="7"/>
  <c r="BC243" i="7"/>
  <c r="BB243" i="7"/>
  <c r="BA243" i="7"/>
  <c r="AZ243" i="7"/>
  <c r="AY243" i="7"/>
  <c r="AX243" i="7"/>
  <c r="AW243" i="7"/>
  <c r="AV243" i="7"/>
  <c r="AU243" i="7"/>
  <c r="AT243" i="7"/>
  <c r="AS243" i="7"/>
  <c r="AR243" i="7"/>
  <c r="AQ243" i="7"/>
  <c r="AP243" i="7"/>
  <c r="AO243" i="7"/>
  <c r="BV242" i="7"/>
  <c r="BU242" i="7"/>
  <c r="BT242" i="7"/>
  <c r="BS242" i="7"/>
  <c r="BR242" i="7"/>
  <c r="BQ242" i="7"/>
  <c r="BP242" i="7"/>
  <c r="BO242" i="7"/>
  <c r="BN242" i="7"/>
  <c r="BM242" i="7"/>
  <c r="BL242" i="7"/>
  <c r="BK242" i="7"/>
  <c r="BJ242" i="7"/>
  <c r="BI242" i="7"/>
  <c r="BH242" i="7"/>
  <c r="BG242" i="7"/>
  <c r="BF242" i="7"/>
  <c r="BE242" i="7"/>
  <c r="BD242" i="7"/>
  <c r="BC242" i="7"/>
  <c r="BB242" i="7"/>
  <c r="BA242" i="7"/>
  <c r="AZ242" i="7"/>
  <c r="AY242" i="7"/>
  <c r="AX242" i="7"/>
  <c r="AW242" i="7"/>
  <c r="AV242" i="7"/>
  <c r="AU242" i="7"/>
  <c r="AT242" i="7"/>
  <c r="AS242" i="7"/>
  <c r="AR242" i="7"/>
  <c r="AQ242" i="7"/>
  <c r="AP242" i="7"/>
  <c r="AO242" i="7"/>
  <c r="BV241" i="7"/>
  <c r="BU241" i="7"/>
  <c r="BT241" i="7"/>
  <c r="BS241" i="7"/>
  <c r="BR241" i="7"/>
  <c r="BQ241" i="7"/>
  <c r="BP241" i="7"/>
  <c r="BO241" i="7"/>
  <c r="BN241" i="7"/>
  <c r="BM241" i="7"/>
  <c r="BL241" i="7"/>
  <c r="BK241" i="7"/>
  <c r="BJ241" i="7"/>
  <c r="BI241" i="7"/>
  <c r="BH241" i="7"/>
  <c r="BG241" i="7"/>
  <c r="BF241" i="7"/>
  <c r="BE241" i="7"/>
  <c r="BD241" i="7"/>
  <c r="BC241" i="7"/>
  <c r="BB241" i="7"/>
  <c r="BA241" i="7"/>
  <c r="AZ241" i="7"/>
  <c r="AY241" i="7"/>
  <c r="AX241" i="7"/>
  <c r="AW241" i="7"/>
  <c r="AV241" i="7"/>
  <c r="AU241" i="7"/>
  <c r="AT241" i="7"/>
  <c r="AS241" i="7"/>
  <c r="AR241" i="7"/>
  <c r="AQ241" i="7"/>
  <c r="AP241" i="7"/>
  <c r="AO241" i="7"/>
  <c r="BV240" i="7"/>
  <c r="BU240" i="7"/>
  <c r="BT240" i="7"/>
  <c r="BS240" i="7"/>
  <c r="BR240" i="7"/>
  <c r="BQ240" i="7"/>
  <c r="BP240" i="7"/>
  <c r="BO240" i="7"/>
  <c r="BN240" i="7"/>
  <c r="BM240" i="7"/>
  <c r="BL240" i="7"/>
  <c r="BK240" i="7"/>
  <c r="BJ240" i="7"/>
  <c r="BI240" i="7"/>
  <c r="BH240" i="7"/>
  <c r="BG240" i="7"/>
  <c r="BF240" i="7"/>
  <c r="BE240" i="7"/>
  <c r="BD240" i="7"/>
  <c r="BC240" i="7"/>
  <c r="BB240" i="7"/>
  <c r="BA240" i="7"/>
  <c r="AZ240" i="7"/>
  <c r="AY240" i="7"/>
  <c r="AX240" i="7"/>
  <c r="AW240" i="7"/>
  <c r="AV240" i="7"/>
  <c r="AU240" i="7"/>
  <c r="AT240" i="7"/>
  <c r="AS240" i="7"/>
  <c r="AR240" i="7"/>
  <c r="AQ240" i="7"/>
  <c r="AP240" i="7"/>
  <c r="AO240" i="7"/>
  <c r="BV239" i="7"/>
  <c r="BU239" i="7"/>
  <c r="BT239" i="7"/>
  <c r="BS239" i="7"/>
  <c r="BR239" i="7"/>
  <c r="BQ239" i="7"/>
  <c r="BP239" i="7"/>
  <c r="BO239" i="7"/>
  <c r="BN239" i="7"/>
  <c r="BM239" i="7"/>
  <c r="BL239" i="7"/>
  <c r="BK239" i="7"/>
  <c r="BJ239" i="7"/>
  <c r="BI239" i="7"/>
  <c r="BH239" i="7"/>
  <c r="BG239" i="7"/>
  <c r="BF239" i="7"/>
  <c r="BE239" i="7"/>
  <c r="BD239" i="7"/>
  <c r="BC239" i="7"/>
  <c r="BB239" i="7"/>
  <c r="BA239" i="7"/>
  <c r="AZ239" i="7"/>
  <c r="AY239" i="7"/>
  <c r="AX239" i="7"/>
  <c r="AW239" i="7"/>
  <c r="AV239" i="7"/>
  <c r="AU239" i="7"/>
  <c r="AT239" i="7"/>
  <c r="AS239" i="7"/>
  <c r="AR239" i="7"/>
  <c r="AQ239" i="7"/>
  <c r="AP239" i="7"/>
  <c r="AO239" i="7"/>
  <c r="BV238" i="7"/>
  <c r="BU238" i="7"/>
  <c r="BT238" i="7"/>
  <c r="BS238" i="7"/>
  <c r="BR238" i="7"/>
  <c r="BQ238" i="7"/>
  <c r="BP238" i="7"/>
  <c r="BO238" i="7"/>
  <c r="BN238" i="7"/>
  <c r="BM238" i="7"/>
  <c r="BL238" i="7"/>
  <c r="BK238" i="7"/>
  <c r="BJ238" i="7"/>
  <c r="BI238" i="7"/>
  <c r="BH238" i="7"/>
  <c r="BG238" i="7"/>
  <c r="BF238" i="7"/>
  <c r="BE238" i="7"/>
  <c r="BD238" i="7"/>
  <c r="BC238" i="7"/>
  <c r="BB238" i="7"/>
  <c r="BA238" i="7"/>
  <c r="AZ238" i="7"/>
  <c r="AY238" i="7"/>
  <c r="AX238" i="7"/>
  <c r="AW238" i="7"/>
  <c r="AV238" i="7"/>
  <c r="AU238" i="7"/>
  <c r="AT238" i="7"/>
  <c r="AS238" i="7"/>
  <c r="AR238" i="7"/>
  <c r="AQ238" i="7"/>
  <c r="AP238" i="7"/>
  <c r="AO238" i="7"/>
  <c r="BV237" i="7"/>
  <c r="BU237" i="7"/>
  <c r="BT237" i="7"/>
  <c r="BS237" i="7"/>
  <c r="BR237" i="7"/>
  <c r="BQ237" i="7"/>
  <c r="BP237" i="7"/>
  <c r="BO237" i="7"/>
  <c r="BN237" i="7"/>
  <c r="BM237" i="7"/>
  <c r="BL237" i="7"/>
  <c r="BK237" i="7"/>
  <c r="BJ237" i="7"/>
  <c r="BI237" i="7"/>
  <c r="BH237" i="7"/>
  <c r="BG237" i="7"/>
  <c r="BF237" i="7"/>
  <c r="BE237" i="7"/>
  <c r="BD237" i="7"/>
  <c r="BC237" i="7"/>
  <c r="BB237" i="7"/>
  <c r="BA237" i="7"/>
  <c r="AZ237" i="7"/>
  <c r="AY237" i="7"/>
  <c r="AX237" i="7"/>
  <c r="AW237" i="7"/>
  <c r="AV237" i="7"/>
  <c r="AU237" i="7"/>
  <c r="AT237" i="7"/>
  <c r="AS237" i="7"/>
  <c r="AR237" i="7"/>
  <c r="AQ237" i="7"/>
  <c r="AP237" i="7"/>
  <c r="AO237" i="7"/>
  <c r="BV236" i="7"/>
  <c r="BU236" i="7"/>
  <c r="BT236" i="7"/>
  <c r="BS236" i="7"/>
  <c r="BR236" i="7"/>
  <c r="BQ236" i="7"/>
  <c r="BP236" i="7"/>
  <c r="BO236" i="7"/>
  <c r="BN236" i="7"/>
  <c r="BM236" i="7"/>
  <c r="BL236" i="7"/>
  <c r="BK236" i="7"/>
  <c r="BJ236" i="7"/>
  <c r="BI236" i="7"/>
  <c r="BH236" i="7"/>
  <c r="BG236" i="7"/>
  <c r="BF236" i="7"/>
  <c r="BE236" i="7"/>
  <c r="BD236" i="7"/>
  <c r="BC236" i="7"/>
  <c r="BB236" i="7"/>
  <c r="BA236" i="7"/>
  <c r="AZ236" i="7"/>
  <c r="AY236" i="7"/>
  <c r="AX236" i="7"/>
  <c r="AW236" i="7"/>
  <c r="AV236" i="7"/>
  <c r="AU236" i="7"/>
  <c r="AT236" i="7"/>
  <c r="AS236" i="7"/>
  <c r="AR236" i="7"/>
  <c r="AQ236" i="7"/>
  <c r="AP236" i="7"/>
  <c r="AO236" i="7"/>
  <c r="BV235" i="7"/>
  <c r="BU235" i="7"/>
  <c r="BT235" i="7"/>
  <c r="BS235" i="7"/>
  <c r="BR235" i="7"/>
  <c r="BQ235" i="7"/>
  <c r="BP235" i="7"/>
  <c r="BO235" i="7"/>
  <c r="BN235" i="7"/>
  <c r="BM235" i="7"/>
  <c r="BL235" i="7"/>
  <c r="BK235" i="7"/>
  <c r="BJ235" i="7"/>
  <c r="BI235" i="7"/>
  <c r="BH235" i="7"/>
  <c r="BG235" i="7"/>
  <c r="BF235" i="7"/>
  <c r="BE235" i="7"/>
  <c r="BD235" i="7"/>
  <c r="BC235" i="7"/>
  <c r="BB235" i="7"/>
  <c r="BA235" i="7"/>
  <c r="AZ235" i="7"/>
  <c r="AY235" i="7"/>
  <c r="AX235" i="7"/>
  <c r="AW235" i="7"/>
  <c r="AV235" i="7"/>
  <c r="AU235" i="7"/>
  <c r="AT235" i="7"/>
  <c r="AS235" i="7"/>
  <c r="AR235" i="7"/>
  <c r="AQ235" i="7"/>
  <c r="AP235" i="7"/>
  <c r="AO235" i="7"/>
  <c r="BV234" i="7"/>
  <c r="BU234" i="7"/>
  <c r="BT234" i="7"/>
  <c r="BS234" i="7"/>
  <c r="BR234" i="7"/>
  <c r="BQ234" i="7"/>
  <c r="BP234" i="7"/>
  <c r="BO234" i="7"/>
  <c r="BN234" i="7"/>
  <c r="BM234" i="7"/>
  <c r="BL234" i="7"/>
  <c r="BK234" i="7"/>
  <c r="BJ234" i="7"/>
  <c r="BI234" i="7"/>
  <c r="BH234" i="7"/>
  <c r="BG234" i="7"/>
  <c r="BF234" i="7"/>
  <c r="BE234" i="7"/>
  <c r="BD234" i="7"/>
  <c r="BC234" i="7"/>
  <c r="BB234" i="7"/>
  <c r="BA234" i="7"/>
  <c r="AZ234" i="7"/>
  <c r="AY234" i="7"/>
  <c r="AX234" i="7"/>
  <c r="AW234" i="7"/>
  <c r="AV234" i="7"/>
  <c r="AU234" i="7"/>
  <c r="AT234" i="7"/>
  <c r="AS234" i="7"/>
  <c r="AR234" i="7"/>
  <c r="AQ234" i="7"/>
  <c r="AP234" i="7"/>
  <c r="AO234" i="7"/>
  <c r="BV233" i="7"/>
  <c r="BU233" i="7"/>
  <c r="BT233" i="7"/>
  <c r="BS233" i="7"/>
  <c r="BR233" i="7"/>
  <c r="BQ233" i="7"/>
  <c r="BP233" i="7"/>
  <c r="BO233" i="7"/>
  <c r="BN233" i="7"/>
  <c r="BM233" i="7"/>
  <c r="BL233" i="7"/>
  <c r="BK233" i="7"/>
  <c r="BJ233" i="7"/>
  <c r="BI233" i="7"/>
  <c r="BH233" i="7"/>
  <c r="BG233" i="7"/>
  <c r="BF233" i="7"/>
  <c r="BE233" i="7"/>
  <c r="BD233" i="7"/>
  <c r="BC233" i="7"/>
  <c r="BB233" i="7"/>
  <c r="BA233" i="7"/>
  <c r="AZ233" i="7"/>
  <c r="AY233" i="7"/>
  <c r="AX233" i="7"/>
  <c r="AW233" i="7"/>
  <c r="AV233" i="7"/>
  <c r="AU233" i="7"/>
  <c r="AT233" i="7"/>
  <c r="AS233" i="7"/>
  <c r="AR233" i="7"/>
  <c r="AQ233" i="7"/>
  <c r="AP233" i="7"/>
  <c r="AO233" i="7"/>
  <c r="BV232" i="7"/>
  <c r="BU232" i="7"/>
  <c r="BT232" i="7"/>
  <c r="BS232" i="7"/>
  <c r="BR232" i="7"/>
  <c r="BQ232" i="7"/>
  <c r="BP232" i="7"/>
  <c r="BO232" i="7"/>
  <c r="BN232" i="7"/>
  <c r="BM232" i="7"/>
  <c r="BL232" i="7"/>
  <c r="BK232" i="7"/>
  <c r="BJ232" i="7"/>
  <c r="BI232" i="7"/>
  <c r="BH232" i="7"/>
  <c r="BG232" i="7"/>
  <c r="BF232" i="7"/>
  <c r="BE232" i="7"/>
  <c r="BD232" i="7"/>
  <c r="BC232" i="7"/>
  <c r="BB232" i="7"/>
  <c r="BA232" i="7"/>
  <c r="AZ232" i="7"/>
  <c r="AY232" i="7"/>
  <c r="AX232" i="7"/>
  <c r="AW232" i="7"/>
  <c r="AV232" i="7"/>
  <c r="AU232" i="7"/>
  <c r="AT232" i="7"/>
  <c r="AS232" i="7"/>
  <c r="AR232" i="7"/>
  <c r="AQ232" i="7"/>
  <c r="AP232" i="7"/>
  <c r="AO232" i="7"/>
  <c r="BV231" i="7"/>
  <c r="BU231" i="7"/>
  <c r="BT231" i="7"/>
  <c r="BS231" i="7"/>
  <c r="BR231" i="7"/>
  <c r="BQ231" i="7"/>
  <c r="BP231" i="7"/>
  <c r="BO231" i="7"/>
  <c r="BN231" i="7"/>
  <c r="BM231" i="7"/>
  <c r="BL231" i="7"/>
  <c r="BK231" i="7"/>
  <c r="BJ231" i="7"/>
  <c r="BI231" i="7"/>
  <c r="BH231" i="7"/>
  <c r="BG231" i="7"/>
  <c r="BF231" i="7"/>
  <c r="BE231" i="7"/>
  <c r="BD231" i="7"/>
  <c r="BC231" i="7"/>
  <c r="BB231" i="7"/>
  <c r="BA231" i="7"/>
  <c r="AZ231" i="7"/>
  <c r="AY231" i="7"/>
  <c r="AX231" i="7"/>
  <c r="AW231" i="7"/>
  <c r="AV231" i="7"/>
  <c r="AU231" i="7"/>
  <c r="AT231" i="7"/>
  <c r="AS231" i="7"/>
  <c r="AR231" i="7"/>
  <c r="AQ231" i="7"/>
  <c r="AP231" i="7"/>
  <c r="AO231" i="7"/>
  <c r="BV230" i="7"/>
  <c r="BU230" i="7"/>
  <c r="BT230" i="7"/>
  <c r="BS230" i="7"/>
  <c r="BR230" i="7"/>
  <c r="BQ230" i="7"/>
  <c r="BP230" i="7"/>
  <c r="BO230" i="7"/>
  <c r="BN230" i="7"/>
  <c r="BM230" i="7"/>
  <c r="BL230" i="7"/>
  <c r="BK230" i="7"/>
  <c r="BJ230" i="7"/>
  <c r="BI230" i="7"/>
  <c r="BH230" i="7"/>
  <c r="BG230" i="7"/>
  <c r="BF230" i="7"/>
  <c r="BE230" i="7"/>
  <c r="BD230" i="7"/>
  <c r="BC230" i="7"/>
  <c r="BB230" i="7"/>
  <c r="BA230" i="7"/>
  <c r="AZ230" i="7"/>
  <c r="AY230" i="7"/>
  <c r="AX230" i="7"/>
  <c r="AW230" i="7"/>
  <c r="AV230" i="7"/>
  <c r="AU230" i="7"/>
  <c r="AT230" i="7"/>
  <c r="AS230" i="7"/>
  <c r="AR230" i="7"/>
  <c r="AQ230" i="7"/>
  <c r="AP230" i="7"/>
  <c r="AO230" i="7"/>
  <c r="BV229" i="7"/>
  <c r="BU229" i="7"/>
  <c r="BT229" i="7"/>
  <c r="BS229" i="7"/>
  <c r="BR229" i="7"/>
  <c r="BQ229" i="7"/>
  <c r="BP229" i="7"/>
  <c r="BO229" i="7"/>
  <c r="BN229" i="7"/>
  <c r="BM229" i="7"/>
  <c r="BL229" i="7"/>
  <c r="BK229" i="7"/>
  <c r="BJ229" i="7"/>
  <c r="BI229" i="7"/>
  <c r="BH229" i="7"/>
  <c r="BG229" i="7"/>
  <c r="BF229" i="7"/>
  <c r="BE229" i="7"/>
  <c r="BD229" i="7"/>
  <c r="BC229" i="7"/>
  <c r="BB229" i="7"/>
  <c r="BA229" i="7"/>
  <c r="AZ229" i="7"/>
  <c r="AY229" i="7"/>
  <c r="AX229" i="7"/>
  <c r="AW229" i="7"/>
  <c r="AV229" i="7"/>
  <c r="AU229" i="7"/>
  <c r="AT229" i="7"/>
  <c r="AS229" i="7"/>
  <c r="AR229" i="7"/>
  <c r="AQ229" i="7"/>
  <c r="AP229" i="7"/>
  <c r="AO229" i="7"/>
  <c r="BV228" i="7"/>
  <c r="BU228" i="7"/>
  <c r="BT228" i="7"/>
  <c r="BS228" i="7"/>
  <c r="BR228" i="7"/>
  <c r="BQ228" i="7"/>
  <c r="BP228" i="7"/>
  <c r="BO228" i="7"/>
  <c r="BN228" i="7"/>
  <c r="BM228" i="7"/>
  <c r="BL228" i="7"/>
  <c r="BK228" i="7"/>
  <c r="BJ228" i="7"/>
  <c r="BI228" i="7"/>
  <c r="BH228" i="7"/>
  <c r="BG228" i="7"/>
  <c r="BF228" i="7"/>
  <c r="BE228" i="7"/>
  <c r="BD228" i="7"/>
  <c r="BC228" i="7"/>
  <c r="BB228" i="7"/>
  <c r="BA228" i="7"/>
  <c r="AZ228" i="7"/>
  <c r="AY228" i="7"/>
  <c r="AX228" i="7"/>
  <c r="AW228" i="7"/>
  <c r="AV228" i="7"/>
  <c r="AU228" i="7"/>
  <c r="AT228" i="7"/>
  <c r="AS228" i="7"/>
  <c r="AR228" i="7"/>
  <c r="AQ228" i="7"/>
  <c r="AP228" i="7"/>
  <c r="AO228" i="7"/>
  <c r="BV227" i="7"/>
  <c r="BU227" i="7"/>
  <c r="BT227" i="7"/>
  <c r="BS227" i="7"/>
  <c r="BR227" i="7"/>
  <c r="BQ227" i="7"/>
  <c r="BP227" i="7"/>
  <c r="BO227" i="7"/>
  <c r="BN227" i="7"/>
  <c r="BM227" i="7"/>
  <c r="BL227" i="7"/>
  <c r="BK227" i="7"/>
  <c r="BJ227" i="7"/>
  <c r="BI227" i="7"/>
  <c r="BH227" i="7"/>
  <c r="BG227" i="7"/>
  <c r="BF227" i="7"/>
  <c r="BE227" i="7"/>
  <c r="BD227" i="7"/>
  <c r="BC227" i="7"/>
  <c r="BB227" i="7"/>
  <c r="BA227" i="7"/>
  <c r="AZ227" i="7"/>
  <c r="AY227" i="7"/>
  <c r="AX227" i="7"/>
  <c r="AW227" i="7"/>
  <c r="AV227" i="7"/>
  <c r="AU227" i="7"/>
  <c r="AT227" i="7"/>
  <c r="AS227" i="7"/>
  <c r="AR227" i="7"/>
  <c r="AQ227" i="7"/>
  <c r="AP227" i="7"/>
  <c r="AO227" i="7"/>
  <c r="BV226" i="7"/>
  <c r="BU226" i="7"/>
  <c r="BT226" i="7"/>
  <c r="BS226" i="7"/>
  <c r="BR226" i="7"/>
  <c r="BQ226" i="7"/>
  <c r="BP226" i="7"/>
  <c r="BO226" i="7"/>
  <c r="BN226" i="7"/>
  <c r="BM226" i="7"/>
  <c r="BL226" i="7"/>
  <c r="BK226" i="7"/>
  <c r="BJ226" i="7"/>
  <c r="BI226" i="7"/>
  <c r="BH226" i="7"/>
  <c r="BG226" i="7"/>
  <c r="BF226" i="7"/>
  <c r="BE226" i="7"/>
  <c r="BD226" i="7"/>
  <c r="BC226" i="7"/>
  <c r="BB226" i="7"/>
  <c r="BA226" i="7"/>
  <c r="AZ226" i="7"/>
  <c r="AY226" i="7"/>
  <c r="AX226" i="7"/>
  <c r="AW226" i="7"/>
  <c r="AV226" i="7"/>
  <c r="AU226" i="7"/>
  <c r="AT226" i="7"/>
  <c r="AS226" i="7"/>
  <c r="AR226" i="7"/>
  <c r="AQ226" i="7"/>
  <c r="AP226" i="7"/>
  <c r="AO226" i="7"/>
  <c r="BV225" i="7"/>
  <c r="BU225" i="7"/>
  <c r="BT225" i="7"/>
  <c r="BS225" i="7"/>
  <c r="BR225" i="7"/>
  <c r="BQ225" i="7"/>
  <c r="BP225" i="7"/>
  <c r="BO225" i="7"/>
  <c r="BN225" i="7"/>
  <c r="BM225" i="7"/>
  <c r="BL225" i="7"/>
  <c r="BK225" i="7"/>
  <c r="BJ225" i="7"/>
  <c r="BI225" i="7"/>
  <c r="BH225" i="7"/>
  <c r="BG225" i="7"/>
  <c r="BF225" i="7"/>
  <c r="BE225" i="7"/>
  <c r="BD225" i="7"/>
  <c r="BC225" i="7"/>
  <c r="BB225" i="7"/>
  <c r="BA225" i="7"/>
  <c r="AZ225" i="7"/>
  <c r="AY225" i="7"/>
  <c r="AX225" i="7"/>
  <c r="AW225" i="7"/>
  <c r="AV225" i="7"/>
  <c r="AU225" i="7"/>
  <c r="AT225" i="7"/>
  <c r="AS225" i="7"/>
  <c r="AR225" i="7"/>
  <c r="AQ225" i="7"/>
  <c r="AP225" i="7"/>
  <c r="AO225" i="7"/>
  <c r="BV224" i="7"/>
  <c r="BU224" i="7"/>
  <c r="BT224" i="7"/>
  <c r="BS224" i="7"/>
  <c r="BR224" i="7"/>
  <c r="BQ224" i="7"/>
  <c r="BP224" i="7"/>
  <c r="BO224" i="7"/>
  <c r="BN224" i="7"/>
  <c r="BM224" i="7"/>
  <c r="BL224" i="7"/>
  <c r="BK224" i="7"/>
  <c r="BJ224" i="7"/>
  <c r="BI224" i="7"/>
  <c r="BH224" i="7"/>
  <c r="BG224" i="7"/>
  <c r="BF224" i="7"/>
  <c r="BE224" i="7"/>
  <c r="BD224" i="7"/>
  <c r="BC224" i="7"/>
  <c r="BB224" i="7"/>
  <c r="BA224" i="7"/>
  <c r="AZ224" i="7"/>
  <c r="AY224" i="7"/>
  <c r="AX224" i="7"/>
  <c r="AW224" i="7"/>
  <c r="AV224" i="7"/>
  <c r="AU224" i="7"/>
  <c r="AT224" i="7"/>
  <c r="AS224" i="7"/>
  <c r="AR224" i="7"/>
  <c r="AQ224" i="7"/>
  <c r="AP224" i="7"/>
  <c r="AO224" i="7"/>
  <c r="BV223" i="7"/>
  <c r="BU223" i="7"/>
  <c r="BT223" i="7"/>
  <c r="BS223" i="7"/>
  <c r="BR223" i="7"/>
  <c r="BQ223" i="7"/>
  <c r="BP223" i="7"/>
  <c r="BO223" i="7"/>
  <c r="BN223" i="7"/>
  <c r="BM223" i="7"/>
  <c r="BL223" i="7"/>
  <c r="BK223" i="7"/>
  <c r="BJ223" i="7"/>
  <c r="BI223" i="7"/>
  <c r="BH223" i="7"/>
  <c r="BG223" i="7"/>
  <c r="BF223" i="7"/>
  <c r="BE223" i="7"/>
  <c r="BD223" i="7"/>
  <c r="BC223" i="7"/>
  <c r="BB223" i="7"/>
  <c r="BA223" i="7"/>
  <c r="AZ223" i="7"/>
  <c r="AY223" i="7"/>
  <c r="AX223" i="7"/>
  <c r="AW223" i="7"/>
  <c r="AV223" i="7"/>
  <c r="AU223" i="7"/>
  <c r="AT223" i="7"/>
  <c r="AS223" i="7"/>
  <c r="AR223" i="7"/>
  <c r="AQ223" i="7"/>
  <c r="AP223" i="7"/>
  <c r="AO223" i="7"/>
  <c r="BV222" i="7"/>
  <c r="BU222" i="7"/>
  <c r="BT222" i="7"/>
  <c r="BS222" i="7"/>
  <c r="BR222" i="7"/>
  <c r="BQ222" i="7"/>
  <c r="BP222" i="7"/>
  <c r="BO222" i="7"/>
  <c r="BN222" i="7"/>
  <c r="BM222" i="7"/>
  <c r="BL222" i="7"/>
  <c r="BK222" i="7"/>
  <c r="BJ222" i="7"/>
  <c r="BI222" i="7"/>
  <c r="BH222" i="7"/>
  <c r="BG222" i="7"/>
  <c r="BF222" i="7"/>
  <c r="BE222" i="7"/>
  <c r="BD222" i="7"/>
  <c r="BC222" i="7"/>
  <c r="BB222" i="7"/>
  <c r="BA222" i="7"/>
  <c r="AZ222" i="7"/>
  <c r="AY222" i="7"/>
  <c r="AX222" i="7"/>
  <c r="AW222" i="7"/>
  <c r="AV222" i="7"/>
  <c r="AU222" i="7"/>
  <c r="AT222" i="7"/>
  <c r="AS222" i="7"/>
  <c r="AR222" i="7"/>
  <c r="AQ222" i="7"/>
  <c r="AP222" i="7"/>
  <c r="AO222" i="7"/>
  <c r="BV221" i="7"/>
  <c r="BU221" i="7"/>
  <c r="BT221" i="7"/>
  <c r="BS221" i="7"/>
  <c r="BR221" i="7"/>
  <c r="BQ221" i="7"/>
  <c r="BP221" i="7"/>
  <c r="BO221" i="7"/>
  <c r="BN221" i="7"/>
  <c r="BM221" i="7"/>
  <c r="BL221" i="7"/>
  <c r="BK221" i="7"/>
  <c r="BJ221" i="7"/>
  <c r="BI221" i="7"/>
  <c r="BH221" i="7"/>
  <c r="BG221" i="7"/>
  <c r="BF221" i="7"/>
  <c r="BE221" i="7"/>
  <c r="BD221" i="7"/>
  <c r="BC221" i="7"/>
  <c r="BB221" i="7"/>
  <c r="BA221" i="7"/>
  <c r="AZ221" i="7"/>
  <c r="AY221" i="7"/>
  <c r="AX221" i="7"/>
  <c r="AW221" i="7"/>
  <c r="AV221" i="7"/>
  <c r="AU221" i="7"/>
  <c r="AT221" i="7"/>
  <c r="AS221" i="7"/>
  <c r="AR221" i="7"/>
  <c r="AQ221" i="7"/>
  <c r="AP221" i="7"/>
  <c r="AO221" i="7"/>
  <c r="BV220" i="7"/>
  <c r="BU220" i="7"/>
  <c r="BT220" i="7"/>
  <c r="BS220" i="7"/>
  <c r="BR220" i="7"/>
  <c r="BQ220" i="7"/>
  <c r="BP220" i="7"/>
  <c r="BO220" i="7"/>
  <c r="BN220" i="7"/>
  <c r="BM220" i="7"/>
  <c r="BL220" i="7"/>
  <c r="BK220" i="7"/>
  <c r="BJ220" i="7"/>
  <c r="BI220" i="7"/>
  <c r="BH220" i="7"/>
  <c r="BG220" i="7"/>
  <c r="BF220" i="7"/>
  <c r="BE220" i="7"/>
  <c r="BD220" i="7"/>
  <c r="BC220" i="7"/>
  <c r="BB220" i="7"/>
  <c r="BA220" i="7"/>
  <c r="AZ220" i="7"/>
  <c r="AY220" i="7"/>
  <c r="AX220" i="7"/>
  <c r="AW220" i="7"/>
  <c r="AV220" i="7"/>
  <c r="AU220" i="7"/>
  <c r="AT220" i="7"/>
  <c r="AS220" i="7"/>
  <c r="AR220" i="7"/>
  <c r="AQ220" i="7"/>
  <c r="AP220" i="7"/>
  <c r="AO220" i="7"/>
  <c r="BV219" i="7"/>
  <c r="BU219" i="7"/>
  <c r="BT219" i="7"/>
  <c r="BS219" i="7"/>
  <c r="BR219" i="7"/>
  <c r="BQ219" i="7"/>
  <c r="BP219" i="7"/>
  <c r="BO219" i="7"/>
  <c r="BN219" i="7"/>
  <c r="BM219" i="7"/>
  <c r="BL219" i="7"/>
  <c r="BK219" i="7"/>
  <c r="BJ219" i="7"/>
  <c r="BI219" i="7"/>
  <c r="BH219" i="7"/>
  <c r="BG219" i="7"/>
  <c r="BF219" i="7"/>
  <c r="BE219" i="7"/>
  <c r="BD219" i="7"/>
  <c r="BC219" i="7"/>
  <c r="BB219" i="7"/>
  <c r="BA219" i="7"/>
  <c r="AZ219" i="7"/>
  <c r="AY219" i="7"/>
  <c r="AX219" i="7"/>
  <c r="AW219" i="7"/>
  <c r="AV219" i="7"/>
  <c r="AU219" i="7"/>
  <c r="AT219" i="7"/>
  <c r="AS219" i="7"/>
  <c r="AR219" i="7"/>
  <c r="AQ219" i="7"/>
  <c r="AP219" i="7"/>
  <c r="AO219" i="7"/>
  <c r="BV218" i="7"/>
  <c r="BU218" i="7"/>
  <c r="BT218" i="7"/>
  <c r="BS218" i="7"/>
  <c r="BR218" i="7"/>
  <c r="BQ218" i="7"/>
  <c r="BP218" i="7"/>
  <c r="BO218" i="7"/>
  <c r="BN218" i="7"/>
  <c r="BM218" i="7"/>
  <c r="BL218" i="7"/>
  <c r="BK218" i="7"/>
  <c r="BJ218" i="7"/>
  <c r="BI218" i="7"/>
  <c r="BH218" i="7"/>
  <c r="BG218" i="7"/>
  <c r="BF218" i="7"/>
  <c r="BE218" i="7"/>
  <c r="BD218" i="7"/>
  <c r="BC218" i="7"/>
  <c r="BB218" i="7"/>
  <c r="BA218" i="7"/>
  <c r="AZ218" i="7"/>
  <c r="AY218" i="7"/>
  <c r="AX218" i="7"/>
  <c r="AW218" i="7"/>
  <c r="AV218" i="7"/>
  <c r="AU218" i="7"/>
  <c r="AT218" i="7"/>
  <c r="AS218" i="7"/>
  <c r="AR218" i="7"/>
  <c r="AQ218" i="7"/>
  <c r="AP218" i="7"/>
  <c r="AO218" i="7"/>
  <c r="BV217" i="7"/>
  <c r="BU217" i="7"/>
  <c r="BT217" i="7"/>
  <c r="BS217" i="7"/>
  <c r="BR217" i="7"/>
  <c r="BQ217" i="7"/>
  <c r="BP217" i="7"/>
  <c r="BO217" i="7"/>
  <c r="BN217" i="7"/>
  <c r="BM217" i="7"/>
  <c r="BL217" i="7"/>
  <c r="BK217" i="7"/>
  <c r="BJ217" i="7"/>
  <c r="BI217" i="7"/>
  <c r="BH217" i="7"/>
  <c r="BG217" i="7"/>
  <c r="BF217" i="7"/>
  <c r="BE217" i="7"/>
  <c r="BD217" i="7"/>
  <c r="BC217" i="7"/>
  <c r="BB217" i="7"/>
  <c r="BA217" i="7"/>
  <c r="AZ217" i="7"/>
  <c r="AY217" i="7"/>
  <c r="AX217" i="7"/>
  <c r="AW217" i="7"/>
  <c r="AV217" i="7"/>
  <c r="AU217" i="7"/>
  <c r="AT217" i="7"/>
  <c r="AS217" i="7"/>
  <c r="AR217" i="7"/>
  <c r="AQ217" i="7"/>
  <c r="AP217" i="7"/>
  <c r="AO217" i="7"/>
  <c r="BV216" i="7"/>
  <c r="BU216" i="7"/>
  <c r="BT216" i="7"/>
  <c r="BS216" i="7"/>
  <c r="BR216" i="7"/>
  <c r="BQ216" i="7"/>
  <c r="BP216" i="7"/>
  <c r="BO216" i="7"/>
  <c r="BN216" i="7"/>
  <c r="BM216" i="7"/>
  <c r="BL216" i="7"/>
  <c r="BK216" i="7"/>
  <c r="BJ216" i="7"/>
  <c r="BI216" i="7"/>
  <c r="BH216" i="7"/>
  <c r="BG216" i="7"/>
  <c r="BF216" i="7"/>
  <c r="BE216" i="7"/>
  <c r="BD216" i="7"/>
  <c r="BC216" i="7"/>
  <c r="BB216" i="7"/>
  <c r="BA216" i="7"/>
  <c r="AZ216" i="7"/>
  <c r="AY216" i="7"/>
  <c r="AX216" i="7"/>
  <c r="AW216" i="7"/>
  <c r="AV216" i="7"/>
  <c r="AU216" i="7"/>
  <c r="AT216" i="7"/>
  <c r="AS216" i="7"/>
  <c r="AR216" i="7"/>
  <c r="AQ216" i="7"/>
  <c r="AP216" i="7"/>
  <c r="AO216" i="7"/>
  <c r="BV215" i="7"/>
  <c r="BU215" i="7"/>
  <c r="BT215" i="7"/>
  <c r="BS215" i="7"/>
  <c r="BR215" i="7"/>
  <c r="BQ215" i="7"/>
  <c r="BP215" i="7"/>
  <c r="BO215" i="7"/>
  <c r="BN215" i="7"/>
  <c r="BM215" i="7"/>
  <c r="BL215" i="7"/>
  <c r="BK215" i="7"/>
  <c r="BJ215" i="7"/>
  <c r="BI215" i="7"/>
  <c r="BH215" i="7"/>
  <c r="BG215" i="7"/>
  <c r="BF215" i="7"/>
  <c r="BE215" i="7"/>
  <c r="BD215" i="7"/>
  <c r="BC215" i="7"/>
  <c r="BB215" i="7"/>
  <c r="BA215" i="7"/>
  <c r="AZ215" i="7"/>
  <c r="AY215" i="7"/>
  <c r="AX215" i="7"/>
  <c r="AW215" i="7"/>
  <c r="AV215" i="7"/>
  <c r="AU215" i="7"/>
  <c r="AT215" i="7"/>
  <c r="AS215" i="7"/>
  <c r="AR215" i="7"/>
  <c r="AQ215" i="7"/>
  <c r="AP215" i="7"/>
  <c r="AO215" i="7"/>
  <c r="BV214" i="7"/>
  <c r="BU214" i="7"/>
  <c r="BT214" i="7"/>
  <c r="BS214" i="7"/>
  <c r="BR214" i="7"/>
  <c r="BQ214" i="7"/>
  <c r="BP214" i="7"/>
  <c r="BO214" i="7"/>
  <c r="BN214" i="7"/>
  <c r="BM214" i="7"/>
  <c r="BL214" i="7"/>
  <c r="BK214" i="7"/>
  <c r="BJ214" i="7"/>
  <c r="BI214" i="7"/>
  <c r="BH214" i="7"/>
  <c r="BG214" i="7"/>
  <c r="BF214" i="7"/>
  <c r="BE214" i="7"/>
  <c r="BD214" i="7"/>
  <c r="BC214" i="7"/>
  <c r="BB214" i="7"/>
  <c r="BA214" i="7"/>
  <c r="AZ214" i="7"/>
  <c r="AY214" i="7"/>
  <c r="AX214" i="7"/>
  <c r="AW214" i="7"/>
  <c r="AV214" i="7"/>
  <c r="AU214" i="7"/>
  <c r="AT214" i="7"/>
  <c r="AS214" i="7"/>
  <c r="AR214" i="7"/>
  <c r="AQ214" i="7"/>
  <c r="AP214" i="7"/>
  <c r="AO214" i="7"/>
  <c r="BV213" i="7"/>
  <c r="BU213" i="7"/>
  <c r="BT213" i="7"/>
  <c r="BS213" i="7"/>
  <c r="BR213" i="7"/>
  <c r="BQ213" i="7"/>
  <c r="BP213" i="7"/>
  <c r="BO213" i="7"/>
  <c r="BN213" i="7"/>
  <c r="BM213" i="7"/>
  <c r="BL213" i="7"/>
  <c r="BK213" i="7"/>
  <c r="BJ213" i="7"/>
  <c r="BI213" i="7"/>
  <c r="BH213" i="7"/>
  <c r="BG213" i="7"/>
  <c r="BF213" i="7"/>
  <c r="BE213" i="7"/>
  <c r="BD213" i="7"/>
  <c r="BC213" i="7"/>
  <c r="BB213" i="7"/>
  <c r="BA213" i="7"/>
  <c r="AZ213" i="7"/>
  <c r="AY213" i="7"/>
  <c r="AX213" i="7"/>
  <c r="AW213" i="7"/>
  <c r="AV213" i="7"/>
  <c r="AU213" i="7"/>
  <c r="AT213" i="7"/>
  <c r="AS213" i="7"/>
  <c r="AR213" i="7"/>
  <c r="AQ213" i="7"/>
  <c r="AP213" i="7"/>
  <c r="AO213" i="7"/>
  <c r="BV212" i="7"/>
  <c r="BU212" i="7"/>
  <c r="BT212" i="7"/>
  <c r="BS212" i="7"/>
  <c r="BR212" i="7"/>
  <c r="BQ212" i="7"/>
  <c r="BP212" i="7"/>
  <c r="BO212" i="7"/>
  <c r="BN212" i="7"/>
  <c r="BM212" i="7"/>
  <c r="BL212" i="7"/>
  <c r="BK212" i="7"/>
  <c r="BJ212" i="7"/>
  <c r="BI212" i="7"/>
  <c r="BH212" i="7"/>
  <c r="BG212" i="7"/>
  <c r="BF212" i="7"/>
  <c r="BE212" i="7"/>
  <c r="BD212" i="7"/>
  <c r="BC212" i="7"/>
  <c r="BB212" i="7"/>
  <c r="BA212" i="7"/>
  <c r="AZ212" i="7"/>
  <c r="AY212" i="7"/>
  <c r="AX212" i="7"/>
  <c r="AW212" i="7"/>
  <c r="AV212" i="7"/>
  <c r="AU212" i="7"/>
  <c r="AT212" i="7"/>
  <c r="AS212" i="7"/>
  <c r="AR212" i="7"/>
  <c r="AQ212" i="7"/>
  <c r="AP212" i="7"/>
  <c r="AO212" i="7"/>
  <c r="BV211" i="7"/>
  <c r="BU211" i="7"/>
  <c r="BT211" i="7"/>
  <c r="BS211" i="7"/>
  <c r="BR211" i="7"/>
  <c r="BQ211" i="7"/>
  <c r="BP211" i="7"/>
  <c r="BO211" i="7"/>
  <c r="BN211" i="7"/>
  <c r="BM211" i="7"/>
  <c r="BL211" i="7"/>
  <c r="BK211" i="7"/>
  <c r="BJ211" i="7"/>
  <c r="BI211" i="7"/>
  <c r="BH211" i="7"/>
  <c r="BG211" i="7"/>
  <c r="BF211" i="7"/>
  <c r="BE211" i="7"/>
  <c r="BD211" i="7"/>
  <c r="BC211" i="7"/>
  <c r="BB211" i="7"/>
  <c r="BA211" i="7"/>
  <c r="AZ211" i="7"/>
  <c r="AY211" i="7"/>
  <c r="AX211" i="7"/>
  <c r="AW211" i="7"/>
  <c r="AV211" i="7"/>
  <c r="AU211" i="7"/>
  <c r="AT211" i="7"/>
  <c r="AS211" i="7"/>
  <c r="AR211" i="7"/>
  <c r="AQ211" i="7"/>
  <c r="AP211" i="7"/>
  <c r="AO211" i="7"/>
  <c r="BV210" i="7"/>
  <c r="BU210" i="7"/>
  <c r="BT210" i="7"/>
  <c r="BS210" i="7"/>
  <c r="BR210" i="7"/>
  <c r="BQ210" i="7"/>
  <c r="BP210" i="7"/>
  <c r="BO210" i="7"/>
  <c r="BN210" i="7"/>
  <c r="BM210" i="7"/>
  <c r="BL210" i="7"/>
  <c r="BK210" i="7"/>
  <c r="BJ210" i="7"/>
  <c r="BI210" i="7"/>
  <c r="BH210" i="7"/>
  <c r="BG210" i="7"/>
  <c r="BF210" i="7"/>
  <c r="BE210" i="7"/>
  <c r="BD210" i="7"/>
  <c r="BC210" i="7"/>
  <c r="BB210" i="7"/>
  <c r="BA210" i="7"/>
  <c r="AZ210" i="7"/>
  <c r="AY210" i="7"/>
  <c r="AX210" i="7"/>
  <c r="AW210" i="7"/>
  <c r="AV210" i="7"/>
  <c r="AU210" i="7"/>
  <c r="AT210" i="7"/>
  <c r="AS210" i="7"/>
  <c r="AR210" i="7"/>
  <c r="AQ210" i="7"/>
  <c r="AP210" i="7"/>
  <c r="AO210" i="7"/>
  <c r="BV209" i="7"/>
  <c r="BU209" i="7"/>
  <c r="BT209" i="7"/>
  <c r="BS209" i="7"/>
  <c r="BR209" i="7"/>
  <c r="BQ209" i="7"/>
  <c r="BP209" i="7"/>
  <c r="BO209" i="7"/>
  <c r="BN209" i="7"/>
  <c r="BM209" i="7"/>
  <c r="BL209" i="7"/>
  <c r="BK209" i="7"/>
  <c r="BJ209" i="7"/>
  <c r="BI209" i="7"/>
  <c r="BH209" i="7"/>
  <c r="BG209" i="7"/>
  <c r="BF209" i="7"/>
  <c r="BE209" i="7"/>
  <c r="BD209" i="7"/>
  <c r="BC209" i="7"/>
  <c r="BB209" i="7"/>
  <c r="BA209" i="7"/>
  <c r="AZ209" i="7"/>
  <c r="AY209" i="7"/>
  <c r="AX209" i="7"/>
  <c r="AW209" i="7"/>
  <c r="AV209" i="7"/>
  <c r="AU209" i="7"/>
  <c r="AT209" i="7"/>
  <c r="AS209" i="7"/>
  <c r="AR209" i="7"/>
  <c r="AQ209" i="7"/>
  <c r="AP209" i="7"/>
  <c r="AO209" i="7"/>
  <c r="BV208" i="7"/>
  <c r="BU208" i="7"/>
  <c r="BT208" i="7"/>
  <c r="BS208" i="7"/>
  <c r="BR208" i="7"/>
  <c r="BQ208" i="7"/>
  <c r="BP208" i="7"/>
  <c r="BO208" i="7"/>
  <c r="BN208" i="7"/>
  <c r="BM208" i="7"/>
  <c r="BL208" i="7"/>
  <c r="BK208" i="7"/>
  <c r="BJ208" i="7"/>
  <c r="BI208" i="7"/>
  <c r="BH208" i="7"/>
  <c r="BG208" i="7"/>
  <c r="BF208" i="7"/>
  <c r="BE208" i="7"/>
  <c r="BD208" i="7"/>
  <c r="BC208" i="7"/>
  <c r="BB208" i="7"/>
  <c r="BA208" i="7"/>
  <c r="AZ208" i="7"/>
  <c r="AY208" i="7"/>
  <c r="AX208" i="7"/>
  <c r="AW208" i="7"/>
  <c r="AV208" i="7"/>
  <c r="AU208" i="7"/>
  <c r="AT208" i="7"/>
  <c r="AS208" i="7"/>
  <c r="AR208" i="7"/>
  <c r="AQ208" i="7"/>
  <c r="AP208" i="7"/>
  <c r="AO208" i="7"/>
  <c r="BV207" i="7"/>
  <c r="BU207" i="7"/>
  <c r="BT207" i="7"/>
  <c r="BS207" i="7"/>
  <c r="BR207" i="7"/>
  <c r="BQ207" i="7"/>
  <c r="BP207" i="7"/>
  <c r="BO207" i="7"/>
  <c r="BN207" i="7"/>
  <c r="BM207" i="7"/>
  <c r="BL207" i="7"/>
  <c r="BK207" i="7"/>
  <c r="BJ207" i="7"/>
  <c r="BI207" i="7"/>
  <c r="BH207" i="7"/>
  <c r="BG207" i="7"/>
  <c r="BF207" i="7"/>
  <c r="BE207" i="7"/>
  <c r="BD207" i="7"/>
  <c r="BC207" i="7"/>
  <c r="BB207" i="7"/>
  <c r="BA207" i="7"/>
  <c r="AZ207" i="7"/>
  <c r="AY207" i="7"/>
  <c r="AX207" i="7"/>
  <c r="AW207" i="7"/>
  <c r="AV207" i="7"/>
  <c r="AU207" i="7"/>
  <c r="AT207" i="7"/>
  <c r="AS207" i="7"/>
  <c r="AR207" i="7"/>
  <c r="AQ207" i="7"/>
  <c r="AP207" i="7"/>
  <c r="AO207" i="7"/>
  <c r="BV206" i="7"/>
  <c r="BU206" i="7"/>
  <c r="BT206" i="7"/>
  <c r="BS206" i="7"/>
  <c r="BR206" i="7"/>
  <c r="BQ206" i="7"/>
  <c r="BP206" i="7"/>
  <c r="BO206" i="7"/>
  <c r="BN206" i="7"/>
  <c r="BM206" i="7"/>
  <c r="BL206" i="7"/>
  <c r="BK206" i="7"/>
  <c r="BJ206" i="7"/>
  <c r="BI206" i="7"/>
  <c r="BH206" i="7"/>
  <c r="BG206" i="7"/>
  <c r="BF206" i="7"/>
  <c r="BE206" i="7"/>
  <c r="BD206" i="7"/>
  <c r="BC206" i="7"/>
  <c r="BB206" i="7"/>
  <c r="BA206" i="7"/>
  <c r="AZ206" i="7"/>
  <c r="AY206" i="7"/>
  <c r="AX206" i="7"/>
  <c r="AW206" i="7"/>
  <c r="AV206" i="7"/>
  <c r="AU206" i="7"/>
  <c r="AT206" i="7"/>
  <c r="AS206" i="7"/>
  <c r="AR206" i="7"/>
  <c r="AQ206" i="7"/>
  <c r="AP206" i="7"/>
  <c r="AO206" i="7"/>
  <c r="BV205" i="7"/>
  <c r="BU205" i="7"/>
  <c r="BT205" i="7"/>
  <c r="BS205" i="7"/>
  <c r="BR205" i="7"/>
  <c r="BQ205" i="7"/>
  <c r="BP205" i="7"/>
  <c r="BO205" i="7"/>
  <c r="BN205" i="7"/>
  <c r="BM205" i="7"/>
  <c r="BL205" i="7"/>
  <c r="BK205" i="7"/>
  <c r="BJ205" i="7"/>
  <c r="BI205" i="7"/>
  <c r="BH205" i="7"/>
  <c r="BG205" i="7"/>
  <c r="BF205" i="7"/>
  <c r="BE205" i="7"/>
  <c r="BD205" i="7"/>
  <c r="BC205" i="7"/>
  <c r="BB205" i="7"/>
  <c r="BA205" i="7"/>
  <c r="AZ205" i="7"/>
  <c r="AY205" i="7"/>
  <c r="AX205" i="7"/>
  <c r="AW205" i="7"/>
  <c r="AV205" i="7"/>
  <c r="AU205" i="7"/>
  <c r="AT205" i="7"/>
  <c r="AS205" i="7"/>
  <c r="AR205" i="7"/>
  <c r="AQ205" i="7"/>
  <c r="AP205" i="7"/>
  <c r="AO205" i="7"/>
  <c r="BV204" i="7"/>
  <c r="BU204" i="7"/>
  <c r="BT204" i="7"/>
  <c r="BS204" i="7"/>
  <c r="BR204" i="7"/>
  <c r="BQ204" i="7"/>
  <c r="BP204" i="7"/>
  <c r="BO204" i="7"/>
  <c r="BN204" i="7"/>
  <c r="BM204" i="7"/>
  <c r="BL204" i="7"/>
  <c r="BK204" i="7"/>
  <c r="BJ204" i="7"/>
  <c r="BI204" i="7"/>
  <c r="BH204" i="7"/>
  <c r="BG204" i="7"/>
  <c r="BF204" i="7"/>
  <c r="BE204" i="7"/>
  <c r="BD204" i="7"/>
  <c r="BC204" i="7"/>
  <c r="BB204" i="7"/>
  <c r="BA204" i="7"/>
  <c r="AZ204" i="7"/>
  <c r="AY204" i="7"/>
  <c r="AX204" i="7"/>
  <c r="AW204" i="7"/>
  <c r="AV204" i="7"/>
  <c r="AU204" i="7"/>
  <c r="AT204" i="7"/>
  <c r="AS204" i="7"/>
  <c r="AR204" i="7"/>
  <c r="AQ204" i="7"/>
  <c r="AP204" i="7"/>
  <c r="AO204" i="7"/>
  <c r="BV203" i="7"/>
  <c r="BU203" i="7"/>
  <c r="BT203" i="7"/>
  <c r="BS203" i="7"/>
  <c r="BR203" i="7"/>
  <c r="BQ203" i="7"/>
  <c r="BP203" i="7"/>
  <c r="BO203" i="7"/>
  <c r="BN203" i="7"/>
  <c r="BM203" i="7"/>
  <c r="BL203" i="7"/>
  <c r="BK203" i="7"/>
  <c r="BJ203" i="7"/>
  <c r="BI203" i="7"/>
  <c r="BH203" i="7"/>
  <c r="BG203" i="7"/>
  <c r="BF203" i="7"/>
  <c r="BE203" i="7"/>
  <c r="BD203" i="7"/>
  <c r="BC203" i="7"/>
  <c r="BB203" i="7"/>
  <c r="BA203" i="7"/>
  <c r="AZ203" i="7"/>
  <c r="AY203" i="7"/>
  <c r="AX203" i="7"/>
  <c r="AW203" i="7"/>
  <c r="AV203" i="7"/>
  <c r="AU203" i="7"/>
  <c r="AT203" i="7"/>
  <c r="AS203" i="7"/>
  <c r="AR203" i="7"/>
  <c r="AQ203" i="7"/>
  <c r="AP203" i="7"/>
  <c r="AO203" i="7"/>
  <c r="BV202" i="7"/>
  <c r="BU202" i="7"/>
  <c r="BT202" i="7"/>
  <c r="BS202" i="7"/>
  <c r="BR202" i="7"/>
  <c r="BQ202" i="7"/>
  <c r="BP202" i="7"/>
  <c r="BO202" i="7"/>
  <c r="BN202" i="7"/>
  <c r="BM202" i="7"/>
  <c r="BL202" i="7"/>
  <c r="BK202" i="7"/>
  <c r="BJ202" i="7"/>
  <c r="BI202" i="7"/>
  <c r="BH202" i="7"/>
  <c r="BG202" i="7"/>
  <c r="BF202" i="7"/>
  <c r="BE202" i="7"/>
  <c r="BD202" i="7"/>
  <c r="BC202" i="7"/>
  <c r="BB202" i="7"/>
  <c r="BA202" i="7"/>
  <c r="AZ202" i="7"/>
  <c r="AY202" i="7"/>
  <c r="AX202" i="7"/>
  <c r="AW202" i="7"/>
  <c r="AV202" i="7"/>
  <c r="AU202" i="7"/>
  <c r="AT202" i="7"/>
  <c r="AS202" i="7"/>
  <c r="AR202" i="7"/>
  <c r="AQ202" i="7"/>
  <c r="AP202" i="7"/>
  <c r="AO202" i="7"/>
  <c r="BV201" i="7"/>
  <c r="BU201" i="7"/>
  <c r="BT201" i="7"/>
  <c r="BS201" i="7"/>
  <c r="BR201" i="7"/>
  <c r="BQ201" i="7"/>
  <c r="BP201" i="7"/>
  <c r="BO201" i="7"/>
  <c r="BN201" i="7"/>
  <c r="BM201" i="7"/>
  <c r="BL201" i="7"/>
  <c r="BK201" i="7"/>
  <c r="BJ201" i="7"/>
  <c r="BI201" i="7"/>
  <c r="BH201" i="7"/>
  <c r="BG201" i="7"/>
  <c r="BF201" i="7"/>
  <c r="BE201" i="7"/>
  <c r="BD201" i="7"/>
  <c r="BC201" i="7"/>
  <c r="BB201" i="7"/>
  <c r="BA201" i="7"/>
  <c r="AZ201" i="7"/>
  <c r="AY201" i="7"/>
  <c r="AX201" i="7"/>
  <c r="AW201" i="7"/>
  <c r="AV201" i="7"/>
  <c r="AU201" i="7"/>
  <c r="AT201" i="7"/>
  <c r="AS201" i="7"/>
  <c r="AR201" i="7"/>
  <c r="AQ201" i="7"/>
  <c r="AP201" i="7"/>
  <c r="AO201" i="7"/>
  <c r="BV200" i="7"/>
  <c r="BU200" i="7"/>
  <c r="BT200" i="7"/>
  <c r="BS200" i="7"/>
  <c r="BR200" i="7"/>
  <c r="BQ200" i="7"/>
  <c r="BP200" i="7"/>
  <c r="BO200" i="7"/>
  <c r="BN200" i="7"/>
  <c r="BM200" i="7"/>
  <c r="BL200" i="7"/>
  <c r="BK200" i="7"/>
  <c r="BJ200" i="7"/>
  <c r="BI200" i="7"/>
  <c r="BH200" i="7"/>
  <c r="BG200" i="7"/>
  <c r="BF200" i="7"/>
  <c r="BE200" i="7"/>
  <c r="BD200" i="7"/>
  <c r="BC200" i="7"/>
  <c r="BB200" i="7"/>
  <c r="BA200" i="7"/>
  <c r="AZ200" i="7"/>
  <c r="AY200" i="7"/>
  <c r="AX200" i="7"/>
  <c r="AW200" i="7"/>
  <c r="AV200" i="7"/>
  <c r="AU200" i="7"/>
  <c r="AT200" i="7"/>
  <c r="AS200" i="7"/>
  <c r="AR200" i="7"/>
  <c r="AQ200" i="7"/>
  <c r="AP200" i="7"/>
  <c r="AO200" i="7"/>
  <c r="BV199" i="7"/>
  <c r="BU199" i="7"/>
  <c r="BT199" i="7"/>
  <c r="BS199" i="7"/>
  <c r="BR199" i="7"/>
  <c r="BQ199" i="7"/>
  <c r="BP199" i="7"/>
  <c r="BO199" i="7"/>
  <c r="BN199" i="7"/>
  <c r="BM199" i="7"/>
  <c r="BL199" i="7"/>
  <c r="BK199" i="7"/>
  <c r="BJ199" i="7"/>
  <c r="BI199" i="7"/>
  <c r="BH199" i="7"/>
  <c r="BG199" i="7"/>
  <c r="BF199" i="7"/>
  <c r="BE199" i="7"/>
  <c r="BD199" i="7"/>
  <c r="BC199" i="7"/>
  <c r="BB199" i="7"/>
  <c r="BA199" i="7"/>
  <c r="AZ199" i="7"/>
  <c r="AY199" i="7"/>
  <c r="AX199" i="7"/>
  <c r="AW199" i="7"/>
  <c r="AV199" i="7"/>
  <c r="AU199" i="7"/>
  <c r="AT199" i="7"/>
  <c r="AS199" i="7"/>
  <c r="AR199" i="7"/>
  <c r="AQ199" i="7"/>
  <c r="AP199" i="7"/>
  <c r="AO199" i="7"/>
  <c r="BV198" i="7"/>
  <c r="BU198" i="7"/>
  <c r="BT198" i="7"/>
  <c r="BS198" i="7"/>
  <c r="BR198" i="7"/>
  <c r="BQ198" i="7"/>
  <c r="BP198" i="7"/>
  <c r="BO198" i="7"/>
  <c r="BN198" i="7"/>
  <c r="BM198" i="7"/>
  <c r="BL198" i="7"/>
  <c r="BK198" i="7"/>
  <c r="BJ198" i="7"/>
  <c r="BI198" i="7"/>
  <c r="BH198" i="7"/>
  <c r="BG198" i="7"/>
  <c r="BF198" i="7"/>
  <c r="BE198" i="7"/>
  <c r="BD198" i="7"/>
  <c r="BC198" i="7"/>
  <c r="BB198" i="7"/>
  <c r="BA198" i="7"/>
  <c r="AZ198" i="7"/>
  <c r="AY198" i="7"/>
  <c r="AX198" i="7"/>
  <c r="AW198" i="7"/>
  <c r="AV198" i="7"/>
  <c r="AU198" i="7"/>
  <c r="AT198" i="7"/>
  <c r="AS198" i="7"/>
  <c r="AR198" i="7"/>
  <c r="AQ198" i="7"/>
  <c r="AP198" i="7"/>
  <c r="AO198" i="7"/>
  <c r="BV197" i="7"/>
  <c r="BU197" i="7"/>
  <c r="BT197" i="7"/>
  <c r="BS197" i="7"/>
  <c r="BR197" i="7"/>
  <c r="BQ197" i="7"/>
  <c r="BP197" i="7"/>
  <c r="BO197" i="7"/>
  <c r="BN197" i="7"/>
  <c r="BM197" i="7"/>
  <c r="BL197" i="7"/>
  <c r="BK197" i="7"/>
  <c r="BJ197" i="7"/>
  <c r="BI197" i="7"/>
  <c r="BH197" i="7"/>
  <c r="BG197" i="7"/>
  <c r="BF197" i="7"/>
  <c r="BE197" i="7"/>
  <c r="BD197" i="7"/>
  <c r="BC197" i="7"/>
  <c r="BB197" i="7"/>
  <c r="BA197" i="7"/>
  <c r="AZ197" i="7"/>
  <c r="AY197" i="7"/>
  <c r="AX197" i="7"/>
  <c r="AW197" i="7"/>
  <c r="AV197" i="7"/>
  <c r="AU197" i="7"/>
  <c r="AT197" i="7"/>
  <c r="AS197" i="7"/>
  <c r="AR197" i="7"/>
  <c r="AQ197" i="7"/>
  <c r="AP197" i="7"/>
  <c r="AO197" i="7"/>
  <c r="BV196" i="7"/>
  <c r="BU196" i="7"/>
  <c r="BT196" i="7"/>
  <c r="BS196" i="7"/>
  <c r="BR196" i="7"/>
  <c r="BQ196" i="7"/>
  <c r="BP196" i="7"/>
  <c r="BO196" i="7"/>
  <c r="BN196" i="7"/>
  <c r="BM196" i="7"/>
  <c r="BL196" i="7"/>
  <c r="BK196" i="7"/>
  <c r="BJ196" i="7"/>
  <c r="BI196" i="7"/>
  <c r="BH196" i="7"/>
  <c r="BG196" i="7"/>
  <c r="BF196" i="7"/>
  <c r="BE196" i="7"/>
  <c r="BD196" i="7"/>
  <c r="BC196" i="7"/>
  <c r="BB196" i="7"/>
  <c r="BA196" i="7"/>
  <c r="AZ196" i="7"/>
  <c r="AY196" i="7"/>
  <c r="AX196" i="7"/>
  <c r="AW196" i="7"/>
  <c r="AV196" i="7"/>
  <c r="AU196" i="7"/>
  <c r="AT196" i="7"/>
  <c r="AS196" i="7"/>
  <c r="AR196" i="7"/>
  <c r="AQ196" i="7"/>
  <c r="AP196" i="7"/>
  <c r="AO196" i="7"/>
  <c r="BV195" i="7"/>
  <c r="BU195" i="7"/>
  <c r="BT195" i="7"/>
  <c r="BS195" i="7"/>
  <c r="BR195" i="7"/>
  <c r="BQ195" i="7"/>
  <c r="BP195" i="7"/>
  <c r="BO195" i="7"/>
  <c r="BN195" i="7"/>
  <c r="BM195" i="7"/>
  <c r="BL195" i="7"/>
  <c r="BK195" i="7"/>
  <c r="BJ195" i="7"/>
  <c r="BI195" i="7"/>
  <c r="BH195" i="7"/>
  <c r="BG195" i="7"/>
  <c r="BF195" i="7"/>
  <c r="BE195" i="7"/>
  <c r="BD195" i="7"/>
  <c r="BC195" i="7"/>
  <c r="BB195" i="7"/>
  <c r="BA195" i="7"/>
  <c r="AZ195" i="7"/>
  <c r="AY195" i="7"/>
  <c r="AX195" i="7"/>
  <c r="AW195" i="7"/>
  <c r="AV195" i="7"/>
  <c r="AU195" i="7"/>
  <c r="AT195" i="7"/>
  <c r="AS195" i="7"/>
  <c r="AR195" i="7"/>
  <c r="AQ195" i="7"/>
  <c r="AP195" i="7"/>
  <c r="AO195" i="7"/>
  <c r="BV194" i="7"/>
  <c r="BU194" i="7"/>
  <c r="BT194" i="7"/>
  <c r="BS194" i="7"/>
  <c r="BR194" i="7"/>
  <c r="BQ194" i="7"/>
  <c r="BP194" i="7"/>
  <c r="BO194" i="7"/>
  <c r="BN194" i="7"/>
  <c r="BM194" i="7"/>
  <c r="BL194" i="7"/>
  <c r="BK194" i="7"/>
  <c r="BJ194" i="7"/>
  <c r="BI194" i="7"/>
  <c r="BH194" i="7"/>
  <c r="BG194" i="7"/>
  <c r="BF194" i="7"/>
  <c r="BE194" i="7"/>
  <c r="BD194" i="7"/>
  <c r="BC194" i="7"/>
  <c r="BB194" i="7"/>
  <c r="BA194" i="7"/>
  <c r="AZ194" i="7"/>
  <c r="AY194" i="7"/>
  <c r="AX194" i="7"/>
  <c r="AW194" i="7"/>
  <c r="AV194" i="7"/>
  <c r="AU194" i="7"/>
  <c r="AT194" i="7"/>
  <c r="AS194" i="7"/>
  <c r="AR194" i="7"/>
  <c r="AQ194" i="7"/>
  <c r="AP194" i="7"/>
  <c r="AO194" i="7"/>
  <c r="BV193" i="7"/>
  <c r="BU193" i="7"/>
  <c r="BT193" i="7"/>
  <c r="BS193" i="7"/>
  <c r="BR193" i="7"/>
  <c r="BQ193" i="7"/>
  <c r="BP193" i="7"/>
  <c r="BO193" i="7"/>
  <c r="BN193" i="7"/>
  <c r="BM193" i="7"/>
  <c r="BL193" i="7"/>
  <c r="BK193" i="7"/>
  <c r="BJ193" i="7"/>
  <c r="BI193" i="7"/>
  <c r="BH193" i="7"/>
  <c r="BG193" i="7"/>
  <c r="BF193" i="7"/>
  <c r="BE193" i="7"/>
  <c r="BD193" i="7"/>
  <c r="BC193" i="7"/>
  <c r="BB193" i="7"/>
  <c r="BA193" i="7"/>
  <c r="AZ193" i="7"/>
  <c r="AY193" i="7"/>
  <c r="AX193" i="7"/>
  <c r="AW193" i="7"/>
  <c r="AV193" i="7"/>
  <c r="AU193" i="7"/>
  <c r="AT193" i="7"/>
  <c r="AS193" i="7"/>
  <c r="AR193" i="7"/>
  <c r="AQ193" i="7"/>
  <c r="AP193" i="7"/>
  <c r="AO193" i="7"/>
  <c r="BV192" i="7"/>
  <c r="BU192" i="7"/>
  <c r="BT192" i="7"/>
  <c r="BS192" i="7"/>
  <c r="BR192" i="7"/>
  <c r="BQ192" i="7"/>
  <c r="BP192" i="7"/>
  <c r="BO192" i="7"/>
  <c r="BN192" i="7"/>
  <c r="BM192" i="7"/>
  <c r="BL192" i="7"/>
  <c r="BK192" i="7"/>
  <c r="BJ192" i="7"/>
  <c r="BI192" i="7"/>
  <c r="BH192" i="7"/>
  <c r="BG192" i="7"/>
  <c r="BF192" i="7"/>
  <c r="BE192" i="7"/>
  <c r="BD192" i="7"/>
  <c r="BC192" i="7"/>
  <c r="BB192" i="7"/>
  <c r="BA192" i="7"/>
  <c r="AZ192" i="7"/>
  <c r="AY192" i="7"/>
  <c r="AX192" i="7"/>
  <c r="AW192" i="7"/>
  <c r="AV192" i="7"/>
  <c r="AU192" i="7"/>
  <c r="AT192" i="7"/>
  <c r="AS192" i="7"/>
  <c r="AR192" i="7"/>
  <c r="AQ192" i="7"/>
  <c r="AP192" i="7"/>
  <c r="AO192" i="7"/>
  <c r="BV191" i="7"/>
  <c r="BU191" i="7"/>
  <c r="BT191" i="7"/>
  <c r="BS191" i="7"/>
  <c r="BR191" i="7"/>
  <c r="BQ191" i="7"/>
  <c r="BP191" i="7"/>
  <c r="BO191" i="7"/>
  <c r="BN191" i="7"/>
  <c r="BM191" i="7"/>
  <c r="BL191" i="7"/>
  <c r="BK191" i="7"/>
  <c r="BJ191" i="7"/>
  <c r="BI191" i="7"/>
  <c r="BH191" i="7"/>
  <c r="BG191" i="7"/>
  <c r="BF191" i="7"/>
  <c r="BE191" i="7"/>
  <c r="BD191" i="7"/>
  <c r="BC191" i="7"/>
  <c r="BB191" i="7"/>
  <c r="BA191" i="7"/>
  <c r="AZ191" i="7"/>
  <c r="AY191" i="7"/>
  <c r="AX191" i="7"/>
  <c r="AW191" i="7"/>
  <c r="AV191" i="7"/>
  <c r="AU191" i="7"/>
  <c r="AT191" i="7"/>
  <c r="AS191" i="7"/>
  <c r="AR191" i="7"/>
  <c r="AQ191" i="7"/>
  <c r="AP191" i="7"/>
  <c r="AO191" i="7"/>
  <c r="BV190" i="7"/>
  <c r="BU190" i="7"/>
  <c r="BT190" i="7"/>
  <c r="BS190" i="7"/>
  <c r="BR190" i="7"/>
  <c r="BQ190" i="7"/>
  <c r="BP190" i="7"/>
  <c r="BO190" i="7"/>
  <c r="BN190" i="7"/>
  <c r="BM190" i="7"/>
  <c r="BL190" i="7"/>
  <c r="BK190" i="7"/>
  <c r="BJ190" i="7"/>
  <c r="BI190" i="7"/>
  <c r="BH190" i="7"/>
  <c r="BG190" i="7"/>
  <c r="BF190" i="7"/>
  <c r="BE190" i="7"/>
  <c r="BD190" i="7"/>
  <c r="BC190" i="7"/>
  <c r="BB190" i="7"/>
  <c r="BA190" i="7"/>
  <c r="AZ190" i="7"/>
  <c r="AY190" i="7"/>
  <c r="AX190" i="7"/>
  <c r="AW190" i="7"/>
  <c r="AV190" i="7"/>
  <c r="AU190" i="7"/>
  <c r="AT190" i="7"/>
  <c r="AS190" i="7"/>
  <c r="AR190" i="7"/>
  <c r="AQ190" i="7"/>
  <c r="AP190" i="7"/>
  <c r="AO190" i="7"/>
  <c r="BV189" i="7"/>
  <c r="BU189" i="7"/>
  <c r="BT189" i="7"/>
  <c r="BS189" i="7"/>
  <c r="BR189" i="7"/>
  <c r="BQ189" i="7"/>
  <c r="BP189" i="7"/>
  <c r="BO189" i="7"/>
  <c r="BN189" i="7"/>
  <c r="BM189" i="7"/>
  <c r="BL189" i="7"/>
  <c r="BK189" i="7"/>
  <c r="BJ189" i="7"/>
  <c r="BI189" i="7"/>
  <c r="BH189" i="7"/>
  <c r="BG189" i="7"/>
  <c r="BF189" i="7"/>
  <c r="BE189" i="7"/>
  <c r="BD189" i="7"/>
  <c r="BC189" i="7"/>
  <c r="BB189" i="7"/>
  <c r="BA189" i="7"/>
  <c r="AZ189" i="7"/>
  <c r="AY189" i="7"/>
  <c r="AX189" i="7"/>
  <c r="AW189" i="7"/>
  <c r="AV189" i="7"/>
  <c r="AU189" i="7"/>
  <c r="AT189" i="7"/>
  <c r="AS189" i="7"/>
  <c r="AR189" i="7"/>
  <c r="AQ189" i="7"/>
  <c r="AP189" i="7"/>
  <c r="AO189" i="7"/>
  <c r="BV188" i="7"/>
  <c r="BU188" i="7"/>
  <c r="BT188" i="7"/>
  <c r="BS188" i="7"/>
  <c r="BR188" i="7"/>
  <c r="BQ188" i="7"/>
  <c r="BP188" i="7"/>
  <c r="BO188" i="7"/>
  <c r="BN188" i="7"/>
  <c r="BM188" i="7"/>
  <c r="BL188" i="7"/>
  <c r="BK188" i="7"/>
  <c r="BJ188" i="7"/>
  <c r="BI188" i="7"/>
  <c r="BH188" i="7"/>
  <c r="BG188" i="7"/>
  <c r="BF188" i="7"/>
  <c r="BE188" i="7"/>
  <c r="BD188" i="7"/>
  <c r="BC188" i="7"/>
  <c r="BB188" i="7"/>
  <c r="BA188" i="7"/>
  <c r="AZ188" i="7"/>
  <c r="AY188" i="7"/>
  <c r="AX188" i="7"/>
  <c r="AW188" i="7"/>
  <c r="AV188" i="7"/>
  <c r="AU188" i="7"/>
  <c r="AT188" i="7"/>
  <c r="AS188" i="7"/>
  <c r="AR188" i="7"/>
  <c r="AQ188" i="7"/>
  <c r="AP188" i="7"/>
  <c r="AO188" i="7"/>
  <c r="BV187" i="7"/>
  <c r="BU187" i="7"/>
  <c r="BT187" i="7"/>
  <c r="BS187" i="7"/>
  <c r="BR187" i="7"/>
  <c r="BQ187" i="7"/>
  <c r="BP187" i="7"/>
  <c r="BO187" i="7"/>
  <c r="BN187" i="7"/>
  <c r="BM187" i="7"/>
  <c r="BL187" i="7"/>
  <c r="BK187" i="7"/>
  <c r="BJ187" i="7"/>
  <c r="BI187" i="7"/>
  <c r="BH187" i="7"/>
  <c r="BG187" i="7"/>
  <c r="BF187" i="7"/>
  <c r="BE187" i="7"/>
  <c r="BD187" i="7"/>
  <c r="BC187" i="7"/>
  <c r="BB187" i="7"/>
  <c r="BA187" i="7"/>
  <c r="AZ187" i="7"/>
  <c r="AY187" i="7"/>
  <c r="AX187" i="7"/>
  <c r="AW187" i="7"/>
  <c r="AV187" i="7"/>
  <c r="AU187" i="7"/>
  <c r="AT187" i="7"/>
  <c r="AS187" i="7"/>
  <c r="AR187" i="7"/>
  <c r="AQ187" i="7"/>
  <c r="AP187" i="7"/>
  <c r="AO187" i="7"/>
  <c r="BV186" i="7"/>
  <c r="BU186" i="7"/>
  <c r="BT186" i="7"/>
  <c r="BS186" i="7"/>
  <c r="BR186" i="7"/>
  <c r="BQ186" i="7"/>
  <c r="BP186" i="7"/>
  <c r="BO186" i="7"/>
  <c r="BN186" i="7"/>
  <c r="BM186" i="7"/>
  <c r="BL186" i="7"/>
  <c r="BK186" i="7"/>
  <c r="BJ186" i="7"/>
  <c r="BI186" i="7"/>
  <c r="BH186" i="7"/>
  <c r="BG186" i="7"/>
  <c r="BF186" i="7"/>
  <c r="BE186" i="7"/>
  <c r="BD186" i="7"/>
  <c r="BC186" i="7"/>
  <c r="BB186" i="7"/>
  <c r="BA186" i="7"/>
  <c r="AZ186" i="7"/>
  <c r="AY186" i="7"/>
  <c r="AX186" i="7"/>
  <c r="AW186" i="7"/>
  <c r="AV186" i="7"/>
  <c r="AU186" i="7"/>
  <c r="AT186" i="7"/>
  <c r="AS186" i="7"/>
  <c r="AR186" i="7"/>
  <c r="AQ186" i="7"/>
  <c r="AP186" i="7"/>
  <c r="AO186" i="7"/>
  <c r="BV185" i="7"/>
  <c r="BU185" i="7"/>
  <c r="BT185" i="7"/>
  <c r="BS185" i="7"/>
  <c r="BR185" i="7"/>
  <c r="BQ185" i="7"/>
  <c r="BP185" i="7"/>
  <c r="BO185" i="7"/>
  <c r="BN185" i="7"/>
  <c r="BM185" i="7"/>
  <c r="BL185" i="7"/>
  <c r="BK185" i="7"/>
  <c r="BJ185" i="7"/>
  <c r="BI185" i="7"/>
  <c r="BH185" i="7"/>
  <c r="BG185" i="7"/>
  <c r="BF185" i="7"/>
  <c r="BE185" i="7"/>
  <c r="BD185" i="7"/>
  <c r="BC185" i="7"/>
  <c r="BB185" i="7"/>
  <c r="BA185" i="7"/>
  <c r="AZ185" i="7"/>
  <c r="AY185" i="7"/>
  <c r="AX185" i="7"/>
  <c r="AW185" i="7"/>
  <c r="AV185" i="7"/>
  <c r="AU185" i="7"/>
  <c r="AT185" i="7"/>
  <c r="AS185" i="7"/>
  <c r="AR185" i="7"/>
  <c r="AQ185" i="7"/>
  <c r="AP185" i="7"/>
  <c r="AO185" i="7"/>
  <c r="BV184" i="7"/>
  <c r="BU184" i="7"/>
  <c r="BT184" i="7"/>
  <c r="BS184" i="7"/>
  <c r="BR184" i="7"/>
  <c r="BQ184" i="7"/>
  <c r="BP184" i="7"/>
  <c r="BO184" i="7"/>
  <c r="BN184" i="7"/>
  <c r="BM184" i="7"/>
  <c r="BL184" i="7"/>
  <c r="BK184" i="7"/>
  <c r="BJ184" i="7"/>
  <c r="BI184" i="7"/>
  <c r="BH184" i="7"/>
  <c r="BG184" i="7"/>
  <c r="BF184" i="7"/>
  <c r="BE184" i="7"/>
  <c r="BD184" i="7"/>
  <c r="BC184" i="7"/>
  <c r="BB184" i="7"/>
  <c r="BA184" i="7"/>
  <c r="AZ184" i="7"/>
  <c r="AY184" i="7"/>
  <c r="AX184" i="7"/>
  <c r="AW184" i="7"/>
  <c r="AV184" i="7"/>
  <c r="AU184" i="7"/>
  <c r="AT184" i="7"/>
  <c r="AS184" i="7"/>
  <c r="AR184" i="7"/>
  <c r="AQ184" i="7"/>
  <c r="AP184" i="7"/>
  <c r="AO184" i="7"/>
  <c r="BV183" i="7"/>
  <c r="BU183" i="7"/>
  <c r="BT183" i="7"/>
  <c r="BS183" i="7"/>
  <c r="BR183" i="7"/>
  <c r="BQ183" i="7"/>
  <c r="BP183" i="7"/>
  <c r="BO183" i="7"/>
  <c r="BN183" i="7"/>
  <c r="BM183" i="7"/>
  <c r="BL183" i="7"/>
  <c r="BK183" i="7"/>
  <c r="BJ183" i="7"/>
  <c r="BI183" i="7"/>
  <c r="BH183" i="7"/>
  <c r="BG183" i="7"/>
  <c r="BF183" i="7"/>
  <c r="BE183" i="7"/>
  <c r="BD183" i="7"/>
  <c r="BC183" i="7"/>
  <c r="BB183" i="7"/>
  <c r="BA183" i="7"/>
  <c r="AZ183" i="7"/>
  <c r="AY183" i="7"/>
  <c r="AX183" i="7"/>
  <c r="AW183" i="7"/>
  <c r="AV183" i="7"/>
  <c r="AU183" i="7"/>
  <c r="AT183" i="7"/>
  <c r="AS183" i="7"/>
  <c r="AR183" i="7"/>
  <c r="AQ183" i="7"/>
  <c r="AP183" i="7"/>
  <c r="AO183" i="7"/>
  <c r="BV182" i="7"/>
  <c r="BU182" i="7"/>
  <c r="BT182" i="7"/>
  <c r="BS182" i="7"/>
  <c r="BR182" i="7"/>
  <c r="BQ182" i="7"/>
  <c r="BP182" i="7"/>
  <c r="BO182" i="7"/>
  <c r="BN182" i="7"/>
  <c r="BM182" i="7"/>
  <c r="BL182" i="7"/>
  <c r="BK182" i="7"/>
  <c r="BJ182" i="7"/>
  <c r="BI182" i="7"/>
  <c r="BH182" i="7"/>
  <c r="BG182" i="7"/>
  <c r="BF182" i="7"/>
  <c r="BE182" i="7"/>
  <c r="BD182" i="7"/>
  <c r="BC182" i="7"/>
  <c r="BB182" i="7"/>
  <c r="BA182" i="7"/>
  <c r="AZ182" i="7"/>
  <c r="AY182" i="7"/>
  <c r="AX182" i="7"/>
  <c r="AW182" i="7"/>
  <c r="AV182" i="7"/>
  <c r="AU182" i="7"/>
  <c r="AT182" i="7"/>
  <c r="AS182" i="7"/>
  <c r="AR182" i="7"/>
  <c r="AQ182" i="7"/>
  <c r="AP182" i="7"/>
  <c r="AO182" i="7"/>
  <c r="BV181" i="7"/>
  <c r="BU181" i="7"/>
  <c r="BT181" i="7"/>
  <c r="BS181" i="7"/>
  <c r="BR181" i="7"/>
  <c r="BQ181" i="7"/>
  <c r="BP181" i="7"/>
  <c r="BO181" i="7"/>
  <c r="BN181" i="7"/>
  <c r="BM181" i="7"/>
  <c r="BL181" i="7"/>
  <c r="BK181" i="7"/>
  <c r="BJ181" i="7"/>
  <c r="BI181" i="7"/>
  <c r="BH181" i="7"/>
  <c r="BG181" i="7"/>
  <c r="BF181" i="7"/>
  <c r="BE181" i="7"/>
  <c r="BD181" i="7"/>
  <c r="BC181" i="7"/>
  <c r="BB181" i="7"/>
  <c r="BA181" i="7"/>
  <c r="AZ181" i="7"/>
  <c r="AY181" i="7"/>
  <c r="AX181" i="7"/>
  <c r="AW181" i="7"/>
  <c r="AV181" i="7"/>
  <c r="AU181" i="7"/>
  <c r="AT181" i="7"/>
  <c r="AS181" i="7"/>
  <c r="AR181" i="7"/>
  <c r="AQ181" i="7"/>
  <c r="AP181" i="7"/>
  <c r="AO181" i="7"/>
  <c r="BV180" i="7"/>
  <c r="BU180" i="7"/>
  <c r="BT180" i="7"/>
  <c r="BS180" i="7"/>
  <c r="BR180" i="7"/>
  <c r="BQ180" i="7"/>
  <c r="BP180" i="7"/>
  <c r="BO180" i="7"/>
  <c r="BN180" i="7"/>
  <c r="BM180" i="7"/>
  <c r="BL180" i="7"/>
  <c r="BK180" i="7"/>
  <c r="BJ180" i="7"/>
  <c r="BI180" i="7"/>
  <c r="BH180" i="7"/>
  <c r="BG180" i="7"/>
  <c r="BF180" i="7"/>
  <c r="BE180" i="7"/>
  <c r="BD180" i="7"/>
  <c r="BC180" i="7"/>
  <c r="BB180" i="7"/>
  <c r="BA180" i="7"/>
  <c r="AZ180" i="7"/>
  <c r="AY180" i="7"/>
  <c r="AX180" i="7"/>
  <c r="AW180" i="7"/>
  <c r="AV180" i="7"/>
  <c r="AU180" i="7"/>
  <c r="AT180" i="7"/>
  <c r="AS180" i="7"/>
  <c r="AR180" i="7"/>
  <c r="AQ180" i="7"/>
  <c r="AP180" i="7"/>
  <c r="AO180" i="7"/>
  <c r="BV179" i="7"/>
  <c r="BU179" i="7"/>
  <c r="BT179" i="7"/>
  <c r="BS179" i="7"/>
  <c r="BR179" i="7"/>
  <c r="BQ179" i="7"/>
  <c r="BP179" i="7"/>
  <c r="BO179" i="7"/>
  <c r="BN179" i="7"/>
  <c r="BM179" i="7"/>
  <c r="BL179" i="7"/>
  <c r="BK179" i="7"/>
  <c r="BJ179" i="7"/>
  <c r="BI179" i="7"/>
  <c r="BH179" i="7"/>
  <c r="BG179" i="7"/>
  <c r="BF179" i="7"/>
  <c r="BE179" i="7"/>
  <c r="BD179" i="7"/>
  <c r="BC179" i="7"/>
  <c r="BB179" i="7"/>
  <c r="BA179" i="7"/>
  <c r="AZ179" i="7"/>
  <c r="AY179" i="7"/>
  <c r="AX179" i="7"/>
  <c r="AW179" i="7"/>
  <c r="AV179" i="7"/>
  <c r="AU179" i="7"/>
  <c r="AT179" i="7"/>
  <c r="AS179" i="7"/>
  <c r="AR179" i="7"/>
  <c r="AQ179" i="7"/>
  <c r="AP179" i="7"/>
  <c r="AO179" i="7"/>
  <c r="BV178" i="7"/>
  <c r="BU178" i="7"/>
  <c r="BT178" i="7"/>
  <c r="BS178" i="7"/>
  <c r="BR178" i="7"/>
  <c r="BQ178" i="7"/>
  <c r="BP178" i="7"/>
  <c r="BO178" i="7"/>
  <c r="BN178" i="7"/>
  <c r="BM178" i="7"/>
  <c r="BL178" i="7"/>
  <c r="BK178" i="7"/>
  <c r="BJ178" i="7"/>
  <c r="BI178" i="7"/>
  <c r="BH178" i="7"/>
  <c r="BG178" i="7"/>
  <c r="BF178" i="7"/>
  <c r="BE178" i="7"/>
  <c r="BD178" i="7"/>
  <c r="BC178" i="7"/>
  <c r="BB178" i="7"/>
  <c r="BA178" i="7"/>
  <c r="AZ178" i="7"/>
  <c r="AY178" i="7"/>
  <c r="AX178" i="7"/>
  <c r="AW178" i="7"/>
  <c r="AV178" i="7"/>
  <c r="AU178" i="7"/>
  <c r="AT178" i="7"/>
  <c r="AS178" i="7"/>
  <c r="AR178" i="7"/>
  <c r="AQ178" i="7"/>
  <c r="AP178" i="7"/>
  <c r="AO178" i="7"/>
  <c r="BV177" i="7"/>
  <c r="BU177" i="7"/>
  <c r="BT177" i="7"/>
  <c r="BS177" i="7"/>
  <c r="BR177" i="7"/>
  <c r="BQ177" i="7"/>
  <c r="BP177" i="7"/>
  <c r="BO177" i="7"/>
  <c r="BN177" i="7"/>
  <c r="BM177" i="7"/>
  <c r="BL177" i="7"/>
  <c r="BK177" i="7"/>
  <c r="BJ177" i="7"/>
  <c r="BI177" i="7"/>
  <c r="BH177" i="7"/>
  <c r="BG177" i="7"/>
  <c r="BF177" i="7"/>
  <c r="BE177" i="7"/>
  <c r="BD177" i="7"/>
  <c r="BC177" i="7"/>
  <c r="BB177" i="7"/>
  <c r="BA177" i="7"/>
  <c r="AZ177" i="7"/>
  <c r="AY177" i="7"/>
  <c r="AX177" i="7"/>
  <c r="AW177" i="7"/>
  <c r="AV177" i="7"/>
  <c r="AU177" i="7"/>
  <c r="AT177" i="7"/>
  <c r="AS177" i="7"/>
  <c r="AR177" i="7"/>
  <c r="AQ177" i="7"/>
  <c r="AP177" i="7"/>
  <c r="AO177" i="7"/>
  <c r="BV176" i="7"/>
  <c r="BU176" i="7"/>
  <c r="BT176" i="7"/>
  <c r="BS176" i="7"/>
  <c r="BR176" i="7"/>
  <c r="BQ176" i="7"/>
  <c r="BP176" i="7"/>
  <c r="BO176" i="7"/>
  <c r="BN176" i="7"/>
  <c r="BM176" i="7"/>
  <c r="BL176" i="7"/>
  <c r="BK176" i="7"/>
  <c r="BJ176" i="7"/>
  <c r="BI176" i="7"/>
  <c r="BH176" i="7"/>
  <c r="BG176" i="7"/>
  <c r="BF176" i="7"/>
  <c r="BE176" i="7"/>
  <c r="BD176" i="7"/>
  <c r="BC176" i="7"/>
  <c r="BB176" i="7"/>
  <c r="BA176" i="7"/>
  <c r="AZ176" i="7"/>
  <c r="AY176" i="7"/>
  <c r="AX176" i="7"/>
  <c r="AW176" i="7"/>
  <c r="AV176" i="7"/>
  <c r="AU176" i="7"/>
  <c r="AT176" i="7"/>
  <c r="AS176" i="7"/>
  <c r="AR176" i="7"/>
  <c r="AQ176" i="7"/>
  <c r="AP176" i="7"/>
  <c r="AO176" i="7"/>
  <c r="BV175" i="7"/>
  <c r="BU175" i="7"/>
  <c r="BT175" i="7"/>
  <c r="BS175" i="7"/>
  <c r="BR175" i="7"/>
  <c r="BQ175" i="7"/>
  <c r="BP175" i="7"/>
  <c r="BO175" i="7"/>
  <c r="BN175" i="7"/>
  <c r="BM175" i="7"/>
  <c r="BL175" i="7"/>
  <c r="BK175" i="7"/>
  <c r="BJ175" i="7"/>
  <c r="BI175" i="7"/>
  <c r="BH175" i="7"/>
  <c r="BG175" i="7"/>
  <c r="BF175" i="7"/>
  <c r="BE175" i="7"/>
  <c r="BD175" i="7"/>
  <c r="BC175" i="7"/>
  <c r="BB175" i="7"/>
  <c r="BA175" i="7"/>
  <c r="AZ175" i="7"/>
  <c r="AY175" i="7"/>
  <c r="AX175" i="7"/>
  <c r="AW175" i="7"/>
  <c r="AV175" i="7"/>
  <c r="AU175" i="7"/>
  <c r="AT175" i="7"/>
  <c r="AS175" i="7"/>
  <c r="AR175" i="7"/>
  <c r="AQ175" i="7"/>
  <c r="AP175" i="7"/>
  <c r="AO175" i="7"/>
  <c r="BV174" i="7"/>
  <c r="BU174" i="7"/>
  <c r="BT174" i="7"/>
  <c r="BS174" i="7"/>
  <c r="BR174" i="7"/>
  <c r="BQ174" i="7"/>
  <c r="BP174" i="7"/>
  <c r="BO174" i="7"/>
  <c r="BN174" i="7"/>
  <c r="BM174" i="7"/>
  <c r="BL174" i="7"/>
  <c r="BK174" i="7"/>
  <c r="BJ174" i="7"/>
  <c r="BI174" i="7"/>
  <c r="BH174" i="7"/>
  <c r="BG174" i="7"/>
  <c r="BF174" i="7"/>
  <c r="BE174" i="7"/>
  <c r="BD174" i="7"/>
  <c r="BC174" i="7"/>
  <c r="BB174" i="7"/>
  <c r="BA174" i="7"/>
  <c r="AZ174" i="7"/>
  <c r="AY174" i="7"/>
  <c r="AX174" i="7"/>
  <c r="AW174" i="7"/>
  <c r="AV174" i="7"/>
  <c r="AU174" i="7"/>
  <c r="AT174" i="7"/>
  <c r="AS174" i="7"/>
  <c r="AR174" i="7"/>
  <c r="AQ174" i="7"/>
  <c r="AP174" i="7"/>
  <c r="AO174" i="7"/>
  <c r="BV173" i="7"/>
  <c r="BU173" i="7"/>
  <c r="BT173" i="7"/>
  <c r="BS173" i="7"/>
  <c r="BR173" i="7"/>
  <c r="BQ173" i="7"/>
  <c r="BP173" i="7"/>
  <c r="BO173" i="7"/>
  <c r="BN173" i="7"/>
  <c r="BM173" i="7"/>
  <c r="BL173" i="7"/>
  <c r="BK173" i="7"/>
  <c r="BJ173" i="7"/>
  <c r="BI173" i="7"/>
  <c r="BH173" i="7"/>
  <c r="BG173" i="7"/>
  <c r="BF173" i="7"/>
  <c r="BE173" i="7"/>
  <c r="BD173" i="7"/>
  <c r="BC173" i="7"/>
  <c r="BB173" i="7"/>
  <c r="BA173" i="7"/>
  <c r="AZ173" i="7"/>
  <c r="AY173" i="7"/>
  <c r="AX173" i="7"/>
  <c r="AW173" i="7"/>
  <c r="AV173" i="7"/>
  <c r="AU173" i="7"/>
  <c r="AT173" i="7"/>
  <c r="AS173" i="7"/>
  <c r="AR173" i="7"/>
  <c r="AQ173" i="7"/>
  <c r="AP173" i="7"/>
  <c r="AO173" i="7"/>
  <c r="BV172" i="7"/>
  <c r="BU172" i="7"/>
  <c r="BT172" i="7"/>
  <c r="BS172" i="7"/>
  <c r="BR172" i="7"/>
  <c r="BQ172" i="7"/>
  <c r="BP172" i="7"/>
  <c r="BO172" i="7"/>
  <c r="BN172" i="7"/>
  <c r="BM172" i="7"/>
  <c r="BL172" i="7"/>
  <c r="BK172" i="7"/>
  <c r="BJ172" i="7"/>
  <c r="BI172" i="7"/>
  <c r="BH172" i="7"/>
  <c r="BG172" i="7"/>
  <c r="BF172" i="7"/>
  <c r="BE172" i="7"/>
  <c r="BD172" i="7"/>
  <c r="BC172" i="7"/>
  <c r="BB172" i="7"/>
  <c r="BA172" i="7"/>
  <c r="AZ172" i="7"/>
  <c r="AY172" i="7"/>
  <c r="AX172" i="7"/>
  <c r="AW172" i="7"/>
  <c r="AV172" i="7"/>
  <c r="AU172" i="7"/>
  <c r="AT172" i="7"/>
  <c r="AS172" i="7"/>
  <c r="AR172" i="7"/>
  <c r="AQ172" i="7"/>
  <c r="AP172" i="7"/>
  <c r="AO172" i="7"/>
  <c r="BV171" i="7"/>
  <c r="BU171" i="7"/>
  <c r="BT171" i="7"/>
  <c r="BS171" i="7"/>
  <c r="BR171" i="7"/>
  <c r="BQ171" i="7"/>
  <c r="BP171" i="7"/>
  <c r="BO171" i="7"/>
  <c r="BN171" i="7"/>
  <c r="BM171" i="7"/>
  <c r="BL171" i="7"/>
  <c r="BK171" i="7"/>
  <c r="BJ171" i="7"/>
  <c r="BI171" i="7"/>
  <c r="BH171" i="7"/>
  <c r="BG171" i="7"/>
  <c r="BF171" i="7"/>
  <c r="BE171" i="7"/>
  <c r="BD171" i="7"/>
  <c r="BC171" i="7"/>
  <c r="BB171" i="7"/>
  <c r="BA171" i="7"/>
  <c r="AZ171" i="7"/>
  <c r="AY171" i="7"/>
  <c r="AX171" i="7"/>
  <c r="AW171" i="7"/>
  <c r="AV171" i="7"/>
  <c r="AU171" i="7"/>
  <c r="AT171" i="7"/>
  <c r="AS171" i="7"/>
  <c r="AR171" i="7"/>
  <c r="AQ171" i="7"/>
  <c r="AP171" i="7"/>
  <c r="AO171" i="7"/>
  <c r="BV170" i="7"/>
  <c r="BU170" i="7"/>
  <c r="BT170" i="7"/>
  <c r="BS170" i="7"/>
  <c r="BR170" i="7"/>
  <c r="BQ170" i="7"/>
  <c r="BP170" i="7"/>
  <c r="BO170" i="7"/>
  <c r="BN170" i="7"/>
  <c r="BM170" i="7"/>
  <c r="BL170" i="7"/>
  <c r="BK170" i="7"/>
  <c r="BJ170" i="7"/>
  <c r="BI170" i="7"/>
  <c r="BH170" i="7"/>
  <c r="BG170" i="7"/>
  <c r="BF170" i="7"/>
  <c r="BE170" i="7"/>
  <c r="BD170" i="7"/>
  <c r="BC170" i="7"/>
  <c r="BB170" i="7"/>
  <c r="BA170" i="7"/>
  <c r="AZ170" i="7"/>
  <c r="AY170" i="7"/>
  <c r="AX170" i="7"/>
  <c r="AW170" i="7"/>
  <c r="AV170" i="7"/>
  <c r="AU170" i="7"/>
  <c r="AT170" i="7"/>
  <c r="AS170" i="7"/>
  <c r="AR170" i="7"/>
  <c r="AQ170" i="7"/>
  <c r="AP170" i="7"/>
  <c r="AO170" i="7"/>
  <c r="BV169" i="7"/>
  <c r="BU169" i="7"/>
  <c r="BT169" i="7"/>
  <c r="BS169" i="7"/>
  <c r="BR169" i="7"/>
  <c r="BQ169" i="7"/>
  <c r="BP169" i="7"/>
  <c r="BO169" i="7"/>
  <c r="BN169" i="7"/>
  <c r="BM169" i="7"/>
  <c r="BL169" i="7"/>
  <c r="BK169" i="7"/>
  <c r="BJ169" i="7"/>
  <c r="BI169" i="7"/>
  <c r="BH169" i="7"/>
  <c r="BG169" i="7"/>
  <c r="BF169" i="7"/>
  <c r="BE169" i="7"/>
  <c r="BD169" i="7"/>
  <c r="BC169" i="7"/>
  <c r="BB169" i="7"/>
  <c r="BA169" i="7"/>
  <c r="AZ169" i="7"/>
  <c r="AY169" i="7"/>
  <c r="AX169" i="7"/>
  <c r="AW169" i="7"/>
  <c r="AV169" i="7"/>
  <c r="AU169" i="7"/>
  <c r="AT169" i="7"/>
  <c r="AS169" i="7"/>
  <c r="AR169" i="7"/>
  <c r="AQ169" i="7"/>
  <c r="AP169" i="7"/>
  <c r="AO169" i="7"/>
  <c r="BV168" i="7"/>
  <c r="BU168" i="7"/>
  <c r="BT168" i="7"/>
  <c r="BS168" i="7"/>
  <c r="BR168" i="7"/>
  <c r="BQ168" i="7"/>
  <c r="BP168" i="7"/>
  <c r="BO168" i="7"/>
  <c r="BN168" i="7"/>
  <c r="BM168" i="7"/>
  <c r="BL168" i="7"/>
  <c r="BK168" i="7"/>
  <c r="BJ168" i="7"/>
  <c r="BI168" i="7"/>
  <c r="BH168" i="7"/>
  <c r="BG168" i="7"/>
  <c r="BF168" i="7"/>
  <c r="BE168" i="7"/>
  <c r="BD168" i="7"/>
  <c r="BC168" i="7"/>
  <c r="BB168" i="7"/>
  <c r="BA168" i="7"/>
  <c r="AZ168" i="7"/>
  <c r="AY168" i="7"/>
  <c r="AX168" i="7"/>
  <c r="AW168" i="7"/>
  <c r="AV168" i="7"/>
  <c r="AU168" i="7"/>
  <c r="AT168" i="7"/>
  <c r="AS168" i="7"/>
  <c r="AR168" i="7"/>
  <c r="AQ168" i="7"/>
  <c r="AP168" i="7"/>
  <c r="AO168" i="7"/>
  <c r="BV167" i="7"/>
  <c r="BU167" i="7"/>
  <c r="BT167" i="7"/>
  <c r="BS167" i="7"/>
  <c r="BR167" i="7"/>
  <c r="BQ167" i="7"/>
  <c r="BP167" i="7"/>
  <c r="BO167" i="7"/>
  <c r="BN167" i="7"/>
  <c r="BM167" i="7"/>
  <c r="BL167" i="7"/>
  <c r="BK167" i="7"/>
  <c r="BJ167" i="7"/>
  <c r="BI167" i="7"/>
  <c r="BH167" i="7"/>
  <c r="BG167" i="7"/>
  <c r="BF167" i="7"/>
  <c r="BE167" i="7"/>
  <c r="BD167" i="7"/>
  <c r="BC167" i="7"/>
  <c r="BB167" i="7"/>
  <c r="BA167" i="7"/>
  <c r="AZ167" i="7"/>
  <c r="AY167" i="7"/>
  <c r="AX167" i="7"/>
  <c r="AW167" i="7"/>
  <c r="AV167" i="7"/>
  <c r="AU167" i="7"/>
  <c r="AT167" i="7"/>
  <c r="AS167" i="7"/>
  <c r="AR167" i="7"/>
  <c r="AQ167" i="7"/>
  <c r="AP167" i="7"/>
  <c r="AO167" i="7"/>
  <c r="BV166" i="7"/>
  <c r="BU166" i="7"/>
  <c r="BT166" i="7"/>
  <c r="BS166" i="7"/>
  <c r="BR166" i="7"/>
  <c r="BQ166" i="7"/>
  <c r="BP166" i="7"/>
  <c r="BO166" i="7"/>
  <c r="BN166" i="7"/>
  <c r="BM166" i="7"/>
  <c r="BL166" i="7"/>
  <c r="BK166" i="7"/>
  <c r="BJ166" i="7"/>
  <c r="BI166" i="7"/>
  <c r="BH166" i="7"/>
  <c r="BG166" i="7"/>
  <c r="BF166" i="7"/>
  <c r="BE166" i="7"/>
  <c r="BD166" i="7"/>
  <c r="BC166" i="7"/>
  <c r="BB166" i="7"/>
  <c r="BA166" i="7"/>
  <c r="AZ166" i="7"/>
  <c r="AY166" i="7"/>
  <c r="AX166" i="7"/>
  <c r="AW166" i="7"/>
  <c r="AV166" i="7"/>
  <c r="AU166" i="7"/>
  <c r="AT166" i="7"/>
  <c r="AS166" i="7"/>
  <c r="AR166" i="7"/>
  <c r="AQ166" i="7"/>
  <c r="AP166" i="7"/>
  <c r="AO166" i="7"/>
  <c r="BV165" i="7"/>
  <c r="BU165" i="7"/>
  <c r="BT165" i="7"/>
  <c r="BS165" i="7"/>
  <c r="BR165" i="7"/>
  <c r="BQ165" i="7"/>
  <c r="BP165" i="7"/>
  <c r="BO165" i="7"/>
  <c r="BN165" i="7"/>
  <c r="BM165" i="7"/>
  <c r="BL165" i="7"/>
  <c r="BK165" i="7"/>
  <c r="BJ165" i="7"/>
  <c r="BI165" i="7"/>
  <c r="BH165" i="7"/>
  <c r="BG165" i="7"/>
  <c r="BF165" i="7"/>
  <c r="BE165" i="7"/>
  <c r="BD165" i="7"/>
  <c r="BC165" i="7"/>
  <c r="BB165" i="7"/>
  <c r="BA165" i="7"/>
  <c r="AZ165" i="7"/>
  <c r="AY165" i="7"/>
  <c r="AX165" i="7"/>
  <c r="AW165" i="7"/>
  <c r="AV165" i="7"/>
  <c r="AU165" i="7"/>
  <c r="AT165" i="7"/>
  <c r="AS165" i="7"/>
  <c r="AR165" i="7"/>
  <c r="AQ165" i="7"/>
  <c r="AP165" i="7"/>
  <c r="AO165" i="7"/>
  <c r="BV164" i="7"/>
  <c r="BU164" i="7"/>
  <c r="BT164" i="7"/>
  <c r="BS164" i="7"/>
  <c r="BR164" i="7"/>
  <c r="BQ164" i="7"/>
  <c r="BP164" i="7"/>
  <c r="BO164" i="7"/>
  <c r="BN164" i="7"/>
  <c r="BM164" i="7"/>
  <c r="BL164" i="7"/>
  <c r="BK164" i="7"/>
  <c r="BJ164" i="7"/>
  <c r="BI164" i="7"/>
  <c r="BH164" i="7"/>
  <c r="BG164" i="7"/>
  <c r="BF164" i="7"/>
  <c r="BE164" i="7"/>
  <c r="BD164" i="7"/>
  <c r="BC164" i="7"/>
  <c r="BB164" i="7"/>
  <c r="BA164" i="7"/>
  <c r="AZ164" i="7"/>
  <c r="AY164" i="7"/>
  <c r="AX164" i="7"/>
  <c r="AW164" i="7"/>
  <c r="AV164" i="7"/>
  <c r="AU164" i="7"/>
  <c r="AT164" i="7"/>
  <c r="AS164" i="7"/>
  <c r="AR164" i="7"/>
  <c r="AQ164" i="7"/>
  <c r="AP164" i="7"/>
  <c r="AO164" i="7"/>
  <c r="BV163" i="7"/>
  <c r="BU163" i="7"/>
  <c r="BT163" i="7"/>
  <c r="BS163" i="7"/>
  <c r="BR163" i="7"/>
  <c r="BQ163" i="7"/>
  <c r="BP163" i="7"/>
  <c r="BO163" i="7"/>
  <c r="BN163" i="7"/>
  <c r="BM163" i="7"/>
  <c r="BL163" i="7"/>
  <c r="BK163" i="7"/>
  <c r="BJ163" i="7"/>
  <c r="BI163" i="7"/>
  <c r="BH163" i="7"/>
  <c r="BG163" i="7"/>
  <c r="BF163" i="7"/>
  <c r="BE163" i="7"/>
  <c r="BD163" i="7"/>
  <c r="BC163" i="7"/>
  <c r="BB163" i="7"/>
  <c r="BA163" i="7"/>
  <c r="AZ163" i="7"/>
  <c r="AY163" i="7"/>
  <c r="AX163" i="7"/>
  <c r="AW163" i="7"/>
  <c r="AV163" i="7"/>
  <c r="AU163" i="7"/>
  <c r="AT163" i="7"/>
  <c r="AS163" i="7"/>
  <c r="AR163" i="7"/>
  <c r="AQ163" i="7"/>
  <c r="AP163" i="7"/>
  <c r="AO163" i="7"/>
  <c r="BV162" i="7"/>
  <c r="BU162" i="7"/>
  <c r="BT162" i="7"/>
  <c r="BS162" i="7"/>
  <c r="BR162" i="7"/>
  <c r="BQ162" i="7"/>
  <c r="BP162" i="7"/>
  <c r="BO162" i="7"/>
  <c r="BN162" i="7"/>
  <c r="BM162" i="7"/>
  <c r="BL162" i="7"/>
  <c r="BK162" i="7"/>
  <c r="BJ162" i="7"/>
  <c r="BI162" i="7"/>
  <c r="BH162" i="7"/>
  <c r="BG162" i="7"/>
  <c r="BF162" i="7"/>
  <c r="BE162" i="7"/>
  <c r="BD162" i="7"/>
  <c r="BC162" i="7"/>
  <c r="BB162" i="7"/>
  <c r="BA162" i="7"/>
  <c r="AZ162" i="7"/>
  <c r="AY162" i="7"/>
  <c r="AX162" i="7"/>
  <c r="AW162" i="7"/>
  <c r="AV162" i="7"/>
  <c r="AU162" i="7"/>
  <c r="AT162" i="7"/>
  <c r="AS162" i="7"/>
  <c r="AR162" i="7"/>
  <c r="AQ162" i="7"/>
  <c r="AP162" i="7"/>
  <c r="AO162" i="7"/>
  <c r="BV161" i="7"/>
  <c r="BU161" i="7"/>
  <c r="BT161" i="7"/>
  <c r="BS161" i="7"/>
  <c r="BR161" i="7"/>
  <c r="BQ161" i="7"/>
  <c r="BP161" i="7"/>
  <c r="BO161" i="7"/>
  <c r="BN161" i="7"/>
  <c r="BM161" i="7"/>
  <c r="BL161" i="7"/>
  <c r="BK161" i="7"/>
  <c r="BJ161" i="7"/>
  <c r="BI161" i="7"/>
  <c r="BH161" i="7"/>
  <c r="BG161" i="7"/>
  <c r="BF161" i="7"/>
  <c r="BE161" i="7"/>
  <c r="BD161" i="7"/>
  <c r="BC161" i="7"/>
  <c r="BB161" i="7"/>
  <c r="BA161" i="7"/>
  <c r="AZ161" i="7"/>
  <c r="AY161" i="7"/>
  <c r="AX161" i="7"/>
  <c r="AW161" i="7"/>
  <c r="AV161" i="7"/>
  <c r="AU161" i="7"/>
  <c r="AT161" i="7"/>
  <c r="AS161" i="7"/>
  <c r="AR161" i="7"/>
  <c r="AQ161" i="7"/>
  <c r="AP161" i="7"/>
  <c r="AO161" i="7"/>
  <c r="BV160" i="7"/>
  <c r="BU160" i="7"/>
  <c r="BT160" i="7"/>
  <c r="BS160" i="7"/>
  <c r="BR160" i="7"/>
  <c r="BQ160" i="7"/>
  <c r="BP160" i="7"/>
  <c r="BO160" i="7"/>
  <c r="BN160" i="7"/>
  <c r="BM160" i="7"/>
  <c r="BL160" i="7"/>
  <c r="BK160" i="7"/>
  <c r="BJ160" i="7"/>
  <c r="BI160" i="7"/>
  <c r="BH160" i="7"/>
  <c r="BG160" i="7"/>
  <c r="BF160" i="7"/>
  <c r="BE160" i="7"/>
  <c r="BD160" i="7"/>
  <c r="BC160" i="7"/>
  <c r="BB160" i="7"/>
  <c r="BA160" i="7"/>
  <c r="AZ160" i="7"/>
  <c r="AY160" i="7"/>
  <c r="AX160" i="7"/>
  <c r="AW160" i="7"/>
  <c r="AV160" i="7"/>
  <c r="AU160" i="7"/>
  <c r="AT160" i="7"/>
  <c r="AS160" i="7"/>
  <c r="AR160" i="7"/>
  <c r="AQ160" i="7"/>
  <c r="AP160" i="7"/>
  <c r="AO160" i="7"/>
  <c r="BV159" i="7"/>
  <c r="BU159" i="7"/>
  <c r="BT159" i="7"/>
  <c r="BS159" i="7"/>
  <c r="BR159" i="7"/>
  <c r="BQ159" i="7"/>
  <c r="BP159" i="7"/>
  <c r="BO159" i="7"/>
  <c r="BN159" i="7"/>
  <c r="BM159" i="7"/>
  <c r="BL159" i="7"/>
  <c r="BK159" i="7"/>
  <c r="BJ159" i="7"/>
  <c r="BI159" i="7"/>
  <c r="BH159" i="7"/>
  <c r="BG159" i="7"/>
  <c r="BF159" i="7"/>
  <c r="BE159" i="7"/>
  <c r="BD159" i="7"/>
  <c r="BC159" i="7"/>
  <c r="BB159" i="7"/>
  <c r="BA159" i="7"/>
  <c r="AZ159" i="7"/>
  <c r="AY159" i="7"/>
  <c r="AX159" i="7"/>
  <c r="AW159" i="7"/>
  <c r="AV159" i="7"/>
  <c r="AU159" i="7"/>
  <c r="AT159" i="7"/>
  <c r="AS159" i="7"/>
  <c r="AR159" i="7"/>
  <c r="AQ159" i="7"/>
  <c r="AP159" i="7"/>
  <c r="AO159" i="7"/>
  <c r="BV158" i="7"/>
  <c r="BU158" i="7"/>
  <c r="BT158" i="7"/>
  <c r="BS158" i="7"/>
  <c r="BR158" i="7"/>
  <c r="BQ158" i="7"/>
  <c r="BP158" i="7"/>
  <c r="BO158" i="7"/>
  <c r="BN158" i="7"/>
  <c r="BM158" i="7"/>
  <c r="BL158" i="7"/>
  <c r="BK158" i="7"/>
  <c r="BJ158" i="7"/>
  <c r="BI158" i="7"/>
  <c r="BH158" i="7"/>
  <c r="BG158" i="7"/>
  <c r="BF158" i="7"/>
  <c r="BE158" i="7"/>
  <c r="BD158" i="7"/>
  <c r="BC158" i="7"/>
  <c r="BB158" i="7"/>
  <c r="BA158" i="7"/>
  <c r="AZ158" i="7"/>
  <c r="AY158" i="7"/>
  <c r="AX158" i="7"/>
  <c r="AW158" i="7"/>
  <c r="AV158" i="7"/>
  <c r="AU158" i="7"/>
  <c r="AT158" i="7"/>
  <c r="AS158" i="7"/>
  <c r="AR158" i="7"/>
  <c r="AQ158" i="7"/>
  <c r="AP158" i="7"/>
  <c r="AO158" i="7"/>
  <c r="BV157" i="7"/>
  <c r="BU157" i="7"/>
  <c r="BT157" i="7"/>
  <c r="BS157" i="7"/>
  <c r="BR157" i="7"/>
  <c r="BQ157" i="7"/>
  <c r="BP157" i="7"/>
  <c r="BO157" i="7"/>
  <c r="BN157" i="7"/>
  <c r="BM157" i="7"/>
  <c r="BL157" i="7"/>
  <c r="BK157" i="7"/>
  <c r="BJ157" i="7"/>
  <c r="BI157" i="7"/>
  <c r="BH157" i="7"/>
  <c r="BG157" i="7"/>
  <c r="BF157" i="7"/>
  <c r="BE157" i="7"/>
  <c r="BD157" i="7"/>
  <c r="BC157" i="7"/>
  <c r="BB157" i="7"/>
  <c r="BA157" i="7"/>
  <c r="AZ157" i="7"/>
  <c r="AY157" i="7"/>
  <c r="AX157" i="7"/>
  <c r="AW157" i="7"/>
  <c r="AV157" i="7"/>
  <c r="AU157" i="7"/>
  <c r="AT157" i="7"/>
  <c r="AS157" i="7"/>
  <c r="AR157" i="7"/>
  <c r="AQ157" i="7"/>
  <c r="AP157" i="7"/>
  <c r="AO157" i="7"/>
  <c r="BV156" i="7"/>
  <c r="BU156" i="7"/>
  <c r="BT156" i="7"/>
  <c r="BS156" i="7"/>
  <c r="BR156" i="7"/>
  <c r="BQ156" i="7"/>
  <c r="BP156" i="7"/>
  <c r="BO156" i="7"/>
  <c r="BN156" i="7"/>
  <c r="BM156" i="7"/>
  <c r="BL156" i="7"/>
  <c r="BK156" i="7"/>
  <c r="BJ156" i="7"/>
  <c r="BI156" i="7"/>
  <c r="BH156" i="7"/>
  <c r="BG156" i="7"/>
  <c r="BF156" i="7"/>
  <c r="BE156" i="7"/>
  <c r="BD156" i="7"/>
  <c r="BC156" i="7"/>
  <c r="BB156" i="7"/>
  <c r="BA156" i="7"/>
  <c r="AZ156" i="7"/>
  <c r="AY156" i="7"/>
  <c r="AX156" i="7"/>
  <c r="AW156" i="7"/>
  <c r="AV156" i="7"/>
  <c r="AU156" i="7"/>
  <c r="AT156" i="7"/>
  <c r="AS156" i="7"/>
  <c r="AR156" i="7"/>
  <c r="AQ156" i="7"/>
  <c r="AP156" i="7"/>
  <c r="AO156" i="7"/>
  <c r="BV155" i="7"/>
  <c r="BU155" i="7"/>
  <c r="BT155" i="7"/>
  <c r="BS155" i="7"/>
  <c r="BR155" i="7"/>
  <c r="BQ155" i="7"/>
  <c r="BP155" i="7"/>
  <c r="BO155" i="7"/>
  <c r="BN155" i="7"/>
  <c r="BM155" i="7"/>
  <c r="BL155" i="7"/>
  <c r="BK155" i="7"/>
  <c r="BJ155" i="7"/>
  <c r="BI155" i="7"/>
  <c r="BH155" i="7"/>
  <c r="BG155" i="7"/>
  <c r="BF155" i="7"/>
  <c r="BE155" i="7"/>
  <c r="BD155" i="7"/>
  <c r="BC155" i="7"/>
  <c r="BB155" i="7"/>
  <c r="BA155" i="7"/>
  <c r="AZ155" i="7"/>
  <c r="AY155" i="7"/>
  <c r="AX155" i="7"/>
  <c r="AW155" i="7"/>
  <c r="AV155" i="7"/>
  <c r="AU155" i="7"/>
  <c r="AT155" i="7"/>
  <c r="AS155" i="7"/>
  <c r="AR155" i="7"/>
  <c r="AQ155" i="7"/>
  <c r="AP155" i="7"/>
  <c r="AO155" i="7"/>
  <c r="BV154" i="7"/>
  <c r="BU154" i="7"/>
  <c r="BT154" i="7"/>
  <c r="BS154" i="7"/>
  <c r="BR154" i="7"/>
  <c r="BQ154" i="7"/>
  <c r="BP154" i="7"/>
  <c r="BO154" i="7"/>
  <c r="BN154" i="7"/>
  <c r="BM154" i="7"/>
  <c r="BL154" i="7"/>
  <c r="BK154" i="7"/>
  <c r="BJ154" i="7"/>
  <c r="BI154" i="7"/>
  <c r="BH154" i="7"/>
  <c r="BG154" i="7"/>
  <c r="BF154" i="7"/>
  <c r="BE154" i="7"/>
  <c r="BD154" i="7"/>
  <c r="BC154" i="7"/>
  <c r="BB154" i="7"/>
  <c r="BA154" i="7"/>
  <c r="AZ154" i="7"/>
  <c r="AY154" i="7"/>
  <c r="AX154" i="7"/>
  <c r="AW154" i="7"/>
  <c r="AV154" i="7"/>
  <c r="AU154" i="7"/>
  <c r="AT154" i="7"/>
  <c r="AS154" i="7"/>
  <c r="AR154" i="7"/>
  <c r="AQ154" i="7"/>
  <c r="AP154" i="7"/>
  <c r="AO154" i="7"/>
  <c r="BV153" i="7"/>
  <c r="BU153" i="7"/>
  <c r="BT153" i="7"/>
  <c r="BS153" i="7"/>
  <c r="BR153" i="7"/>
  <c r="BQ153" i="7"/>
  <c r="BP153" i="7"/>
  <c r="BO153" i="7"/>
  <c r="BN153" i="7"/>
  <c r="BM153" i="7"/>
  <c r="BL153" i="7"/>
  <c r="BK153" i="7"/>
  <c r="BJ153" i="7"/>
  <c r="BI153" i="7"/>
  <c r="BH153" i="7"/>
  <c r="BG153" i="7"/>
  <c r="BF153" i="7"/>
  <c r="BE153" i="7"/>
  <c r="BD153" i="7"/>
  <c r="BC153" i="7"/>
  <c r="BB153" i="7"/>
  <c r="BA153" i="7"/>
  <c r="AZ153" i="7"/>
  <c r="AY153" i="7"/>
  <c r="AX153" i="7"/>
  <c r="AW153" i="7"/>
  <c r="AV153" i="7"/>
  <c r="AU153" i="7"/>
  <c r="AT153" i="7"/>
  <c r="AS153" i="7"/>
  <c r="AR153" i="7"/>
  <c r="AQ153" i="7"/>
  <c r="AP153" i="7"/>
  <c r="AO153" i="7"/>
  <c r="BV152" i="7"/>
  <c r="BU152" i="7"/>
  <c r="BT152" i="7"/>
  <c r="BS152" i="7"/>
  <c r="BR152" i="7"/>
  <c r="BQ152" i="7"/>
  <c r="BP152" i="7"/>
  <c r="BO152" i="7"/>
  <c r="BN152" i="7"/>
  <c r="BM152" i="7"/>
  <c r="BL152" i="7"/>
  <c r="BK152" i="7"/>
  <c r="BJ152" i="7"/>
  <c r="BI152" i="7"/>
  <c r="BH152" i="7"/>
  <c r="BG152" i="7"/>
  <c r="BF152" i="7"/>
  <c r="BE152" i="7"/>
  <c r="BD152" i="7"/>
  <c r="BC152" i="7"/>
  <c r="BB152" i="7"/>
  <c r="BA152" i="7"/>
  <c r="AZ152" i="7"/>
  <c r="AY152" i="7"/>
  <c r="AX152" i="7"/>
  <c r="AW152" i="7"/>
  <c r="AV152" i="7"/>
  <c r="AU152" i="7"/>
  <c r="AT152" i="7"/>
  <c r="AS152" i="7"/>
  <c r="AR152" i="7"/>
  <c r="AQ152" i="7"/>
  <c r="AP152" i="7"/>
  <c r="AO152" i="7"/>
  <c r="BV151" i="7"/>
  <c r="BU151" i="7"/>
  <c r="BT151" i="7"/>
  <c r="BS151" i="7"/>
  <c r="BR151" i="7"/>
  <c r="BQ151" i="7"/>
  <c r="BP151" i="7"/>
  <c r="BO151" i="7"/>
  <c r="BN151" i="7"/>
  <c r="BM151" i="7"/>
  <c r="BL151" i="7"/>
  <c r="BK151" i="7"/>
  <c r="BJ151" i="7"/>
  <c r="BI151" i="7"/>
  <c r="BH151" i="7"/>
  <c r="BG151" i="7"/>
  <c r="BF151" i="7"/>
  <c r="BE151" i="7"/>
  <c r="BD151" i="7"/>
  <c r="BC151" i="7"/>
  <c r="BB151" i="7"/>
  <c r="BA151" i="7"/>
  <c r="AZ151" i="7"/>
  <c r="AY151" i="7"/>
  <c r="AX151" i="7"/>
  <c r="AW151" i="7"/>
  <c r="AV151" i="7"/>
  <c r="AU151" i="7"/>
  <c r="AT151" i="7"/>
  <c r="AS151" i="7"/>
  <c r="AR151" i="7"/>
  <c r="AQ151" i="7"/>
  <c r="AP151" i="7"/>
  <c r="AO151" i="7"/>
  <c r="BV150" i="7"/>
  <c r="BU150" i="7"/>
  <c r="BT150" i="7"/>
  <c r="BS150" i="7"/>
  <c r="BR150" i="7"/>
  <c r="BQ150" i="7"/>
  <c r="BP150" i="7"/>
  <c r="BO150" i="7"/>
  <c r="BN150" i="7"/>
  <c r="BM150" i="7"/>
  <c r="BL150" i="7"/>
  <c r="BK150" i="7"/>
  <c r="BJ150" i="7"/>
  <c r="BI150" i="7"/>
  <c r="BH150" i="7"/>
  <c r="BG150" i="7"/>
  <c r="BF150" i="7"/>
  <c r="BE150" i="7"/>
  <c r="BD150" i="7"/>
  <c r="BC150" i="7"/>
  <c r="BB150" i="7"/>
  <c r="BA150" i="7"/>
  <c r="AZ150" i="7"/>
  <c r="AY150" i="7"/>
  <c r="AX150" i="7"/>
  <c r="AW150" i="7"/>
  <c r="AV150" i="7"/>
  <c r="AU150" i="7"/>
  <c r="AT150" i="7"/>
  <c r="AS150" i="7"/>
  <c r="AR150" i="7"/>
  <c r="AQ150" i="7"/>
  <c r="AP150" i="7"/>
  <c r="AO150" i="7"/>
  <c r="BV149" i="7"/>
  <c r="BU149" i="7"/>
  <c r="BT149" i="7"/>
  <c r="BS149" i="7"/>
  <c r="BR149" i="7"/>
  <c r="BQ149" i="7"/>
  <c r="BP149" i="7"/>
  <c r="BO149" i="7"/>
  <c r="BN149" i="7"/>
  <c r="BM149" i="7"/>
  <c r="BL149" i="7"/>
  <c r="BK149" i="7"/>
  <c r="BJ149" i="7"/>
  <c r="BI149" i="7"/>
  <c r="BH149" i="7"/>
  <c r="BG149" i="7"/>
  <c r="BF149" i="7"/>
  <c r="BE149" i="7"/>
  <c r="BD149" i="7"/>
  <c r="BC149" i="7"/>
  <c r="BB149" i="7"/>
  <c r="BA149" i="7"/>
  <c r="AZ149" i="7"/>
  <c r="AY149" i="7"/>
  <c r="AX149" i="7"/>
  <c r="AW149" i="7"/>
  <c r="AV149" i="7"/>
  <c r="AU149" i="7"/>
  <c r="AT149" i="7"/>
  <c r="AS149" i="7"/>
  <c r="AR149" i="7"/>
  <c r="AQ149" i="7"/>
  <c r="AP149" i="7"/>
  <c r="AO149" i="7"/>
  <c r="BV148" i="7"/>
  <c r="BU148" i="7"/>
  <c r="BT148" i="7"/>
  <c r="BS148" i="7"/>
  <c r="BR148" i="7"/>
  <c r="BQ148" i="7"/>
  <c r="BP148" i="7"/>
  <c r="BO148" i="7"/>
  <c r="BN148" i="7"/>
  <c r="BM148" i="7"/>
  <c r="BL148" i="7"/>
  <c r="BK148" i="7"/>
  <c r="BJ148" i="7"/>
  <c r="BI148" i="7"/>
  <c r="BH148" i="7"/>
  <c r="BG148" i="7"/>
  <c r="BF148" i="7"/>
  <c r="BE148" i="7"/>
  <c r="BD148" i="7"/>
  <c r="BC148" i="7"/>
  <c r="BB148" i="7"/>
  <c r="BA148" i="7"/>
  <c r="AZ148" i="7"/>
  <c r="AY148" i="7"/>
  <c r="AX148" i="7"/>
  <c r="AW148" i="7"/>
  <c r="AV148" i="7"/>
  <c r="AU148" i="7"/>
  <c r="AT148" i="7"/>
  <c r="AS148" i="7"/>
  <c r="AR148" i="7"/>
  <c r="AQ148" i="7"/>
  <c r="AP148" i="7"/>
  <c r="AO148" i="7"/>
  <c r="BV147" i="7"/>
  <c r="BU147" i="7"/>
  <c r="BT147" i="7"/>
  <c r="BS147" i="7"/>
  <c r="BR147" i="7"/>
  <c r="BQ147" i="7"/>
  <c r="BP147" i="7"/>
  <c r="BO147" i="7"/>
  <c r="BN147" i="7"/>
  <c r="BM147" i="7"/>
  <c r="BL147" i="7"/>
  <c r="BK147" i="7"/>
  <c r="BJ147" i="7"/>
  <c r="BI147" i="7"/>
  <c r="BH147" i="7"/>
  <c r="BG147" i="7"/>
  <c r="BF147" i="7"/>
  <c r="BE147" i="7"/>
  <c r="BD147" i="7"/>
  <c r="BC147" i="7"/>
  <c r="BB147" i="7"/>
  <c r="BA147" i="7"/>
  <c r="AZ147" i="7"/>
  <c r="AY147" i="7"/>
  <c r="AX147" i="7"/>
  <c r="AW147" i="7"/>
  <c r="AV147" i="7"/>
  <c r="AU147" i="7"/>
  <c r="AT147" i="7"/>
  <c r="AS147" i="7"/>
  <c r="AR147" i="7"/>
  <c r="AQ147" i="7"/>
  <c r="AP147" i="7"/>
  <c r="AO147" i="7"/>
  <c r="BV146" i="7"/>
  <c r="BU146" i="7"/>
  <c r="BT146" i="7"/>
  <c r="BS146" i="7"/>
  <c r="BR146" i="7"/>
  <c r="BQ146" i="7"/>
  <c r="BP146" i="7"/>
  <c r="BO146" i="7"/>
  <c r="BN146" i="7"/>
  <c r="BM146" i="7"/>
  <c r="BL146" i="7"/>
  <c r="BK146" i="7"/>
  <c r="BJ146" i="7"/>
  <c r="BI146" i="7"/>
  <c r="BH146" i="7"/>
  <c r="BG146" i="7"/>
  <c r="BF146" i="7"/>
  <c r="BE146" i="7"/>
  <c r="BD146" i="7"/>
  <c r="BC146" i="7"/>
  <c r="BB146" i="7"/>
  <c r="BA146" i="7"/>
  <c r="AZ146" i="7"/>
  <c r="AY146" i="7"/>
  <c r="AX146" i="7"/>
  <c r="AW146" i="7"/>
  <c r="AV146" i="7"/>
  <c r="AU146" i="7"/>
  <c r="AT146" i="7"/>
  <c r="AS146" i="7"/>
  <c r="AR146" i="7"/>
  <c r="AQ146" i="7"/>
  <c r="AP146" i="7"/>
  <c r="AO146" i="7"/>
  <c r="BV145" i="7"/>
  <c r="BU145" i="7"/>
  <c r="BT145" i="7"/>
  <c r="BS145" i="7"/>
  <c r="BR145" i="7"/>
  <c r="BQ145" i="7"/>
  <c r="BP145" i="7"/>
  <c r="BO145" i="7"/>
  <c r="BN145" i="7"/>
  <c r="BM145" i="7"/>
  <c r="BL145" i="7"/>
  <c r="BK145" i="7"/>
  <c r="BJ145" i="7"/>
  <c r="BI145" i="7"/>
  <c r="BH145" i="7"/>
  <c r="BG145" i="7"/>
  <c r="BF145" i="7"/>
  <c r="BE145" i="7"/>
  <c r="BD145" i="7"/>
  <c r="BC145" i="7"/>
  <c r="BB145" i="7"/>
  <c r="BA145" i="7"/>
  <c r="AZ145" i="7"/>
  <c r="AY145" i="7"/>
  <c r="AX145" i="7"/>
  <c r="AW145" i="7"/>
  <c r="AV145" i="7"/>
  <c r="AU145" i="7"/>
  <c r="AT145" i="7"/>
  <c r="AS145" i="7"/>
  <c r="AR145" i="7"/>
  <c r="AQ145" i="7"/>
  <c r="AP145" i="7"/>
  <c r="AO145" i="7"/>
  <c r="BV144" i="7"/>
  <c r="BU144" i="7"/>
  <c r="BT144" i="7"/>
  <c r="BS144" i="7"/>
  <c r="BR144" i="7"/>
  <c r="BQ144" i="7"/>
  <c r="BP144" i="7"/>
  <c r="BO144" i="7"/>
  <c r="BN144" i="7"/>
  <c r="BM144" i="7"/>
  <c r="BL144" i="7"/>
  <c r="BK144" i="7"/>
  <c r="BJ144" i="7"/>
  <c r="BI144" i="7"/>
  <c r="BH144" i="7"/>
  <c r="BG144" i="7"/>
  <c r="BF144" i="7"/>
  <c r="BE144" i="7"/>
  <c r="BD144" i="7"/>
  <c r="BC144" i="7"/>
  <c r="BB144" i="7"/>
  <c r="BA144" i="7"/>
  <c r="AZ144" i="7"/>
  <c r="AY144" i="7"/>
  <c r="AX144" i="7"/>
  <c r="AW144" i="7"/>
  <c r="AV144" i="7"/>
  <c r="AU144" i="7"/>
  <c r="AT144" i="7"/>
  <c r="AS144" i="7"/>
  <c r="AR144" i="7"/>
  <c r="AQ144" i="7"/>
  <c r="AP144" i="7"/>
  <c r="AO144" i="7"/>
  <c r="BV143" i="7"/>
  <c r="BU143" i="7"/>
  <c r="BT143" i="7"/>
  <c r="BS143" i="7"/>
  <c r="BR143" i="7"/>
  <c r="BQ143" i="7"/>
  <c r="BP143" i="7"/>
  <c r="BO143" i="7"/>
  <c r="BN143" i="7"/>
  <c r="BM143" i="7"/>
  <c r="BL143" i="7"/>
  <c r="BK143" i="7"/>
  <c r="BJ143" i="7"/>
  <c r="BI143" i="7"/>
  <c r="BH143" i="7"/>
  <c r="BG143" i="7"/>
  <c r="BF143" i="7"/>
  <c r="BE143" i="7"/>
  <c r="BD143" i="7"/>
  <c r="BC143" i="7"/>
  <c r="BB143" i="7"/>
  <c r="BA143" i="7"/>
  <c r="AZ143" i="7"/>
  <c r="AY143" i="7"/>
  <c r="AX143" i="7"/>
  <c r="AW143" i="7"/>
  <c r="AV143" i="7"/>
  <c r="AU143" i="7"/>
  <c r="AT143" i="7"/>
  <c r="AS143" i="7"/>
  <c r="AR143" i="7"/>
  <c r="AQ143" i="7"/>
  <c r="AP143" i="7"/>
  <c r="AO143" i="7"/>
  <c r="BV142" i="7"/>
  <c r="BU142" i="7"/>
  <c r="BT142" i="7"/>
  <c r="BS142" i="7"/>
  <c r="BR142" i="7"/>
  <c r="BQ142" i="7"/>
  <c r="BP142" i="7"/>
  <c r="BO142" i="7"/>
  <c r="BN142" i="7"/>
  <c r="BM142" i="7"/>
  <c r="BL142" i="7"/>
  <c r="BK142" i="7"/>
  <c r="BJ142" i="7"/>
  <c r="BI142" i="7"/>
  <c r="BH142" i="7"/>
  <c r="BG142" i="7"/>
  <c r="BF142" i="7"/>
  <c r="BE142" i="7"/>
  <c r="BD142" i="7"/>
  <c r="BC142" i="7"/>
  <c r="BB142" i="7"/>
  <c r="BA142" i="7"/>
  <c r="AZ142" i="7"/>
  <c r="AY142" i="7"/>
  <c r="AX142" i="7"/>
  <c r="AW142" i="7"/>
  <c r="AV142" i="7"/>
  <c r="AU142" i="7"/>
  <c r="AT142" i="7"/>
  <c r="AS142" i="7"/>
  <c r="AR142" i="7"/>
  <c r="AQ142" i="7"/>
  <c r="AP142" i="7"/>
  <c r="AO142" i="7"/>
  <c r="BV141" i="7"/>
  <c r="BU141" i="7"/>
  <c r="BT141" i="7"/>
  <c r="BS141" i="7"/>
  <c r="BR141" i="7"/>
  <c r="BQ141" i="7"/>
  <c r="BP141" i="7"/>
  <c r="BO141" i="7"/>
  <c r="BN141" i="7"/>
  <c r="BM141" i="7"/>
  <c r="BL141" i="7"/>
  <c r="BK141" i="7"/>
  <c r="BJ141" i="7"/>
  <c r="BI141" i="7"/>
  <c r="BH141" i="7"/>
  <c r="BG141" i="7"/>
  <c r="BF141" i="7"/>
  <c r="BE141" i="7"/>
  <c r="BD141" i="7"/>
  <c r="BC141" i="7"/>
  <c r="BB141" i="7"/>
  <c r="BA141" i="7"/>
  <c r="AZ141" i="7"/>
  <c r="AY141" i="7"/>
  <c r="AX141" i="7"/>
  <c r="AW141" i="7"/>
  <c r="AV141" i="7"/>
  <c r="AU141" i="7"/>
  <c r="AT141" i="7"/>
  <c r="AS141" i="7"/>
  <c r="AR141" i="7"/>
  <c r="AQ141" i="7"/>
  <c r="AP141" i="7"/>
  <c r="AO141" i="7"/>
  <c r="BV140" i="7"/>
  <c r="BU140" i="7"/>
  <c r="BT140" i="7"/>
  <c r="BS140" i="7"/>
  <c r="BR140" i="7"/>
  <c r="BQ140" i="7"/>
  <c r="BP140" i="7"/>
  <c r="BO140" i="7"/>
  <c r="BN140" i="7"/>
  <c r="BM140" i="7"/>
  <c r="BL140" i="7"/>
  <c r="BK140" i="7"/>
  <c r="BJ140" i="7"/>
  <c r="BI140" i="7"/>
  <c r="BH140" i="7"/>
  <c r="BG140" i="7"/>
  <c r="BF140" i="7"/>
  <c r="BE140" i="7"/>
  <c r="BD140" i="7"/>
  <c r="BC140" i="7"/>
  <c r="BB140" i="7"/>
  <c r="BA140" i="7"/>
  <c r="AZ140" i="7"/>
  <c r="AY140" i="7"/>
  <c r="AX140" i="7"/>
  <c r="AW140" i="7"/>
  <c r="AV140" i="7"/>
  <c r="AU140" i="7"/>
  <c r="AT140" i="7"/>
  <c r="AS140" i="7"/>
  <c r="AR140" i="7"/>
  <c r="AQ140" i="7"/>
  <c r="AP140" i="7"/>
  <c r="AO140" i="7"/>
  <c r="BV139" i="7"/>
  <c r="BU139" i="7"/>
  <c r="BT139" i="7"/>
  <c r="BS139" i="7"/>
  <c r="BR139" i="7"/>
  <c r="BQ139" i="7"/>
  <c r="BP139" i="7"/>
  <c r="BO139" i="7"/>
  <c r="BN139" i="7"/>
  <c r="BM139" i="7"/>
  <c r="BL139" i="7"/>
  <c r="BK139" i="7"/>
  <c r="BJ139" i="7"/>
  <c r="BI139" i="7"/>
  <c r="BH139" i="7"/>
  <c r="BG139" i="7"/>
  <c r="BF139" i="7"/>
  <c r="BE139" i="7"/>
  <c r="BD139" i="7"/>
  <c r="BC139" i="7"/>
  <c r="BB139" i="7"/>
  <c r="BA139" i="7"/>
  <c r="AZ139" i="7"/>
  <c r="AY139" i="7"/>
  <c r="AX139" i="7"/>
  <c r="AW139" i="7"/>
  <c r="AV139" i="7"/>
  <c r="AU139" i="7"/>
  <c r="AT139" i="7"/>
  <c r="AS139" i="7"/>
  <c r="AR139" i="7"/>
  <c r="AQ139" i="7"/>
  <c r="AP139" i="7"/>
  <c r="AO139" i="7"/>
  <c r="BV138" i="7"/>
  <c r="BU138" i="7"/>
  <c r="BT138" i="7"/>
  <c r="BS138" i="7"/>
  <c r="BR138" i="7"/>
  <c r="BQ138" i="7"/>
  <c r="BP138" i="7"/>
  <c r="BO138" i="7"/>
  <c r="BN138" i="7"/>
  <c r="BM138" i="7"/>
  <c r="BL138" i="7"/>
  <c r="BK138" i="7"/>
  <c r="BJ138" i="7"/>
  <c r="BI138" i="7"/>
  <c r="BH138" i="7"/>
  <c r="BG138" i="7"/>
  <c r="BF138" i="7"/>
  <c r="BE138" i="7"/>
  <c r="BD138" i="7"/>
  <c r="BC138" i="7"/>
  <c r="BB138" i="7"/>
  <c r="BA138" i="7"/>
  <c r="AZ138" i="7"/>
  <c r="AY138" i="7"/>
  <c r="AX138" i="7"/>
  <c r="AW138" i="7"/>
  <c r="AV138" i="7"/>
  <c r="AU138" i="7"/>
  <c r="AT138" i="7"/>
  <c r="AS138" i="7"/>
  <c r="AR138" i="7"/>
  <c r="AQ138" i="7"/>
  <c r="AP138" i="7"/>
  <c r="AO138" i="7"/>
  <c r="BV137" i="7"/>
  <c r="BU137" i="7"/>
  <c r="BT137" i="7"/>
  <c r="BS137" i="7"/>
  <c r="BR137" i="7"/>
  <c r="BQ137" i="7"/>
  <c r="BP137" i="7"/>
  <c r="BO137" i="7"/>
  <c r="BN137" i="7"/>
  <c r="BM137" i="7"/>
  <c r="BL137" i="7"/>
  <c r="BK137" i="7"/>
  <c r="BJ137" i="7"/>
  <c r="BI137" i="7"/>
  <c r="BH137" i="7"/>
  <c r="BG137" i="7"/>
  <c r="BF137" i="7"/>
  <c r="BE137" i="7"/>
  <c r="BD137" i="7"/>
  <c r="BC137" i="7"/>
  <c r="BB137" i="7"/>
  <c r="BA137" i="7"/>
  <c r="AZ137" i="7"/>
  <c r="AY137" i="7"/>
  <c r="AX137" i="7"/>
  <c r="AW137" i="7"/>
  <c r="AV137" i="7"/>
  <c r="AU137" i="7"/>
  <c r="AT137" i="7"/>
  <c r="AS137" i="7"/>
  <c r="AR137" i="7"/>
  <c r="AQ137" i="7"/>
  <c r="AP137" i="7"/>
  <c r="AO137" i="7"/>
  <c r="BV136" i="7"/>
  <c r="BU136" i="7"/>
  <c r="BT136" i="7"/>
  <c r="BS136" i="7"/>
  <c r="BR136" i="7"/>
  <c r="BQ136" i="7"/>
  <c r="BP136" i="7"/>
  <c r="BO136" i="7"/>
  <c r="BN136" i="7"/>
  <c r="BM136" i="7"/>
  <c r="BL136" i="7"/>
  <c r="BK136" i="7"/>
  <c r="BJ136" i="7"/>
  <c r="BI136" i="7"/>
  <c r="BH136" i="7"/>
  <c r="BG136" i="7"/>
  <c r="BF136" i="7"/>
  <c r="BE136" i="7"/>
  <c r="BD136" i="7"/>
  <c r="BC136" i="7"/>
  <c r="BB136" i="7"/>
  <c r="BA136" i="7"/>
  <c r="AZ136" i="7"/>
  <c r="AY136" i="7"/>
  <c r="AX136" i="7"/>
  <c r="AW136" i="7"/>
  <c r="AV136" i="7"/>
  <c r="AU136" i="7"/>
  <c r="AT136" i="7"/>
  <c r="AS136" i="7"/>
  <c r="AR136" i="7"/>
  <c r="AQ136" i="7"/>
  <c r="AP136" i="7"/>
  <c r="AO136" i="7"/>
  <c r="BV135" i="7"/>
  <c r="BU135" i="7"/>
  <c r="BT135" i="7"/>
  <c r="BS135" i="7"/>
  <c r="BR135" i="7"/>
  <c r="BQ135" i="7"/>
  <c r="BP135" i="7"/>
  <c r="BO135" i="7"/>
  <c r="BN135" i="7"/>
  <c r="BM135" i="7"/>
  <c r="BL135" i="7"/>
  <c r="BK135" i="7"/>
  <c r="BJ135" i="7"/>
  <c r="BI135" i="7"/>
  <c r="BH135" i="7"/>
  <c r="BG135" i="7"/>
  <c r="BF135" i="7"/>
  <c r="BE135" i="7"/>
  <c r="BD135" i="7"/>
  <c r="BC135" i="7"/>
  <c r="BB135" i="7"/>
  <c r="BA135" i="7"/>
  <c r="AZ135" i="7"/>
  <c r="AY135" i="7"/>
  <c r="AX135" i="7"/>
  <c r="AW135" i="7"/>
  <c r="AV135" i="7"/>
  <c r="AU135" i="7"/>
  <c r="AT135" i="7"/>
  <c r="AS135" i="7"/>
  <c r="AR135" i="7"/>
  <c r="AQ135" i="7"/>
  <c r="AP135" i="7"/>
  <c r="AO135" i="7"/>
  <c r="BV134" i="7"/>
  <c r="BU134" i="7"/>
  <c r="BT134" i="7"/>
  <c r="BS134" i="7"/>
  <c r="BR134" i="7"/>
  <c r="BQ134" i="7"/>
  <c r="BP134" i="7"/>
  <c r="BO134" i="7"/>
  <c r="BN134" i="7"/>
  <c r="BM134" i="7"/>
  <c r="BL134" i="7"/>
  <c r="BK134" i="7"/>
  <c r="BJ134" i="7"/>
  <c r="BI134" i="7"/>
  <c r="BH134" i="7"/>
  <c r="BG134" i="7"/>
  <c r="BF134" i="7"/>
  <c r="BE134" i="7"/>
  <c r="BD134" i="7"/>
  <c r="BC134" i="7"/>
  <c r="BB134" i="7"/>
  <c r="BA134" i="7"/>
  <c r="AZ134" i="7"/>
  <c r="AY134" i="7"/>
  <c r="AX134" i="7"/>
  <c r="AW134" i="7"/>
  <c r="AV134" i="7"/>
  <c r="AU134" i="7"/>
  <c r="AT134" i="7"/>
  <c r="AS134" i="7"/>
  <c r="AR134" i="7"/>
  <c r="AQ134" i="7"/>
  <c r="AP134" i="7"/>
  <c r="AO134" i="7"/>
  <c r="BV133" i="7"/>
  <c r="BU133" i="7"/>
  <c r="BT133" i="7"/>
  <c r="BS133" i="7"/>
  <c r="BR133" i="7"/>
  <c r="BQ133" i="7"/>
  <c r="BP133" i="7"/>
  <c r="BO133" i="7"/>
  <c r="BN133" i="7"/>
  <c r="BM133" i="7"/>
  <c r="BL133" i="7"/>
  <c r="BK133" i="7"/>
  <c r="BJ133" i="7"/>
  <c r="BI133" i="7"/>
  <c r="BH133" i="7"/>
  <c r="BG133" i="7"/>
  <c r="BF133" i="7"/>
  <c r="BE133" i="7"/>
  <c r="BD133" i="7"/>
  <c r="BC133" i="7"/>
  <c r="BB133" i="7"/>
  <c r="BA133" i="7"/>
  <c r="AZ133" i="7"/>
  <c r="AY133" i="7"/>
  <c r="AX133" i="7"/>
  <c r="AW133" i="7"/>
  <c r="AV133" i="7"/>
  <c r="AU133" i="7"/>
  <c r="AT133" i="7"/>
  <c r="AS133" i="7"/>
  <c r="AR133" i="7"/>
  <c r="AQ133" i="7"/>
  <c r="AP133" i="7"/>
  <c r="AO133" i="7"/>
  <c r="BV132" i="7"/>
  <c r="BU132" i="7"/>
  <c r="BT132" i="7"/>
  <c r="BS132" i="7"/>
  <c r="BR132" i="7"/>
  <c r="BQ132" i="7"/>
  <c r="BP132" i="7"/>
  <c r="BO132" i="7"/>
  <c r="BN132" i="7"/>
  <c r="BM132" i="7"/>
  <c r="BL132" i="7"/>
  <c r="BK132" i="7"/>
  <c r="BJ132" i="7"/>
  <c r="BI132" i="7"/>
  <c r="BH132" i="7"/>
  <c r="BG132" i="7"/>
  <c r="BF132" i="7"/>
  <c r="BE132" i="7"/>
  <c r="BD132" i="7"/>
  <c r="BC132" i="7"/>
  <c r="BB132" i="7"/>
  <c r="BA132" i="7"/>
  <c r="AZ132" i="7"/>
  <c r="AY132" i="7"/>
  <c r="AX132" i="7"/>
  <c r="AW132" i="7"/>
  <c r="AV132" i="7"/>
  <c r="AU132" i="7"/>
  <c r="AT132" i="7"/>
  <c r="AS132" i="7"/>
  <c r="AR132" i="7"/>
  <c r="AQ132" i="7"/>
  <c r="AP132" i="7"/>
  <c r="AO132" i="7"/>
  <c r="BV131" i="7"/>
  <c r="BU131" i="7"/>
  <c r="BT131" i="7"/>
  <c r="BS131" i="7"/>
  <c r="BR131" i="7"/>
  <c r="BQ131" i="7"/>
  <c r="BP131" i="7"/>
  <c r="BO131" i="7"/>
  <c r="BN131" i="7"/>
  <c r="BM131" i="7"/>
  <c r="BL131" i="7"/>
  <c r="BK131" i="7"/>
  <c r="BJ131" i="7"/>
  <c r="BI131" i="7"/>
  <c r="BH131" i="7"/>
  <c r="BG131" i="7"/>
  <c r="BF131" i="7"/>
  <c r="BE131" i="7"/>
  <c r="BD131" i="7"/>
  <c r="BC131" i="7"/>
  <c r="BB131" i="7"/>
  <c r="BA131" i="7"/>
  <c r="AZ131" i="7"/>
  <c r="AY131" i="7"/>
  <c r="AX131" i="7"/>
  <c r="AW131" i="7"/>
  <c r="AV131" i="7"/>
  <c r="AU131" i="7"/>
  <c r="AT131" i="7"/>
  <c r="AS131" i="7"/>
  <c r="AR131" i="7"/>
  <c r="AQ131" i="7"/>
  <c r="AP131" i="7"/>
  <c r="AO131" i="7"/>
  <c r="BV130" i="7"/>
  <c r="BU130" i="7"/>
  <c r="BT130" i="7"/>
  <c r="BS130" i="7"/>
  <c r="BR130" i="7"/>
  <c r="BQ130" i="7"/>
  <c r="BP130" i="7"/>
  <c r="BO130" i="7"/>
  <c r="BN130" i="7"/>
  <c r="BM130" i="7"/>
  <c r="BL130" i="7"/>
  <c r="BK130" i="7"/>
  <c r="BJ130" i="7"/>
  <c r="BI130" i="7"/>
  <c r="BH130" i="7"/>
  <c r="BG130" i="7"/>
  <c r="BF130" i="7"/>
  <c r="BE130" i="7"/>
  <c r="BD130" i="7"/>
  <c r="BC130" i="7"/>
  <c r="BB130" i="7"/>
  <c r="BA130" i="7"/>
  <c r="AZ130" i="7"/>
  <c r="AY130" i="7"/>
  <c r="AX130" i="7"/>
  <c r="AW130" i="7"/>
  <c r="AV130" i="7"/>
  <c r="AU130" i="7"/>
  <c r="AT130" i="7"/>
  <c r="AS130" i="7"/>
  <c r="AR130" i="7"/>
  <c r="AQ130" i="7"/>
  <c r="AP130" i="7"/>
  <c r="AO130" i="7"/>
  <c r="BV129" i="7"/>
  <c r="BU129" i="7"/>
  <c r="BT129" i="7"/>
  <c r="BS129" i="7"/>
  <c r="BR129" i="7"/>
  <c r="BQ129" i="7"/>
  <c r="BP129" i="7"/>
  <c r="BO129" i="7"/>
  <c r="BN129" i="7"/>
  <c r="BM129" i="7"/>
  <c r="BL129" i="7"/>
  <c r="BK129" i="7"/>
  <c r="BJ129" i="7"/>
  <c r="BI129" i="7"/>
  <c r="BH129" i="7"/>
  <c r="BG129" i="7"/>
  <c r="BF129" i="7"/>
  <c r="BE129" i="7"/>
  <c r="BD129" i="7"/>
  <c r="BC129" i="7"/>
  <c r="BB129" i="7"/>
  <c r="BA129" i="7"/>
  <c r="AZ129" i="7"/>
  <c r="AY129" i="7"/>
  <c r="AX129" i="7"/>
  <c r="AW129" i="7"/>
  <c r="AV129" i="7"/>
  <c r="AU129" i="7"/>
  <c r="AT129" i="7"/>
  <c r="AS129" i="7"/>
  <c r="AR129" i="7"/>
  <c r="AQ129" i="7"/>
  <c r="AP129" i="7"/>
  <c r="AO129" i="7"/>
  <c r="BV128" i="7"/>
  <c r="BU128" i="7"/>
  <c r="BT128" i="7"/>
  <c r="BS128" i="7"/>
  <c r="BR128" i="7"/>
  <c r="BQ128" i="7"/>
  <c r="BP128" i="7"/>
  <c r="BO128" i="7"/>
  <c r="BN128" i="7"/>
  <c r="BM128" i="7"/>
  <c r="BL128" i="7"/>
  <c r="BK128" i="7"/>
  <c r="BJ128" i="7"/>
  <c r="BI128" i="7"/>
  <c r="BH128" i="7"/>
  <c r="BG128" i="7"/>
  <c r="BF128" i="7"/>
  <c r="BE128" i="7"/>
  <c r="BD128" i="7"/>
  <c r="BC128" i="7"/>
  <c r="BB128" i="7"/>
  <c r="BA128" i="7"/>
  <c r="AZ128" i="7"/>
  <c r="AY128" i="7"/>
  <c r="AX128" i="7"/>
  <c r="AW128" i="7"/>
  <c r="AV128" i="7"/>
  <c r="AU128" i="7"/>
  <c r="AT128" i="7"/>
  <c r="AS128" i="7"/>
  <c r="AR128" i="7"/>
  <c r="AQ128" i="7"/>
  <c r="AP128" i="7"/>
  <c r="AO128" i="7"/>
  <c r="BV127" i="7"/>
  <c r="BU127" i="7"/>
  <c r="BT127" i="7"/>
  <c r="BS127" i="7"/>
  <c r="BR127" i="7"/>
  <c r="BQ127" i="7"/>
  <c r="BP127" i="7"/>
  <c r="BO127" i="7"/>
  <c r="BN127" i="7"/>
  <c r="BM127" i="7"/>
  <c r="BL127" i="7"/>
  <c r="BK127" i="7"/>
  <c r="BJ127" i="7"/>
  <c r="BI127" i="7"/>
  <c r="BH127" i="7"/>
  <c r="BG127" i="7"/>
  <c r="BF127" i="7"/>
  <c r="BE127" i="7"/>
  <c r="BD127" i="7"/>
  <c r="BC127" i="7"/>
  <c r="BB127" i="7"/>
  <c r="BA127" i="7"/>
  <c r="AZ127" i="7"/>
  <c r="AY127" i="7"/>
  <c r="AX127" i="7"/>
  <c r="AW127" i="7"/>
  <c r="AV127" i="7"/>
  <c r="AU127" i="7"/>
  <c r="AT127" i="7"/>
  <c r="AS127" i="7"/>
  <c r="AR127" i="7"/>
  <c r="AQ127" i="7"/>
  <c r="AP127" i="7"/>
  <c r="AO127" i="7"/>
  <c r="BV126" i="7"/>
  <c r="BU126" i="7"/>
  <c r="BT126" i="7"/>
  <c r="BS126" i="7"/>
  <c r="BR126" i="7"/>
  <c r="BQ126" i="7"/>
  <c r="BP126" i="7"/>
  <c r="BO126" i="7"/>
  <c r="BN126" i="7"/>
  <c r="BM126" i="7"/>
  <c r="BL126" i="7"/>
  <c r="BK126" i="7"/>
  <c r="BJ126" i="7"/>
  <c r="BI126" i="7"/>
  <c r="BH126" i="7"/>
  <c r="BG126" i="7"/>
  <c r="BF126" i="7"/>
  <c r="BE126" i="7"/>
  <c r="BD126" i="7"/>
  <c r="BC126" i="7"/>
  <c r="BB126" i="7"/>
  <c r="BA126" i="7"/>
  <c r="AZ126" i="7"/>
  <c r="AY126" i="7"/>
  <c r="AX126" i="7"/>
  <c r="AW126" i="7"/>
  <c r="AV126" i="7"/>
  <c r="AU126" i="7"/>
  <c r="AT126" i="7"/>
  <c r="AS126" i="7"/>
  <c r="AR126" i="7"/>
  <c r="AQ126" i="7"/>
  <c r="AP126" i="7"/>
  <c r="AO126" i="7"/>
  <c r="BV125" i="7"/>
  <c r="BU125" i="7"/>
  <c r="BT125" i="7"/>
  <c r="BS125" i="7"/>
  <c r="BR125" i="7"/>
  <c r="BQ125" i="7"/>
  <c r="BP125" i="7"/>
  <c r="BO125" i="7"/>
  <c r="BN125" i="7"/>
  <c r="BM125" i="7"/>
  <c r="BL125" i="7"/>
  <c r="BK125" i="7"/>
  <c r="BJ125" i="7"/>
  <c r="BI125" i="7"/>
  <c r="BH125" i="7"/>
  <c r="BG125" i="7"/>
  <c r="BF125" i="7"/>
  <c r="BE125" i="7"/>
  <c r="BD125" i="7"/>
  <c r="BC125" i="7"/>
  <c r="BB125" i="7"/>
  <c r="BA125" i="7"/>
  <c r="AZ125" i="7"/>
  <c r="AY125" i="7"/>
  <c r="AX125" i="7"/>
  <c r="AW125" i="7"/>
  <c r="AV125" i="7"/>
  <c r="AU125" i="7"/>
  <c r="AT125" i="7"/>
  <c r="AS125" i="7"/>
  <c r="AR125" i="7"/>
  <c r="AQ125" i="7"/>
  <c r="AP125" i="7"/>
  <c r="AO125" i="7"/>
  <c r="BV124" i="7"/>
  <c r="BU124" i="7"/>
  <c r="BT124" i="7"/>
  <c r="BS124" i="7"/>
  <c r="BR124" i="7"/>
  <c r="BQ124" i="7"/>
  <c r="BP124" i="7"/>
  <c r="BO124" i="7"/>
  <c r="BN124" i="7"/>
  <c r="BM124" i="7"/>
  <c r="BL124" i="7"/>
  <c r="BK124" i="7"/>
  <c r="BJ124" i="7"/>
  <c r="BI124" i="7"/>
  <c r="BH124" i="7"/>
  <c r="BG124" i="7"/>
  <c r="BF124" i="7"/>
  <c r="BE124" i="7"/>
  <c r="BD124" i="7"/>
  <c r="BC124" i="7"/>
  <c r="BB124" i="7"/>
  <c r="BA124" i="7"/>
  <c r="AZ124" i="7"/>
  <c r="AY124" i="7"/>
  <c r="AX124" i="7"/>
  <c r="AW124" i="7"/>
  <c r="AV124" i="7"/>
  <c r="AU124" i="7"/>
  <c r="AT124" i="7"/>
  <c r="AS124" i="7"/>
  <c r="AR124" i="7"/>
  <c r="AQ124" i="7"/>
  <c r="AP124" i="7"/>
  <c r="AO124" i="7"/>
  <c r="BV123" i="7"/>
  <c r="BU123" i="7"/>
  <c r="BT123" i="7"/>
  <c r="BS123" i="7"/>
  <c r="BR123" i="7"/>
  <c r="BQ123" i="7"/>
  <c r="BP123" i="7"/>
  <c r="BO123" i="7"/>
  <c r="BN123" i="7"/>
  <c r="BM123" i="7"/>
  <c r="BL123" i="7"/>
  <c r="BK123" i="7"/>
  <c r="BJ123" i="7"/>
  <c r="BI123" i="7"/>
  <c r="BH123" i="7"/>
  <c r="BG123" i="7"/>
  <c r="BF123" i="7"/>
  <c r="BE123" i="7"/>
  <c r="BD123" i="7"/>
  <c r="BC123" i="7"/>
  <c r="BB123" i="7"/>
  <c r="BA123" i="7"/>
  <c r="AZ123" i="7"/>
  <c r="AY123" i="7"/>
  <c r="AX123" i="7"/>
  <c r="AW123" i="7"/>
  <c r="AV123" i="7"/>
  <c r="AU123" i="7"/>
  <c r="AT123" i="7"/>
  <c r="AS123" i="7"/>
  <c r="AR123" i="7"/>
  <c r="AQ123" i="7"/>
  <c r="AP123" i="7"/>
  <c r="AO123" i="7"/>
  <c r="BV122" i="7"/>
  <c r="BU122" i="7"/>
  <c r="BT122" i="7"/>
  <c r="BS122" i="7"/>
  <c r="BR122" i="7"/>
  <c r="BQ122" i="7"/>
  <c r="BP122" i="7"/>
  <c r="BO122" i="7"/>
  <c r="BN122" i="7"/>
  <c r="BM122" i="7"/>
  <c r="BL122" i="7"/>
  <c r="BK122" i="7"/>
  <c r="BJ122" i="7"/>
  <c r="BI122" i="7"/>
  <c r="BH122" i="7"/>
  <c r="BG122" i="7"/>
  <c r="BF122" i="7"/>
  <c r="BE122" i="7"/>
  <c r="BD122" i="7"/>
  <c r="BC122" i="7"/>
  <c r="BB122" i="7"/>
  <c r="BA122" i="7"/>
  <c r="AZ122" i="7"/>
  <c r="AY122" i="7"/>
  <c r="AX122" i="7"/>
  <c r="AW122" i="7"/>
  <c r="AV122" i="7"/>
  <c r="AU122" i="7"/>
  <c r="AT122" i="7"/>
  <c r="AS122" i="7"/>
  <c r="AR122" i="7"/>
  <c r="AQ122" i="7"/>
  <c r="AP122" i="7"/>
  <c r="AO122" i="7"/>
  <c r="BV121" i="7"/>
  <c r="BU121" i="7"/>
  <c r="BT121" i="7"/>
  <c r="BS121" i="7"/>
  <c r="BR121" i="7"/>
  <c r="BQ121" i="7"/>
  <c r="BP121" i="7"/>
  <c r="BO121" i="7"/>
  <c r="BN121" i="7"/>
  <c r="BM121" i="7"/>
  <c r="BL121" i="7"/>
  <c r="BK121" i="7"/>
  <c r="BJ121" i="7"/>
  <c r="BI121" i="7"/>
  <c r="BH121" i="7"/>
  <c r="BG121" i="7"/>
  <c r="BF121" i="7"/>
  <c r="BE121" i="7"/>
  <c r="BD121" i="7"/>
  <c r="BC121" i="7"/>
  <c r="BB121" i="7"/>
  <c r="BA121" i="7"/>
  <c r="AZ121" i="7"/>
  <c r="AY121" i="7"/>
  <c r="AX121" i="7"/>
  <c r="AW121" i="7"/>
  <c r="AV121" i="7"/>
  <c r="AU121" i="7"/>
  <c r="AT121" i="7"/>
  <c r="AS121" i="7"/>
  <c r="AR121" i="7"/>
  <c r="AQ121" i="7"/>
  <c r="AP121" i="7"/>
  <c r="AO121" i="7"/>
  <c r="BV120" i="7"/>
  <c r="BU120" i="7"/>
  <c r="BT120" i="7"/>
  <c r="BS120" i="7"/>
  <c r="BR120" i="7"/>
  <c r="BQ120" i="7"/>
  <c r="BP120" i="7"/>
  <c r="BO120" i="7"/>
  <c r="BN120" i="7"/>
  <c r="BM120" i="7"/>
  <c r="BL120" i="7"/>
  <c r="BK120" i="7"/>
  <c r="BJ120" i="7"/>
  <c r="BI120" i="7"/>
  <c r="BH120" i="7"/>
  <c r="BG120" i="7"/>
  <c r="BF120" i="7"/>
  <c r="BE120" i="7"/>
  <c r="BD120" i="7"/>
  <c r="BC120" i="7"/>
  <c r="BB120" i="7"/>
  <c r="BA120" i="7"/>
  <c r="AZ120" i="7"/>
  <c r="AY120" i="7"/>
  <c r="AX120" i="7"/>
  <c r="AW120" i="7"/>
  <c r="AV120" i="7"/>
  <c r="AU120" i="7"/>
  <c r="AT120" i="7"/>
  <c r="AS120" i="7"/>
  <c r="AR120" i="7"/>
  <c r="AQ120" i="7"/>
  <c r="AP120" i="7"/>
  <c r="AO120" i="7"/>
  <c r="BV119" i="7"/>
  <c r="BU119" i="7"/>
  <c r="BT119" i="7"/>
  <c r="BS119" i="7"/>
  <c r="BR119" i="7"/>
  <c r="BQ119" i="7"/>
  <c r="BP119" i="7"/>
  <c r="BO119" i="7"/>
  <c r="BN119" i="7"/>
  <c r="BM119" i="7"/>
  <c r="BL119" i="7"/>
  <c r="BK119" i="7"/>
  <c r="BJ119" i="7"/>
  <c r="BI119" i="7"/>
  <c r="BH119" i="7"/>
  <c r="BG119" i="7"/>
  <c r="BF119" i="7"/>
  <c r="BE119" i="7"/>
  <c r="BD119" i="7"/>
  <c r="BC119" i="7"/>
  <c r="BB119" i="7"/>
  <c r="BA119" i="7"/>
  <c r="AZ119" i="7"/>
  <c r="AY119" i="7"/>
  <c r="AX119" i="7"/>
  <c r="AW119" i="7"/>
  <c r="AV119" i="7"/>
  <c r="AU119" i="7"/>
  <c r="AT119" i="7"/>
  <c r="AS119" i="7"/>
  <c r="AR119" i="7"/>
  <c r="AQ119" i="7"/>
  <c r="AP119" i="7"/>
  <c r="AO119" i="7"/>
  <c r="BV118" i="7"/>
  <c r="BU118" i="7"/>
  <c r="BT118" i="7"/>
  <c r="BS118" i="7"/>
  <c r="BR118" i="7"/>
  <c r="BQ118" i="7"/>
  <c r="BP118" i="7"/>
  <c r="BO118" i="7"/>
  <c r="BN118" i="7"/>
  <c r="BM118" i="7"/>
  <c r="BL118" i="7"/>
  <c r="BK118" i="7"/>
  <c r="BJ118" i="7"/>
  <c r="BI118" i="7"/>
  <c r="BH118" i="7"/>
  <c r="BG118" i="7"/>
  <c r="BF118" i="7"/>
  <c r="BE118" i="7"/>
  <c r="BD118" i="7"/>
  <c r="BC118" i="7"/>
  <c r="BB118" i="7"/>
  <c r="BA118" i="7"/>
  <c r="AZ118" i="7"/>
  <c r="AY118" i="7"/>
  <c r="AX118" i="7"/>
  <c r="AW118" i="7"/>
  <c r="AV118" i="7"/>
  <c r="AU118" i="7"/>
  <c r="AT118" i="7"/>
  <c r="AS118" i="7"/>
  <c r="AR118" i="7"/>
  <c r="AQ118" i="7"/>
  <c r="AP118" i="7"/>
  <c r="AO118" i="7"/>
  <c r="BV117" i="7"/>
  <c r="BU117" i="7"/>
  <c r="BT117" i="7"/>
  <c r="BS117" i="7"/>
  <c r="BR117" i="7"/>
  <c r="BQ117" i="7"/>
  <c r="BP117" i="7"/>
  <c r="BO117" i="7"/>
  <c r="BN117" i="7"/>
  <c r="BM117" i="7"/>
  <c r="BL117" i="7"/>
  <c r="BK117" i="7"/>
  <c r="BJ117" i="7"/>
  <c r="BI117" i="7"/>
  <c r="BH117" i="7"/>
  <c r="BG117" i="7"/>
  <c r="BF117" i="7"/>
  <c r="BE117" i="7"/>
  <c r="BD117" i="7"/>
  <c r="BC117" i="7"/>
  <c r="BB117" i="7"/>
  <c r="BA117" i="7"/>
  <c r="AZ117" i="7"/>
  <c r="AY117" i="7"/>
  <c r="AX117" i="7"/>
  <c r="AW117" i="7"/>
  <c r="AV117" i="7"/>
  <c r="AU117" i="7"/>
  <c r="AT117" i="7"/>
  <c r="AS117" i="7"/>
  <c r="AR117" i="7"/>
  <c r="AQ117" i="7"/>
  <c r="AP117" i="7"/>
  <c r="AO117" i="7"/>
  <c r="BV116" i="7"/>
  <c r="BU116" i="7"/>
  <c r="BT116" i="7"/>
  <c r="BS116" i="7"/>
  <c r="BR116" i="7"/>
  <c r="BQ116" i="7"/>
  <c r="BP116" i="7"/>
  <c r="BO116" i="7"/>
  <c r="BN116" i="7"/>
  <c r="BM116" i="7"/>
  <c r="BL116" i="7"/>
  <c r="BK116" i="7"/>
  <c r="BJ116" i="7"/>
  <c r="BI116" i="7"/>
  <c r="BH116" i="7"/>
  <c r="BG116" i="7"/>
  <c r="BF116" i="7"/>
  <c r="BE116" i="7"/>
  <c r="BD116" i="7"/>
  <c r="BC116" i="7"/>
  <c r="BB116" i="7"/>
  <c r="BA116" i="7"/>
  <c r="AZ116" i="7"/>
  <c r="AY116" i="7"/>
  <c r="AX116" i="7"/>
  <c r="AW116" i="7"/>
  <c r="AV116" i="7"/>
  <c r="AU116" i="7"/>
  <c r="AT116" i="7"/>
  <c r="AS116" i="7"/>
  <c r="AR116" i="7"/>
  <c r="AQ116" i="7"/>
  <c r="AP116" i="7"/>
  <c r="AO116" i="7"/>
  <c r="BV115" i="7"/>
  <c r="BU115" i="7"/>
  <c r="BT115" i="7"/>
  <c r="BS115" i="7"/>
  <c r="BR115" i="7"/>
  <c r="BQ115" i="7"/>
  <c r="BP115" i="7"/>
  <c r="BO115" i="7"/>
  <c r="BN115" i="7"/>
  <c r="BM115" i="7"/>
  <c r="BL115" i="7"/>
  <c r="BK115" i="7"/>
  <c r="BJ115" i="7"/>
  <c r="BI115" i="7"/>
  <c r="BH115" i="7"/>
  <c r="BG115" i="7"/>
  <c r="BF115" i="7"/>
  <c r="BE115" i="7"/>
  <c r="BD115" i="7"/>
  <c r="BC115" i="7"/>
  <c r="BB115" i="7"/>
  <c r="BA115" i="7"/>
  <c r="AZ115" i="7"/>
  <c r="AY115" i="7"/>
  <c r="AX115" i="7"/>
  <c r="AW115" i="7"/>
  <c r="AV115" i="7"/>
  <c r="AU115" i="7"/>
  <c r="AT115" i="7"/>
  <c r="AS115" i="7"/>
  <c r="AR115" i="7"/>
  <c r="AQ115" i="7"/>
  <c r="AP115" i="7"/>
  <c r="AO115" i="7"/>
  <c r="BV114" i="7"/>
  <c r="BU114" i="7"/>
  <c r="BT114" i="7"/>
  <c r="BS114" i="7"/>
  <c r="BR114" i="7"/>
  <c r="BQ114" i="7"/>
  <c r="BP114" i="7"/>
  <c r="BO114" i="7"/>
  <c r="BN114" i="7"/>
  <c r="BM114" i="7"/>
  <c r="BL114" i="7"/>
  <c r="BK114" i="7"/>
  <c r="BJ114" i="7"/>
  <c r="BI114" i="7"/>
  <c r="BH114" i="7"/>
  <c r="BG114" i="7"/>
  <c r="BF114" i="7"/>
  <c r="BE114" i="7"/>
  <c r="BD114" i="7"/>
  <c r="BC114" i="7"/>
  <c r="BB114" i="7"/>
  <c r="BA114" i="7"/>
  <c r="AZ114" i="7"/>
  <c r="AY114" i="7"/>
  <c r="AX114" i="7"/>
  <c r="AW114" i="7"/>
  <c r="AV114" i="7"/>
  <c r="AU114" i="7"/>
  <c r="AT114" i="7"/>
  <c r="AS114" i="7"/>
  <c r="AR114" i="7"/>
  <c r="AQ114" i="7"/>
  <c r="AP114" i="7"/>
  <c r="AO114" i="7"/>
  <c r="BV113" i="7"/>
  <c r="BU113" i="7"/>
  <c r="BT113" i="7"/>
  <c r="BS113" i="7"/>
  <c r="BR113" i="7"/>
  <c r="BQ113" i="7"/>
  <c r="BP113" i="7"/>
  <c r="BO113" i="7"/>
  <c r="BN113" i="7"/>
  <c r="BM113" i="7"/>
  <c r="BL113" i="7"/>
  <c r="BK113" i="7"/>
  <c r="BJ113" i="7"/>
  <c r="BI113" i="7"/>
  <c r="BH113" i="7"/>
  <c r="BG113" i="7"/>
  <c r="BF113" i="7"/>
  <c r="BE113" i="7"/>
  <c r="BD113" i="7"/>
  <c r="BC113" i="7"/>
  <c r="BB113" i="7"/>
  <c r="BA113" i="7"/>
  <c r="AZ113" i="7"/>
  <c r="AY113" i="7"/>
  <c r="AX113" i="7"/>
  <c r="AW113" i="7"/>
  <c r="AV113" i="7"/>
  <c r="AU113" i="7"/>
  <c r="AT113" i="7"/>
  <c r="AS113" i="7"/>
  <c r="AR113" i="7"/>
  <c r="AQ113" i="7"/>
  <c r="AP113" i="7"/>
  <c r="AO113" i="7"/>
  <c r="BV112" i="7"/>
  <c r="BU112" i="7"/>
  <c r="BT112" i="7"/>
  <c r="BS112" i="7"/>
  <c r="BR112" i="7"/>
  <c r="BQ112" i="7"/>
  <c r="BP112" i="7"/>
  <c r="BO112" i="7"/>
  <c r="BN112" i="7"/>
  <c r="BM112" i="7"/>
  <c r="BL112" i="7"/>
  <c r="BK112" i="7"/>
  <c r="BJ112" i="7"/>
  <c r="BI112" i="7"/>
  <c r="BH112" i="7"/>
  <c r="BG112" i="7"/>
  <c r="BF112" i="7"/>
  <c r="BE112" i="7"/>
  <c r="BD112" i="7"/>
  <c r="BC112" i="7"/>
  <c r="BB112" i="7"/>
  <c r="BA112" i="7"/>
  <c r="AZ112" i="7"/>
  <c r="AY112" i="7"/>
  <c r="AX112" i="7"/>
  <c r="AW112" i="7"/>
  <c r="AV112" i="7"/>
  <c r="AU112" i="7"/>
  <c r="AT112" i="7"/>
  <c r="AS112" i="7"/>
  <c r="AR112" i="7"/>
  <c r="AQ112" i="7"/>
  <c r="AP112" i="7"/>
  <c r="AO112" i="7"/>
  <c r="BV111" i="7"/>
  <c r="BU111" i="7"/>
  <c r="BT111" i="7"/>
  <c r="BS111" i="7"/>
  <c r="BR111" i="7"/>
  <c r="BQ111" i="7"/>
  <c r="BP111" i="7"/>
  <c r="BO111" i="7"/>
  <c r="BN111" i="7"/>
  <c r="BM111" i="7"/>
  <c r="BL111" i="7"/>
  <c r="BK111" i="7"/>
  <c r="BJ111" i="7"/>
  <c r="BI111" i="7"/>
  <c r="BH111" i="7"/>
  <c r="BG111" i="7"/>
  <c r="BF111" i="7"/>
  <c r="BE111" i="7"/>
  <c r="BD111" i="7"/>
  <c r="BC111" i="7"/>
  <c r="BB111" i="7"/>
  <c r="BA111" i="7"/>
  <c r="AZ111" i="7"/>
  <c r="AY111" i="7"/>
  <c r="AX111" i="7"/>
  <c r="AW111" i="7"/>
  <c r="AV111" i="7"/>
  <c r="AU111" i="7"/>
  <c r="AT111" i="7"/>
  <c r="AS111" i="7"/>
  <c r="AR111" i="7"/>
  <c r="AQ111" i="7"/>
  <c r="AP111" i="7"/>
  <c r="AO111" i="7"/>
  <c r="BV110" i="7"/>
  <c r="BU110" i="7"/>
  <c r="BT110" i="7"/>
  <c r="BS110" i="7"/>
  <c r="BR110" i="7"/>
  <c r="BQ110" i="7"/>
  <c r="BP110" i="7"/>
  <c r="BO110" i="7"/>
  <c r="BN110" i="7"/>
  <c r="BM110" i="7"/>
  <c r="BL110" i="7"/>
  <c r="BK110" i="7"/>
  <c r="BJ110" i="7"/>
  <c r="BI110" i="7"/>
  <c r="BH110" i="7"/>
  <c r="BG110" i="7"/>
  <c r="BF110" i="7"/>
  <c r="BE110" i="7"/>
  <c r="BD110" i="7"/>
  <c r="BC110" i="7"/>
  <c r="BB110" i="7"/>
  <c r="BA110" i="7"/>
  <c r="AZ110" i="7"/>
  <c r="AY110" i="7"/>
  <c r="AX110" i="7"/>
  <c r="AW110" i="7"/>
  <c r="AV110" i="7"/>
  <c r="AU110" i="7"/>
  <c r="AT110" i="7"/>
  <c r="AS110" i="7"/>
  <c r="AR110" i="7"/>
  <c r="AQ110" i="7"/>
  <c r="AP110" i="7"/>
  <c r="AO110" i="7"/>
  <c r="BV109" i="7"/>
  <c r="BU109" i="7"/>
  <c r="BT109" i="7"/>
  <c r="BS109" i="7"/>
  <c r="BR109" i="7"/>
  <c r="BQ109" i="7"/>
  <c r="BP109" i="7"/>
  <c r="BO109" i="7"/>
  <c r="BN109" i="7"/>
  <c r="BM109" i="7"/>
  <c r="BL109" i="7"/>
  <c r="BK109" i="7"/>
  <c r="BJ109" i="7"/>
  <c r="BI109" i="7"/>
  <c r="BH109" i="7"/>
  <c r="BG109" i="7"/>
  <c r="BF109" i="7"/>
  <c r="BE109" i="7"/>
  <c r="BD109" i="7"/>
  <c r="BC109" i="7"/>
  <c r="BB109" i="7"/>
  <c r="BA109" i="7"/>
  <c r="AZ109" i="7"/>
  <c r="AY109" i="7"/>
  <c r="AX109" i="7"/>
  <c r="AW109" i="7"/>
  <c r="AV109" i="7"/>
  <c r="AU109" i="7"/>
  <c r="AT109" i="7"/>
  <c r="AS109" i="7"/>
  <c r="AR109" i="7"/>
  <c r="AQ109" i="7"/>
  <c r="AP109" i="7"/>
  <c r="AO109" i="7"/>
  <c r="BV108" i="7"/>
  <c r="BU108" i="7"/>
  <c r="BT108" i="7"/>
  <c r="BS108" i="7"/>
  <c r="BR108" i="7"/>
  <c r="BQ108" i="7"/>
  <c r="BP108" i="7"/>
  <c r="BO108" i="7"/>
  <c r="BN108" i="7"/>
  <c r="BM108" i="7"/>
  <c r="BL108" i="7"/>
  <c r="BK108" i="7"/>
  <c r="BJ108" i="7"/>
  <c r="BI108" i="7"/>
  <c r="BH108" i="7"/>
  <c r="BG108" i="7"/>
  <c r="BF108" i="7"/>
  <c r="BE108" i="7"/>
  <c r="BD108" i="7"/>
  <c r="BC108" i="7"/>
  <c r="BB108" i="7"/>
  <c r="BA108" i="7"/>
  <c r="AZ108" i="7"/>
  <c r="AY108" i="7"/>
  <c r="AX108" i="7"/>
  <c r="AW108" i="7"/>
  <c r="AV108" i="7"/>
  <c r="AU108" i="7"/>
  <c r="AT108" i="7"/>
  <c r="AS108" i="7"/>
  <c r="AR108" i="7"/>
  <c r="AQ108" i="7"/>
  <c r="AP108" i="7"/>
  <c r="AO108" i="7"/>
  <c r="BV107" i="7"/>
  <c r="BU107" i="7"/>
  <c r="BT107" i="7"/>
  <c r="BS107" i="7"/>
  <c r="BR107" i="7"/>
  <c r="BQ107" i="7"/>
  <c r="BP107" i="7"/>
  <c r="BO107" i="7"/>
  <c r="BN107" i="7"/>
  <c r="BM107" i="7"/>
  <c r="BL107" i="7"/>
  <c r="BK107" i="7"/>
  <c r="BJ107" i="7"/>
  <c r="BI107" i="7"/>
  <c r="BH107" i="7"/>
  <c r="BG107" i="7"/>
  <c r="BF107" i="7"/>
  <c r="BE107" i="7"/>
  <c r="BD107" i="7"/>
  <c r="BC107" i="7"/>
  <c r="BB107" i="7"/>
  <c r="BA107" i="7"/>
  <c r="AZ107" i="7"/>
  <c r="AY107" i="7"/>
  <c r="AX107" i="7"/>
  <c r="AW107" i="7"/>
  <c r="AV107" i="7"/>
  <c r="AU107" i="7"/>
  <c r="AT107" i="7"/>
  <c r="AS107" i="7"/>
  <c r="AR107" i="7"/>
  <c r="AQ107" i="7"/>
  <c r="AP107" i="7"/>
  <c r="AO107" i="7"/>
  <c r="BV106" i="7"/>
  <c r="BU106" i="7"/>
  <c r="BT106" i="7"/>
  <c r="BS106" i="7"/>
  <c r="BR106" i="7"/>
  <c r="BQ106" i="7"/>
  <c r="BP106" i="7"/>
  <c r="BO106" i="7"/>
  <c r="BN106" i="7"/>
  <c r="BM106" i="7"/>
  <c r="BL106" i="7"/>
  <c r="BK106" i="7"/>
  <c r="BJ106" i="7"/>
  <c r="BI106" i="7"/>
  <c r="BH106" i="7"/>
  <c r="BG106" i="7"/>
  <c r="BF106" i="7"/>
  <c r="BE106" i="7"/>
  <c r="BD106" i="7"/>
  <c r="BC106" i="7"/>
  <c r="BB106" i="7"/>
  <c r="BA106" i="7"/>
  <c r="AZ106" i="7"/>
  <c r="AY106" i="7"/>
  <c r="AX106" i="7"/>
  <c r="AW106" i="7"/>
  <c r="AV106" i="7"/>
  <c r="AU106" i="7"/>
  <c r="AT106" i="7"/>
  <c r="AS106" i="7"/>
  <c r="AR106" i="7"/>
  <c r="AQ106" i="7"/>
  <c r="AP106" i="7"/>
  <c r="AO106" i="7"/>
  <c r="BV105" i="7"/>
  <c r="BU105" i="7"/>
  <c r="BT105" i="7"/>
  <c r="BS105" i="7"/>
  <c r="BR105" i="7"/>
  <c r="BQ105" i="7"/>
  <c r="BP105" i="7"/>
  <c r="BO105" i="7"/>
  <c r="BN105" i="7"/>
  <c r="BM105" i="7"/>
  <c r="BL105" i="7"/>
  <c r="BK105" i="7"/>
  <c r="BJ105" i="7"/>
  <c r="BI105" i="7"/>
  <c r="BH105" i="7"/>
  <c r="BG105" i="7"/>
  <c r="BF105" i="7"/>
  <c r="BE105" i="7"/>
  <c r="BD105" i="7"/>
  <c r="BC105" i="7"/>
  <c r="BB105" i="7"/>
  <c r="BA105" i="7"/>
  <c r="AZ105" i="7"/>
  <c r="AY105" i="7"/>
  <c r="AX105" i="7"/>
  <c r="AW105" i="7"/>
  <c r="AV105" i="7"/>
  <c r="AU105" i="7"/>
  <c r="AT105" i="7"/>
  <c r="AS105" i="7"/>
  <c r="AR105" i="7"/>
  <c r="AQ105" i="7"/>
  <c r="AP105" i="7"/>
  <c r="AO105" i="7"/>
  <c r="BV104" i="7"/>
  <c r="BU104" i="7"/>
  <c r="BT104" i="7"/>
  <c r="BS104" i="7"/>
  <c r="BR104" i="7"/>
  <c r="BQ104" i="7"/>
  <c r="BP104" i="7"/>
  <c r="BO104" i="7"/>
  <c r="BN104" i="7"/>
  <c r="BM104" i="7"/>
  <c r="BL104" i="7"/>
  <c r="BK104" i="7"/>
  <c r="BJ104" i="7"/>
  <c r="BI104" i="7"/>
  <c r="BH104" i="7"/>
  <c r="BG104" i="7"/>
  <c r="BF104" i="7"/>
  <c r="BE104" i="7"/>
  <c r="BD104" i="7"/>
  <c r="BC104" i="7"/>
  <c r="BB104" i="7"/>
  <c r="BA104" i="7"/>
  <c r="AZ104" i="7"/>
  <c r="AY104" i="7"/>
  <c r="AX104" i="7"/>
  <c r="AW104" i="7"/>
  <c r="AV104" i="7"/>
  <c r="AU104" i="7"/>
  <c r="AT104" i="7"/>
  <c r="AS104" i="7"/>
  <c r="AR104" i="7"/>
  <c r="AQ104" i="7"/>
  <c r="AP104" i="7"/>
  <c r="AO104" i="7"/>
  <c r="BV103" i="7"/>
  <c r="BU103" i="7"/>
  <c r="BT103" i="7"/>
  <c r="BS103" i="7"/>
  <c r="BR103" i="7"/>
  <c r="BQ103" i="7"/>
  <c r="BP103" i="7"/>
  <c r="BO103" i="7"/>
  <c r="BN103" i="7"/>
  <c r="BM103" i="7"/>
  <c r="BL103" i="7"/>
  <c r="BK103" i="7"/>
  <c r="BJ103" i="7"/>
  <c r="BI103" i="7"/>
  <c r="BH103" i="7"/>
  <c r="BG103" i="7"/>
  <c r="BF103" i="7"/>
  <c r="BE103" i="7"/>
  <c r="BD103" i="7"/>
  <c r="BC103" i="7"/>
  <c r="BB103" i="7"/>
  <c r="BA103" i="7"/>
  <c r="AZ103" i="7"/>
  <c r="AY103" i="7"/>
  <c r="AX103" i="7"/>
  <c r="AW103" i="7"/>
  <c r="AV103" i="7"/>
  <c r="AU103" i="7"/>
  <c r="AT103" i="7"/>
  <c r="AS103" i="7"/>
  <c r="AR103" i="7"/>
  <c r="AQ103" i="7"/>
  <c r="AP103" i="7"/>
  <c r="AO103" i="7"/>
  <c r="BV102" i="7"/>
  <c r="BU102" i="7"/>
  <c r="BT102" i="7"/>
  <c r="BS102" i="7"/>
  <c r="BR102" i="7"/>
  <c r="BQ102" i="7"/>
  <c r="BP102" i="7"/>
  <c r="BO102" i="7"/>
  <c r="BN102" i="7"/>
  <c r="BM102" i="7"/>
  <c r="BL102" i="7"/>
  <c r="BK102" i="7"/>
  <c r="BJ102" i="7"/>
  <c r="BI102" i="7"/>
  <c r="BH102" i="7"/>
  <c r="BG102" i="7"/>
  <c r="BF102" i="7"/>
  <c r="BE102" i="7"/>
  <c r="BD102" i="7"/>
  <c r="BC102" i="7"/>
  <c r="BB102" i="7"/>
  <c r="BA102" i="7"/>
  <c r="AZ102" i="7"/>
  <c r="AY102" i="7"/>
  <c r="AX102" i="7"/>
  <c r="AW102" i="7"/>
  <c r="AV102" i="7"/>
  <c r="AU102" i="7"/>
  <c r="AT102" i="7"/>
  <c r="AS102" i="7"/>
  <c r="AR102" i="7"/>
  <c r="AQ102" i="7"/>
  <c r="AP102" i="7"/>
  <c r="AO102" i="7"/>
  <c r="BV101" i="7"/>
  <c r="BU101" i="7"/>
  <c r="BT101" i="7"/>
  <c r="BS101" i="7"/>
  <c r="BR101" i="7"/>
  <c r="BQ101" i="7"/>
  <c r="BP101" i="7"/>
  <c r="BO101" i="7"/>
  <c r="BN101" i="7"/>
  <c r="BM101" i="7"/>
  <c r="BL101" i="7"/>
  <c r="BK101" i="7"/>
  <c r="BJ101" i="7"/>
  <c r="BI101" i="7"/>
  <c r="BH101" i="7"/>
  <c r="BG101" i="7"/>
  <c r="BF101" i="7"/>
  <c r="BE101" i="7"/>
  <c r="BD101" i="7"/>
  <c r="BC101" i="7"/>
  <c r="BB101" i="7"/>
  <c r="BA101" i="7"/>
  <c r="AZ101" i="7"/>
  <c r="AY101" i="7"/>
  <c r="AX101" i="7"/>
  <c r="AW101" i="7"/>
  <c r="AV101" i="7"/>
  <c r="AU101" i="7"/>
  <c r="AT101" i="7"/>
  <c r="AS101" i="7"/>
  <c r="AR101" i="7"/>
  <c r="AQ101" i="7"/>
  <c r="AP101" i="7"/>
  <c r="AO101" i="7"/>
  <c r="BV100" i="7"/>
  <c r="BU100" i="7"/>
  <c r="BT100" i="7"/>
  <c r="BS100" i="7"/>
  <c r="BR100" i="7"/>
  <c r="BQ100" i="7"/>
  <c r="BP100" i="7"/>
  <c r="BO100" i="7"/>
  <c r="BN100" i="7"/>
  <c r="BM100" i="7"/>
  <c r="BL100" i="7"/>
  <c r="BK100" i="7"/>
  <c r="BJ100" i="7"/>
  <c r="BI100" i="7"/>
  <c r="BH100" i="7"/>
  <c r="BG100" i="7"/>
  <c r="BF100" i="7"/>
  <c r="BE100" i="7"/>
  <c r="BD100" i="7"/>
  <c r="BC100" i="7"/>
  <c r="BB100" i="7"/>
  <c r="BA100" i="7"/>
  <c r="AZ100" i="7"/>
  <c r="AY100" i="7"/>
  <c r="AX100" i="7"/>
  <c r="AW100" i="7"/>
  <c r="AV100" i="7"/>
  <c r="AU100" i="7"/>
  <c r="AT100" i="7"/>
  <c r="AS100" i="7"/>
  <c r="AR100" i="7"/>
  <c r="AQ100" i="7"/>
  <c r="AP100" i="7"/>
  <c r="AO100" i="7"/>
  <c r="BV99" i="7"/>
  <c r="BU99" i="7"/>
  <c r="BT99" i="7"/>
  <c r="BS99" i="7"/>
  <c r="BR99" i="7"/>
  <c r="BQ99" i="7"/>
  <c r="BP99" i="7"/>
  <c r="BO99" i="7"/>
  <c r="BN99" i="7"/>
  <c r="BM99" i="7"/>
  <c r="BL99" i="7"/>
  <c r="BK99" i="7"/>
  <c r="BJ99" i="7"/>
  <c r="BI99" i="7"/>
  <c r="BH99" i="7"/>
  <c r="BG99" i="7"/>
  <c r="BF99" i="7"/>
  <c r="BE99" i="7"/>
  <c r="BD99" i="7"/>
  <c r="BC99" i="7"/>
  <c r="BB99" i="7"/>
  <c r="BA99" i="7"/>
  <c r="AZ99" i="7"/>
  <c r="AY99" i="7"/>
  <c r="AX99" i="7"/>
  <c r="AW99" i="7"/>
  <c r="AV99" i="7"/>
  <c r="AU99" i="7"/>
  <c r="AT99" i="7"/>
  <c r="AS99" i="7"/>
  <c r="AR99" i="7"/>
  <c r="AQ99" i="7"/>
  <c r="AP99" i="7"/>
  <c r="AO99" i="7"/>
  <c r="BV98" i="7"/>
  <c r="BU98" i="7"/>
  <c r="BT98" i="7"/>
  <c r="BS98" i="7"/>
  <c r="BR98" i="7"/>
  <c r="BQ98" i="7"/>
  <c r="BP98" i="7"/>
  <c r="BO98" i="7"/>
  <c r="BN98" i="7"/>
  <c r="BM98" i="7"/>
  <c r="BL98" i="7"/>
  <c r="BK98" i="7"/>
  <c r="BJ98" i="7"/>
  <c r="BI98" i="7"/>
  <c r="BH98" i="7"/>
  <c r="BG98" i="7"/>
  <c r="BF98" i="7"/>
  <c r="BE98" i="7"/>
  <c r="BD98" i="7"/>
  <c r="BC98" i="7"/>
  <c r="BB98" i="7"/>
  <c r="BA98" i="7"/>
  <c r="AZ98" i="7"/>
  <c r="AY98" i="7"/>
  <c r="AX98" i="7"/>
  <c r="AW98" i="7"/>
  <c r="AV98" i="7"/>
  <c r="AU98" i="7"/>
  <c r="AT98" i="7"/>
  <c r="AS98" i="7"/>
  <c r="AR98" i="7"/>
  <c r="AQ98" i="7"/>
  <c r="AP98" i="7"/>
  <c r="AO98" i="7"/>
  <c r="BV97" i="7"/>
  <c r="BU97" i="7"/>
  <c r="BT97" i="7"/>
  <c r="BS97" i="7"/>
  <c r="BR97" i="7"/>
  <c r="BQ97" i="7"/>
  <c r="BP97" i="7"/>
  <c r="BO97" i="7"/>
  <c r="BN97" i="7"/>
  <c r="BM97" i="7"/>
  <c r="BL97" i="7"/>
  <c r="BK97" i="7"/>
  <c r="BJ97" i="7"/>
  <c r="BI97" i="7"/>
  <c r="BH97" i="7"/>
  <c r="BG97" i="7"/>
  <c r="BF97" i="7"/>
  <c r="BE97" i="7"/>
  <c r="BD97" i="7"/>
  <c r="BC97" i="7"/>
  <c r="BB97" i="7"/>
  <c r="BA97" i="7"/>
  <c r="AZ97" i="7"/>
  <c r="AY97" i="7"/>
  <c r="AX97" i="7"/>
  <c r="AW97" i="7"/>
  <c r="AV97" i="7"/>
  <c r="AU97" i="7"/>
  <c r="AT97" i="7"/>
  <c r="AS97" i="7"/>
  <c r="AR97" i="7"/>
  <c r="AQ97" i="7"/>
  <c r="AP97" i="7"/>
  <c r="AO97" i="7"/>
  <c r="BV96" i="7"/>
  <c r="BU96" i="7"/>
  <c r="BT96" i="7"/>
  <c r="BS96" i="7"/>
  <c r="BR96" i="7"/>
  <c r="BQ96" i="7"/>
  <c r="BP96" i="7"/>
  <c r="BO96" i="7"/>
  <c r="BN96" i="7"/>
  <c r="BM96" i="7"/>
  <c r="BL96" i="7"/>
  <c r="BK96" i="7"/>
  <c r="BJ96" i="7"/>
  <c r="BI96" i="7"/>
  <c r="BH96" i="7"/>
  <c r="BG96" i="7"/>
  <c r="BF96" i="7"/>
  <c r="BE96" i="7"/>
  <c r="BD96" i="7"/>
  <c r="BC96" i="7"/>
  <c r="BB96" i="7"/>
  <c r="BA96" i="7"/>
  <c r="AZ96" i="7"/>
  <c r="AY96" i="7"/>
  <c r="AX96" i="7"/>
  <c r="AW96" i="7"/>
  <c r="AV96" i="7"/>
  <c r="AU96" i="7"/>
  <c r="AT96" i="7"/>
  <c r="AS96" i="7"/>
  <c r="AR96" i="7"/>
  <c r="AQ96" i="7"/>
  <c r="AP96" i="7"/>
  <c r="AO96" i="7"/>
  <c r="BV95" i="7"/>
  <c r="BU95" i="7"/>
  <c r="BT95" i="7"/>
  <c r="BS95" i="7"/>
  <c r="BR95" i="7"/>
  <c r="BQ95" i="7"/>
  <c r="BP95" i="7"/>
  <c r="BO95" i="7"/>
  <c r="BN95" i="7"/>
  <c r="BM95" i="7"/>
  <c r="BL95" i="7"/>
  <c r="BK95" i="7"/>
  <c r="BJ95" i="7"/>
  <c r="BI95" i="7"/>
  <c r="BH95" i="7"/>
  <c r="BG95" i="7"/>
  <c r="BF95" i="7"/>
  <c r="BE95" i="7"/>
  <c r="BD95" i="7"/>
  <c r="BC95" i="7"/>
  <c r="BB95" i="7"/>
  <c r="BA95" i="7"/>
  <c r="AZ95" i="7"/>
  <c r="AY95" i="7"/>
  <c r="AX95" i="7"/>
  <c r="AW95" i="7"/>
  <c r="AV95" i="7"/>
  <c r="AU95" i="7"/>
  <c r="AT95" i="7"/>
  <c r="AS95" i="7"/>
  <c r="AR95" i="7"/>
  <c r="AQ95" i="7"/>
  <c r="AP95" i="7"/>
  <c r="AO95" i="7"/>
  <c r="BV94" i="7"/>
  <c r="BU94" i="7"/>
  <c r="BT94" i="7"/>
  <c r="BS94" i="7"/>
  <c r="BR94" i="7"/>
  <c r="BQ94" i="7"/>
  <c r="BP94" i="7"/>
  <c r="BO94" i="7"/>
  <c r="BN94" i="7"/>
  <c r="BM94" i="7"/>
  <c r="BL94" i="7"/>
  <c r="BK94" i="7"/>
  <c r="BJ94" i="7"/>
  <c r="BI94" i="7"/>
  <c r="BH94" i="7"/>
  <c r="BG94" i="7"/>
  <c r="BF94" i="7"/>
  <c r="BE94" i="7"/>
  <c r="BD94" i="7"/>
  <c r="BC94" i="7"/>
  <c r="BB94" i="7"/>
  <c r="BA94" i="7"/>
  <c r="AZ94" i="7"/>
  <c r="AY94" i="7"/>
  <c r="AX94" i="7"/>
  <c r="AW94" i="7"/>
  <c r="AV94" i="7"/>
  <c r="AU94" i="7"/>
  <c r="AT94" i="7"/>
  <c r="AS94" i="7"/>
  <c r="AR94" i="7"/>
  <c r="AQ94" i="7"/>
  <c r="AP94" i="7"/>
  <c r="AO94" i="7"/>
  <c r="BV93" i="7"/>
  <c r="BU93" i="7"/>
  <c r="BT93" i="7"/>
  <c r="BS93" i="7"/>
  <c r="BR93" i="7"/>
  <c r="BQ93" i="7"/>
  <c r="BP93" i="7"/>
  <c r="BO93" i="7"/>
  <c r="BN93" i="7"/>
  <c r="BM93" i="7"/>
  <c r="BL93" i="7"/>
  <c r="BK93" i="7"/>
  <c r="BJ93" i="7"/>
  <c r="BI93" i="7"/>
  <c r="BH93" i="7"/>
  <c r="BG93" i="7"/>
  <c r="BF93" i="7"/>
  <c r="BE93" i="7"/>
  <c r="BD93" i="7"/>
  <c r="BC93" i="7"/>
  <c r="BB93" i="7"/>
  <c r="BA93" i="7"/>
  <c r="AZ93" i="7"/>
  <c r="AY93" i="7"/>
  <c r="AX93" i="7"/>
  <c r="AW93" i="7"/>
  <c r="AV93" i="7"/>
  <c r="AU93" i="7"/>
  <c r="AT93" i="7"/>
  <c r="AS93" i="7"/>
  <c r="AR93" i="7"/>
  <c r="AQ93" i="7"/>
  <c r="AP93" i="7"/>
  <c r="AO93" i="7"/>
  <c r="BV92" i="7"/>
  <c r="BU92" i="7"/>
  <c r="BT92" i="7"/>
  <c r="BS92" i="7"/>
  <c r="BR92" i="7"/>
  <c r="BQ92" i="7"/>
  <c r="BP92" i="7"/>
  <c r="BO92" i="7"/>
  <c r="BN92" i="7"/>
  <c r="BM92" i="7"/>
  <c r="BL92" i="7"/>
  <c r="BK92" i="7"/>
  <c r="BJ92" i="7"/>
  <c r="BI92" i="7"/>
  <c r="BH92" i="7"/>
  <c r="BG92" i="7"/>
  <c r="BF92" i="7"/>
  <c r="BE92" i="7"/>
  <c r="BD92" i="7"/>
  <c r="BC92" i="7"/>
  <c r="BB92" i="7"/>
  <c r="BA92" i="7"/>
  <c r="AZ92" i="7"/>
  <c r="AY92" i="7"/>
  <c r="AX92" i="7"/>
  <c r="AW92" i="7"/>
  <c r="AV92" i="7"/>
  <c r="AU92" i="7"/>
  <c r="AT92" i="7"/>
  <c r="AS92" i="7"/>
  <c r="AR92" i="7"/>
  <c r="AQ92" i="7"/>
  <c r="AP92" i="7"/>
  <c r="AO92" i="7"/>
  <c r="BV91" i="7"/>
  <c r="BU91" i="7"/>
  <c r="BT91" i="7"/>
  <c r="BS91" i="7"/>
  <c r="BR91" i="7"/>
  <c r="BQ91" i="7"/>
  <c r="BP91" i="7"/>
  <c r="BO91" i="7"/>
  <c r="BN91" i="7"/>
  <c r="BM91" i="7"/>
  <c r="BL91" i="7"/>
  <c r="BK91" i="7"/>
  <c r="BJ91" i="7"/>
  <c r="BI91" i="7"/>
  <c r="BH91" i="7"/>
  <c r="BG91" i="7"/>
  <c r="BF91" i="7"/>
  <c r="BE91" i="7"/>
  <c r="BD91" i="7"/>
  <c r="BC91" i="7"/>
  <c r="BB91" i="7"/>
  <c r="BA91" i="7"/>
  <c r="AZ91" i="7"/>
  <c r="AY91" i="7"/>
  <c r="AX91" i="7"/>
  <c r="AW91" i="7"/>
  <c r="AV91" i="7"/>
  <c r="AU91" i="7"/>
  <c r="AT91" i="7"/>
  <c r="AS91" i="7"/>
  <c r="AR91" i="7"/>
  <c r="AQ91" i="7"/>
  <c r="AP91" i="7"/>
  <c r="AO91" i="7"/>
  <c r="BV90" i="7"/>
  <c r="BU90" i="7"/>
  <c r="BT90" i="7"/>
  <c r="BS90" i="7"/>
  <c r="BR90" i="7"/>
  <c r="BQ90" i="7"/>
  <c r="BP90" i="7"/>
  <c r="BO90" i="7"/>
  <c r="BN90" i="7"/>
  <c r="BM90" i="7"/>
  <c r="BL90" i="7"/>
  <c r="BK90" i="7"/>
  <c r="BJ90" i="7"/>
  <c r="BI90" i="7"/>
  <c r="BH90" i="7"/>
  <c r="BG90" i="7"/>
  <c r="BF90" i="7"/>
  <c r="BE90" i="7"/>
  <c r="BD90" i="7"/>
  <c r="BC90" i="7"/>
  <c r="BB90" i="7"/>
  <c r="BA90" i="7"/>
  <c r="AZ90" i="7"/>
  <c r="AY90" i="7"/>
  <c r="AX90" i="7"/>
  <c r="AW90" i="7"/>
  <c r="AV90" i="7"/>
  <c r="AU90" i="7"/>
  <c r="AT90" i="7"/>
  <c r="AS90" i="7"/>
  <c r="AR90" i="7"/>
  <c r="AQ90" i="7"/>
  <c r="AP90" i="7"/>
  <c r="AO90" i="7"/>
  <c r="BV89" i="7"/>
  <c r="BU89" i="7"/>
  <c r="BT89" i="7"/>
  <c r="BS89" i="7"/>
  <c r="BR89" i="7"/>
  <c r="BQ89" i="7"/>
  <c r="BP89" i="7"/>
  <c r="BO89" i="7"/>
  <c r="BN89" i="7"/>
  <c r="BM89" i="7"/>
  <c r="BL89" i="7"/>
  <c r="BK89" i="7"/>
  <c r="BJ89" i="7"/>
  <c r="BI89" i="7"/>
  <c r="BH89" i="7"/>
  <c r="BG89" i="7"/>
  <c r="BF89" i="7"/>
  <c r="BE89" i="7"/>
  <c r="BD89" i="7"/>
  <c r="BC89" i="7"/>
  <c r="BB89" i="7"/>
  <c r="BA89" i="7"/>
  <c r="AZ89" i="7"/>
  <c r="AY89" i="7"/>
  <c r="AX89" i="7"/>
  <c r="AW89" i="7"/>
  <c r="AV89" i="7"/>
  <c r="AU89" i="7"/>
  <c r="AT89" i="7"/>
  <c r="AS89" i="7"/>
  <c r="AR89" i="7"/>
  <c r="AQ89" i="7"/>
  <c r="AP89" i="7"/>
  <c r="AO89" i="7"/>
  <c r="BV88" i="7"/>
  <c r="BU88" i="7"/>
  <c r="BT88" i="7"/>
  <c r="BS88" i="7"/>
  <c r="BR88" i="7"/>
  <c r="BQ88" i="7"/>
  <c r="BP88" i="7"/>
  <c r="BO88" i="7"/>
  <c r="BN88" i="7"/>
  <c r="BM88" i="7"/>
  <c r="BL88" i="7"/>
  <c r="BK88" i="7"/>
  <c r="BJ88" i="7"/>
  <c r="BI88" i="7"/>
  <c r="BH88" i="7"/>
  <c r="BG88" i="7"/>
  <c r="BF88" i="7"/>
  <c r="BE88" i="7"/>
  <c r="BD88" i="7"/>
  <c r="BC88" i="7"/>
  <c r="BB88" i="7"/>
  <c r="BA88" i="7"/>
  <c r="AZ88" i="7"/>
  <c r="AY88" i="7"/>
  <c r="AX88" i="7"/>
  <c r="AW88" i="7"/>
  <c r="AV88" i="7"/>
  <c r="AU88" i="7"/>
  <c r="AT88" i="7"/>
  <c r="AS88" i="7"/>
  <c r="AR88" i="7"/>
  <c r="AQ88" i="7"/>
  <c r="AP88" i="7"/>
  <c r="AO88" i="7"/>
  <c r="BV87" i="7"/>
  <c r="BU87" i="7"/>
  <c r="BT87" i="7"/>
  <c r="BS87" i="7"/>
  <c r="BR87" i="7"/>
  <c r="BQ87" i="7"/>
  <c r="BP87" i="7"/>
  <c r="BO87" i="7"/>
  <c r="BN87" i="7"/>
  <c r="BM87" i="7"/>
  <c r="BL87" i="7"/>
  <c r="BK87" i="7"/>
  <c r="BJ87" i="7"/>
  <c r="BI87" i="7"/>
  <c r="BH87" i="7"/>
  <c r="BG87" i="7"/>
  <c r="BF87" i="7"/>
  <c r="BE87" i="7"/>
  <c r="BD87" i="7"/>
  <c r="BC87" i="7"/>
  <c r="BB87" i="7"/>
  <c r="BA87" i="7"/>
  <c r="AZ87" i="7"/>
  <c r="AY87" i="7"/>
  <c r="AX87" i="7"/>
  <c r="AW87" i="7"/>
  <c r="AV87" i="7"/>
  <c r="AU87" i="7"/>
  <c r="AT87" i="7"/>
  <c r="AS87" i="7"/>
  <c r="AR87" i="7"/>
  <c r="AQ87" i="7"/>
  <c r="AP87" i="7"/>
  <c r="AO87" i="7"/>
  <c r="BV86" i="7"/>
  <c r="BU86" i="7"/>
  <c r="BT86" i="7"/>
  <c r="BS86" i="7"/>
  <c r="BR86" i="7"/>
  <c r="BQ86" i="7"/>
  <c r="BP86" i="7"/>
  <c r="BO86" i="7"/>
  <c r="BN86" i="7"/>
  <c r="BM86" i="7"/>
  <c r="BL86" i="7"/>
  <c r="BK86" i="7"/>
  <c r="BJ86" i="7"/>
  <c r="BI86" i="7"/>
  <c r="BH86" i="7"/>
  <c r="BG86" i="7"/>
  <c r="BF86" i="7"/>
  <c r="BE86" i="7"/>
  <c r="BD86" i="7"/>
  <c r="BC86" i="7"/>
  <c r="BB86" i="7"/>
  <c r="BA86" i="7"/>
  <c r="AZ86" i="7"/>
  <c r="AY86" i="7"/>
  <c r="AX86" i="7"/>
  <c r="AW86" i="7"/>
  <c r="AV86" i="7"/>
  <c r="AU86" i="7"/>
  <c r="AT86" i="7"/>
  <c r="AS86" i="7"/>
  <c r="AR86" i="7"/>
  <c r="AQ86" i="7"/>
  <c r="AP86" i="7"/>
  <c r="AO86" i="7"/>
  <c r="BV85" i="7"/>
  <c r="BU85" i="7"/>
  <c r="BT85" i="7"/>
  <c r="BS85" i="7"/>
  <c r="BR85" i="7"/>
  <c r="BQ85" i="7"/>
  <c r="BP85" i="7"/>
  <c r="BO85" i="7"/>
  <c r="BN85" i="7"/>
  <c r="BM85" i="7"/>
  <c r="BL85" i="7"/>
  <c r="BK85" i="7"/>
  <c r="BJ85" i="7"/>
  <c r="BI85" i="7"/>
  <c r="BH85" i="7"/>
  <c r="BG85" i="7"/>
  <c r="BF85" i="7"/>
  <c r="BE85" i="7"/>
  <c r="BD85" i="7"/>
  <c r="BC85" i="7"/>
  <c r="BB85" i="7"/>
  <c r="BA85" i="7"/>
  <c r="AZ85" i="7"/>
  <c r="AY85" i="7"/>
  <c r="AX85" i="7"/>
  <c r="AW85" i="7"/>
  <c r="AV85" i="7"/>
  <c r="AU85" i="7"/>
  <c r="AT85" i="7"/>
  <c r="AS85" i="7"/>
  <c r="AR85" i="7"/>
  <c r="AQ85" i="7"/>
  <c r="AP85" i="7"/>
  <c r="AO85" i="7"/>
  <c r="BV84" i="7"/>
  <c r="BU84" i="7"/>
  <c r="BT84" i="7"/>
  <c r="BS84" i="7"/>
  <c r="BR84" i="7"/>
  <c r="BQ84" i="7"/>
  <c r="BP84" i="7"/>
  <c r="BO84" i="7"/>
  <c r="BN84" i="7"/>
  <c r="BM84" i="7"/>
  <c r="BL84" i="7"/>
  <c r="BK84" i="7"/>
  <c r="BJ84" i="7"/>
  <c r="BI84" i="7"/>
  <c r="BH84" i="7"/>
  <c r="BG84" i="7"/>
  <c r="BF84" i="7"/>
  <c r="BE84" i="7"/>
  <c r="BD84" i="7"/>
  <c r="BC84" i="7"/>
  <c r="BB84" i="7"/>
  <c r="BA84" i="7"/>
  <c r="AZ84" i="7"/>
  <c r="AY84" i="7"/>
  <c r="AX84" i="7"/>
  <c r="AW84" i="7"/>
  <c r="AV84" i="7"/>
  <c r="AU84" i="7"/>
  <c r="AT84" i="7"/>
  <c r="AS84" i="7"/>
  <c r="AR84" i="7"/>
  <c r="AQ84" i="7"/>
  <c r="AP84" i="7"/>
  <c r="AO84" i="7"/>
  <c r="BV83" i="7"/>
  <c r="BU83" i="7"/>
  <c r="BT83" i="7"/>
  <c r="BS83" i="7"/>
  <c r="BR83" i="7"/>
  <c r="BQ83" i="7"/>
  <c r="BP83" i="7"/>
  <c r="BO83" i="7"/>
  <c r="BN83" i="7"/>
  <c r="BM83" i="7"/>
  <c r="BL83" i="7"/>
  <c r="BK83" i="7"/>
  <c r="BJ83" i="7"/>
  <c r="BI83" i="7"/>
  <c r="BH83" i="7"/>
  <c r="BG83" i="7"/>
  <c r="BF83" i="7"/>
  <c r="BE83" i="7"/>
  <c r="BD83" i="7"/>
  <c r="BC83" i="7"/>
  <c r="BB83" i="7"/>
  <c r="BA83" i="7"/>
  <c r="AZ83" i="7"/>
  <c r="AY83" i="7"/>
  <c r="AX83" i="7"/>
  <c r="AW83" i="7"/>
  <c r="AV83" i="7"/>
  <c r="AU83" i="7"/>
  <c r="AT83" i="7"/>
  <c r="AS83" i="7"/>
  <c r="AR83" i="7"/>
  <c r="AQ83" i="7"/>
  <c r="AP83" i="7"/>
  <c r="AO83" i="7"/>
  <c r="BV82" i="7"/>
  <c r="BU82" i="7"/>
  <c r="BT82" i="7"/>
  <c r="BS82" i="7"/>
  <c r="BR82" i="7"/>
  <c r="BQ82" i="7"/>
  <c r="BP82" i="7"/>
  <c r="BO82" i="7"/>
  <c r="BN82" i="7"/>
  <c r="BM82" i="7"/>
  <c r="BL82" i="7"/>
  <c r="BK82" i="7"/>
  <c r="BJ82" i="7"/>
  <c r="BI82" i="7"/>
  <c r="BH82" i="7"/>
  <c r="BG82" i="7"/>
  <c r="BF82" i="7"/>
  <c r="BE82" i="7"/>
  <c r="BD82" i="7"/>
  <c r="BC82" i="7"/>
  <c r="BB82" i="7"/>
  <c r="BA82" i="7"/>
  <c r="AZ82" i="7"/>
  <c r="AY82" i="7"/>
  <c r="AX82" i="7"/>
  <c r="AW82" i="7"/>
  <c r="AV82" i="7"/>
  <c r="AU82" i="7"/>
  <c r="AT82" i="7"/>
  <c r="AS82" i="7"/>
  <c r="AR82" i="7"/>
  <c r="AQ82" i="7"/>
  <c r="AP82" i="7"/>
  <c r="AO82" i="7"/>
  <c r="BV81" i="7"/>
  <c r="BU81" i="7"/>
  <c r="BT81" i="7"/>
  <c r="BS81" i="7"/>
  <c r="BR81" i="7"/>
  <c r="BQ81" i="7"/>
  <c r="BP81" i="7"/>
  <c r="BO81" i="7"/>
  <c r="BN81" i="7"/>
  <c r="BM81" i="7"/>
  <c r="BL81" i="7"/>
  <c r="BK81" i="7"/>
  <c r="BJ81" i="7"/>
  <c r="BI81" i="7"/>
  <c r="BH81" i="7"/>
  <c r="BG81" i="7"/>
  <c r="BF81" i="7"/>
  <c r="BE81" i="7"/>
  <c r="BD81" i="7"/>
  <c r="BC81" i="7"/>
  <c r="BB81" i="7"/>
  <c r="BA81" i="7"/>
  <c r="AZ81" i="7"/>
  <c r="AY81" i="7"/>
  <c r="AX81" i="7"/>
  <c r="AW81" i="7"/>
  <c r="AV81" i="7"/>
  <c r="AU81" i="7"/>
  <c r="AT81" i="7"/>
  <c r="AS81" i="7"/>
  <c r="AR81" i="7"/>
  <c r="AQ81" i="7"/>
  <c r="AP81" i="7"/>
  <c r="AO81" i="7"/>
  <c r="BV80" i="7"/>
  <c r="BU80" i="7"/>
  <c r="BT80" i="7"/>
  <c r="BS80" i="7"/>
  <c r="BR80" i="7"/>
  <c r="BQ80" i="7"/>
  <c r="BP80" i="7"/>
  <c r="BO80" i="7"/>
  <c r="BN80" i="7"/>
  <c r="BM80" i="7"/>
  <c r="BL80" i="7"/>
  <c r="BK80" i="7"/>
  <c r="BJ80" i="7"/>
  <c r="BI80" i="7"/>
  <c r="BH80" i="7"/>
  <c r="BG80" i="7"/>
  <c r="BF80" i="7"/>
  <c r="BE80" i="7"/>
  <c r="BD80" i="7"/>
  <c r="BC80" i="7"/>
  <c r="BB80" i="7"/>
  <c r="BA80" i="7"/>
  <c r="AZ80" i="7"/>
  <c r="AY80" i="7"/>
  <c r="AX80" i="7"/>
  <c r="AW80" i="7"/>
  <c r="AV80" i="7"/>
  <c r="AU80" i="7"/>
  <c r="AT80" i="7"/>
  <c r="AS80" i="7"/>
  <c r="AR80" i="7"/>
  <c r="AQ80" i="7"/>
  <c r="AP80" i="7"/>
  <c r="AO80" i="7"/>
  <c r="BV79" i="7"/>
  <c r="BU79" i="7"/>
  <c r="BT79" i="7"/>
  <c r="BS79" i="7"/>
  <c r="BR79" i="7"/>
  <c r="BQ79" i="7"/>
  <c r="BP79" i="7"/>
  <c r="BO79" i="7"/>
  <c r="BN79" i="7"/>
  <c r="BM79" i="7"/>
  <c r="BL79" i="7"/>
  <c r="BK79" i="7"/>
  <c r="BJ79" i="7"/>
  <c r="BI79" i="7"/>
  <c r="BH79" i="7"/>
  <c r="BG79" i="7"/>
  <c r="BF79" i="7"/>
  <c r="BE79" i="7"/>
  <c r="BD79" i="7"/>
  <c r="BC79" i="7"/>
  <c r="BB79" i="7"/>
  <c r="BA79" i="7"/>
  <c r="AZ79" i="7"/>
  <c r="AY79" i="7"/>
  <c r="AX79" i="7"/>
  <c r="AW79" i="7"/>
  <c r="AV79" i="7"/>
  <c r="AU79" i="7"/>
  <c r="AT79" i="7"/>
  <c r="AS79" i="7"/>
  <c r="AR79" i="7"/>
  <c r="AQ79" i="7"/>
  <c r="AP79" i="7"/>
  <c r="AO79" i="7"/>
  <c r="BV78" i="7"/>
  <c r="BU78" i="7"/>
  <c r="BT78" i="7"/>
  <c r="BS78" i="7"/>
  <c r="BR78" i="7"/>
  <c r="BQ78" i="7"/>
  <c r="BP78" i="7"/>
  <c r="BO78" i="7"/>
  <c r="BN78" i="7"/>
  <c r="BM78" i="7"/>
  <c r="BL78" i="7"/>
  <c r="BK78" i="7"/>
  <c r="BJ78" i="7"/>
  <c r="BI78" i="7"/>
  <c r="BH78" i="7"/>
  <c r="BG78" i="7"/>
  <c r="BF78" i="7"/>
  <c r="BE78" i="7"/>
  <c r="BD78" i="7"/>
  <c r="BC78" i="7"/>
  <c r="BB78" i="7"/>
  <c r="BA78" i="7"/>
  <c r="AZ78" i="7"/>
  <c r="AY78" i="7"/>
  <c r="AX78" i="7"/>
  <c r="AW78" i="7"/>
  <c r="AV78" i="7"/>
  <c r="AU78" i="7"/>
  <c r="AT78" i="7"/>
  <c r="AS78" i="7"/>
  <c r="AR78" i="7"/>
  <c r="AQ78" i="7"/>
  <c r="AP78" i="7"/>
  <c r="AO78" i="7"/>
  <c r="BV77" i="7"/>
  <c r="BU77" i="7"/>
  <c r="BT77" i="7"/>
  <c r="BS77" i="7"/>
  <c r="BR77" i="7"/>
  <c r="BQ77" i="7"/>
  <c r="BP77" i="7"/>
  <c r="BO77" i="7"/>
  <c r="BN77" i="7"/>
  <c r="BM77" i="7"/>
  <c r="BL77" i="7"/>
  <c r="BK77" i="7"/>
  <c r="BJ77" i="7"/>
  <c r="BI77" i="7"/>
  <c r="BH77" i="7"/>
  <c r="BG77" i="7"/>
  <c r="BF77" i="7"/>
  <c r="BE77" i="7"/>
  <c r="BD77" i="7"/>
  <c r="BC77" i="7"/>
  <c r="BB77" i="7"/>
  <c r="BA77" i="7"/>
  <c r="AZ77" i="7"/>
  <c r="AY77" i="7"/>
  <c r="AX77" i="7"/>
  <c r="AW77" i="7"/>
  <c r="AV77" i="7"/>
  <c r="AU77" i="7"/>
  <c r="AT77" i="7"/>
  <c r="AS77" i="7"/>
  <c r="AR77" i="7"/>
  <c r="AQ77" i="7"/>
  <c r="AP77" i="7"/>
  <c r="AO77" i="7"/>
  <c r="BV76" i="7"/>
  <c r="BU76" i="7"/>
  <c r="BT76" i="7"/>
  <c r="BS76" i="7"/>
  <c r="BR76" i="7"/>
  <c r="BQ76" i="7"/>
  <c r="BP76" i="7"/>
  <c r="BO76" i="7"/>
  <c r="BN76" i="7"/>
  <c r="BM76" i="7"/>
  <c r="BL76" i="7"/>
  <c r="BK76" i="7"/>
  <c r="BJ76" i="7"/>
  <c r="BI76" i="7"/>
  <c r="BH76" i="7"/>
  <c r="BG76" i="7"/>
  <c r="BF76" i="7"/>
  <c r="BE76" i="7"/>
  <c r="BD76" i="7"/>
  <c r="BC76" i="7"/>
  <c r="BB76" i="7"/>
  <c r="BA76" i="7"/>
  <c r="AZ76" i="7"/>
  <c r="AY76" i="7"/>
  <c r="AX76" i="7"/>
  <c r="AW76" i="7"/>
  <c r="AV76" i="7"/>
  <c r="AU76" i="7"/>
  <c r="AT76" i="7"/>
  <c r="AS76" i="7"/>
  <c r="AR76" i="7"/>
  <c r="AQ76" i="7"/>
  <c r="AP76" i="7"/>
  <c r="AO76" i="7"/>
  <c r="BV75" i="7"/>
  <c r="BU75" i="7"/>
  <c r="BT75" i="7"/>
  <c r="BS75" i="7"/>
  <c r="BR75" i="7"/>
  <c r="BQ75" i="7"/>
  <c r="BP75" i="7"/>
  <c r="BO75" i="7"/>
  <c r="BN75" i="7"/>
  <c r="BM75" i="7"/>
  <c r="BL75" i="7"/>
  <c r="BK75" i="7"/>
  <c r="BJ75" i="7"/>
  <c r="BI75" i="7"/>
  <c r="BH75" i="7"/>
  <c r="BG75" i="7"/>
  <c r="BF75" i="7"/>
  <c r="BE75" i="7"/>
  <c r="BD75" i="7"/>
  <c r="BC75" i="7"/>
  <c r="BB75" i="7"/>
  <c r="BA75" i="7"/>
  <c r="AZ75" i="7"/>
  <c r="AY75" i="7"/>
  <c r="AX75" i="7"/>
  <c r="AW75" i="7"/>
  <c r="AV75" i="7"/>
  <c r="AU75" i="7"/>
  <c r="AT75" i="7"/>
  <c r="AS75" i="7"/>
  <c r="AR75" i="7"/>
  <c r="AQ75" i="7"/>
  <c r="AP75" i="7"/>
  <c r="AO75" i="7"/>
  <c r="BV74" i="7"/>
  <c r="BU74" i="7"/>
  <c r="BT74" i="7"/>
  <c r="BS74" i="7"/>
  <c r="BR74" i="7"/>
  <c r="BQ74" i="7"/>
  <c r="BP74" i="7"/>
  <c r="BO74" i="7"/>
  <c r="BN74" i="7"/>
  <c r="BM74" i="7"/>
  <c r="BL74" i="7"/>
  <c r="BK74" i="7"/>
  <c r="BJ74" i="7"/>
  <c r="BI74" i="7"/>
  <c r="BH74" i="7"/>
  <c r="BG74" i="7"/>
  <c r="BF74" i="7"/>
  <c r="BE74" i="7"/>
  <c r="BD74" i="7"/>
  <c r="BC74" i="7"/>
  <c r="BB74" i="7"/>
  <c r="BA74" i="7"/>
  <c r="AZ74" i="7"/>
  <c r="AY74" i="7"/>
  <c r="AX74" i="7"/>
  <c r="AW74" i="7"/>
  <c r="AV74" i="7"/>
  <c r="AU74" i="7"/>
  <c r="AT74" i="7"/>
  <c r="AS74" i="7"/>
  <c r="AR74" i="7"/>
  <c r="AQ74" i="7"/>
  <c r="AP74" i="7"/>
  <c r="AO74" i="7"/>
  <c r="BV73" i="7"/>
  <c r="BU73" i="7"/>
  <c r="BT73" i="7"/>
  <c r="BS73" i="7"/>
  <c r="BR73" i="7"/>
  <c r="BQ73" i="7"/>
  <c r="BP73" i="7"/>
  <c r="BO73" i="7"/>
  <c r="BN73" i="7"/>
  <c r="BM73" i="7"/>
  <c r="BL73" i="7"/>
  <c r="BK73" i="7"/>
  <c r="BJ73" i="7"/>
  <c r="BI73" i="7"/>
  <c r="BH73" i="7"/>
  <c r="BG73" i="7"/>
  <c r="BF73" i="7"/>
  <c r="BE73" i="7"/>
  <c r="BD73" i="7"/>
  <c r="BC73" i="7"/>
  <c r="BB73" i="7"/>
  <c r="BA73" i="7"/>
  <c r="AZ73" i="7"/>
  <c r="AY73" i="7"/>
  <c r="AX73" i="7"/>
  <c r="AW73" i="7"/>
  <c r="AV73" i="7"/>
  <c r="AU73" i="7"/>
  <c r="AT73" i="7"/>
  <c r="AS73" i="7"/>
  <c r="AR73" i="7"/>
  <c r="AQ73" i="7"/>
  <c r="AP73" i="7"/>
  <c r="AO73" i="7"/>
  <c r="BV72" i="7"/>
  <c r="BU72" i="7"/>
  <c r="BT72" i="7"/>
  <c r="BS72" i="7"/>
  <c r="BR72" i="7"/>
  <c r="BQ72" i="7"/>
  <c r="BP72" i="7"/>
  <c r="BO72" i="7"/>
  <c r="BN72" i="7"/>
  <c r="BM72" i="7"/>
  <c r="BL72" i="7"/>
  <c r="BK72" i="7"/>
  <c r="BJ72" i="7"/>
  <c r="BI72" i="7"/>
  <c r="BH72" i="7"/>
  <c r="BG72" i="7"/>
  <c r="BF72" i="7"/>
  <c r="BE72" i="7"/>
  <c r="BD72" i="7"/>
  <c r="BC72" i="7"/>
  <c r="BB72" i="7"/>
  <c r="BA72" i="7"/>
  <c r="AZ72" i="7"/>
  <c r="AY72" i="7"/>
  <c r="AX72" i="7"/>
  <c r="AW72" i="7"/>
  <c r="AV72" i="7"/>
  <c r="AU72" i="7"/>
  <c r="AT72" i="7"/>
  <c r="AS72" i="7"/>
  <c r="AR72" i="7"/>
  <c r="AQ72" i="7"/>
  <c r="AP72" i="7"/>
  <c r="AO72" i="7"/>
  <c r="BV71" i="7"/>
  <c r="BU71" i="7"/>
  <c r="BT71" i="7"/>
  <c r="BS71" i="7"/>
  <c r="BR71" i="7"/>
  <c r="BQ71" i="7"/>
  <c r="BP71" i="7"/>
  <c r="BO71" i="7"/>
  <c r="BN71" i="7"/>
  <c r="BM71" i="7"/>
  <c r="BL71" i="7"/>
  <c r="BK71" i="7"/>
  <c r="BJ71" i="7"/>
  <c r="BI71" i="7"/>
  <c r="BH71" i="7"/>
  <c r="BG71" i="7"/>
  <c r="BF71" i="7"/>
  <c r="BE71" i="7"/>
  <c r="BD71" i="7"/>
  <c r="BC71" i="7"/>
  <c r="BB71" i="7"/>
  <c r="BA71" i="7"/>
  <c r="AZ71" i="7"/>
  <c r="AY71" i="7"/>
  <c r="AX71" i="7"/>
  <c r="AW71" i="7"/>
  <c r="AV71" i="7"/>
  <c r="AU71" i="7"/>
  <c r="AT71" i="7"/>
  <c r="AS71" i="7"/>
  <c r="AR71" i="7"/>
  <c r="AQ71" i="7"/>
  <c r="AP71" i="7"/>
  <c r="AO71" i="7"/>
  <c r="BV70" i="7"/>
  <c r="BU70" i="7"/>
  <c r="BT70" i="7"/>
  <c r="BS70" i="7"/>
  <c r="BR70" i="7"/>
  <c r="BQ70" i="7"/>
  <c r="BP70" i="7"/>
  <c r="BO70" i="7"/>
  <c r="BN70" i="7"/>
  <c r="BM70" i="7"/>
  <c r="BL70" i="7"/>
  <c r="BK70" i="7"/>
  <c r="BJ70" i="7"/>
  <c r="BI70" i="7"/>
  <c r="BH70" i="7"/>
  <c r="BG70" i="7"/>
  <c r="BF70" i="7"/>
  <c r="BE70" i="7"/>
  <c r="BD70" i="7"/>
  <c r="BC70" i="7"/>
  <c r="BB70" i="7"/>
  <c r="BA70" i="7"/>
  <c r="AZ70" i="7"/>
  <c r="AY70" i="7"/>
  <c r="AX70" i="7"/>
  <c r="AW70" i="7"/>
  <c r="AV70" i="7"/>
  <c r="AU70" i="7"/>
  <c r="AT70" i="7"/>
  <c r="AS70" i="7"/>
  <c r="AR70" i="7"/>
  <c r="AQ70" i="7"/>
  <c r="AP70" i="7"/>
  <c r="AO70" i="7"/>
  <c r="BV69" i="7"/>
  <c r="BU69" i="7"/>
  <c r="BT69" i="7"/>
  <c r="BS69" i="7"/>
  <c r="BR69" i="7"/>
  <c r="BQ69" i="7"/>
  <c r="BP69" i="7"/>
  <c r="BO69" i="7"/>
  <c r="BN69" i="7"/>
  <c r="BM69" i="7"/>
  <c r="BL69" i="7"/>
  <c r="BK69" i="7"/>
  <c r="BJ69" i="7"/>
  <c r="BI69" i="7"/>
  <c r="BH69" i="7"/>
  <c r="BG69" i="7"/>
  <c r="BF69" i="7"/>
  <c r="BE69" i="7"/>
  <c r="BD69" i="7"/>
  <c r="BC69" i="7"/>
  <c r="BB69" i="7"/>
  <c r="BA69" i="7"/>
  <c r="AZ69" i="7"/>
  <c r="AY69" i="7"/>
  <c r="AX69" i="7"/>
  <c r="AW69" i="7"/>
  <c r="AV69" i="7"/>
  <c r="AU69" i="7"/>
  <c r="AT69" i="7"/>
  <c r="AS69" i="7"/>
  <c r="AR69" i="7"/>
  <c r="AQ69" i="7"/>
  <c r="AP69" i="7"/>
  <c r="AO69" i="7"/>
  <c r="BV68" i="7"/>
  <c r="BU68" i="7"/>
  <c r="BT68" i="7"/>
  <c r="BS68" i="7"/>
  <c r="BR68" i="7"/>
  <c r="BQ68" i="7"/>
  <c r="BP68" i="7"/>
  <c r="BO68" i="7"/>
  <c r="BN68" i="7"/>
  <c r="BM68" i="7"/>
  <c r="BL68" i="7"/>
  <c r="BK68" i="7"/>
  <c r="BJ68" i="7"/>
  <c r="BI68" i="7"/>
  <c r="BH68" i="7"/>
  <c r="BG68" i="7"/>
  <c r="BF68" i="7"/>
  <c r="BE68" i="7"/>
  <c r="BD68" i="7"/>
  <c r="BC68" i="7"/>
  <c r="BB68" i="7"/>
  <c r="BA68" i="7"/>
  <c r="AZ68" i="7"/>
  <c r="AY68" i="7"/>
  <c r="AX68" i="7"/>
  <c r="AW68" i="7"/>
  <c r="AV68" i="7"/>
  <c r="AU68" i="7"/>
  <c r="AT68" i="7"/>
  <c r="AS68" i="7"/>
  <c r="AR68" i="7"/>
  <c r="AQ68" i="7"/>
  <c r="AP68" i="7"/>
  <c r="AO68" i="7"/>
  <c r="BV67" i="7"/>
  <c r="BU67" i="7"/>
  <c r="BT67" i="7"/>
  <c r="BS67" i="7"/>
  <c r="BR67" i="7"/>
  <c r="BQ67" i="7"/>
  <c r="BP67" i="7"/>
  <c r="BO67" i="7"/>
  <c r="BN67" i="7"/>
  <c r="BM67" i="7"/>
  <c r="BL67" i="7"/>
  <c r="BK67" i="7"/>
  <c r="BJ67" i="7"/>
  <c r="BI67" i="7"/>
  <c r="BH67" i="7"/>
  <c r="BG67" i="7"/>
  <c r="BF67" i="7"/>
  <c r="BE67" i="7"/>
  <c r="BD67" i="7"/>
  <c r="BC67" i="7"/>
  <c r="BB67" i="7"/>
  <c r="BA67" i="7"/>
  <c r="AZ67" i="7"/>
  <c r="AY67" i="7"/>
  <c r="AX67" i="7"/>
  <c r="AW67" i="7"/>
  <c r="AV67" i="7"/>
  <c r="AU67" i="7"/>
  <c r="AT67" i="7"/>
  <c r="AS67" i="7"/>
  <c r="AR67" i="7"/>
  <c r="AQ67" i="7"/>
  <c r="AP67" i="7"/>
  <c r="AO67" i="7"/>
  <c r="BV66" i="7"/>
  <c r="BU66" i="7"/>
  <c r="BT66" i="7"/>
  <c r="BS66" i="7"/>
  <c r="BR66" i="7"/>
  <c r="BQ66" i="7"/>
  <c r="BP66" i="7"/>
  <c r="BO66" i="7"/>
  <c r="BN66" i="7"/>
  <c r="BM66" i="7"/>
  <c r="BL66" i="7"/>
  <c r="BK66" i="7"/>
  <c r="BJ66" i="7"/>
  <c r="BI66" i="7"/>
  <c r="BH66" i="7"/>
  <c r="BG66" i="7"/>
  <c r="BF66" i="7"/>
  <c r="BE66" i="7"/>
  <c r="BD66" i="7"/>
  <c r="BC66" i="7"/>
  <c r="BB66" i="7"/>
  <c r="BA66" i="7"/>
  <c r="AZ66" i="7"/>
  <c r="AY66" i="7"/>
  <c r="AX66" i="7"/>
  <c r="AW66" i="7"/>
  <c r="AV66" i="7"/>
  <c r="AU66" i="7"/>
  <c r="AT66" i="7"/>
  <c r="AS66" i="7"/>
  <c r="AR66" i="7"/>
  <c r="AQ66" i="7"/>
  <c r="AP66" i="7"/>
  <c r="AO66" i="7"/>
  <c r="BV65" i="7"/>
  <c r="BU65" i="7"/>
  <c r="BT65" i="7"/>
  <c r="BS65" i="7"/>
  <c r="BR65" i="7"/>
  <c r="BQ65" i="7"/>
  <c r="BP65" i="7"/>
  <c r="BO65" i="7"/>
  <c r="BN65" i="7"/>
  <c r="BM65" i="7"/>
  <c r="BL65" i="7"/>
  <c r="BK65" i="7"/>
  <c r="BJ65" i="7"/>
  <c r="BI65" i="7"/>
  <c r="BH65" i="7"/>
  <c r="BG65" i="7"/>
  <c r="BF65" i="7"/>
  <c r="BE65" i="7"/>
  <c r="BD65" i="7"/>
  <c r="BC65" i="7"/>
  <c r="BB65" i="7"/>
  <c r="BA65" i="7"/>
  <c r="AZ65" i="7"/>
  <c r="AY65" i="7"/>
  <c r="AX65" i="7"/>
  <c r="AW65" i="7"/>
  <c r="AV65" i="7"/>
  <c r="AU65" i="7"/>
  <c r="AT65" i="7"/>
  <c r="AS65" i="7"/>
  <c r="AR65" i="7"/>
  <c r="AQ65" i="7"/>
  <c r="AP65" i="7"/>
  <c r="AO65" i="7"/>
  <c r="BV64" i="7"/>
  <c r="BU64" i="7"/>
  <c r="BT64" i="7"/>
  <c r="BS64" i="7"/>
  <c r="BR64" i="7"/>
  <c r="BQ64" i="7"/>
  <c r="BP64" i="7"/>
  <c r="BO64" i="7"/>
  <c r="BN64" i="7"/>
  <c r="BM64" i="7"/>
  <c r="BL64" i="7"/>
  <c r="BK64" i="7"/>
  <c r="BJ64" i="7"/>
  <c r="BI64" i="7"/>
  <c r="BH64" i="7"/>
  <c r="BG64" i="7"/>
  <c r="BF64" i="7"/>
  <c r="BE64" i="7"/>
  <c r="BD64" i="7"/>
  <c r="BC64" i="7"/>
  <c r="BB64" i="7"/>
  <c r="BA64" i="7"/>
  <c r="AZ64" i="7"/>
  <c r="AY64" i="7"/>
  <c r="AX64" i="7"/>
  <c r="AW64" i="7"/>
  <c r="AV64" i="7"/>
  <c r="AU64" i="7"/>
  <c r="AT64" i="7"/>
  <c r="AS64" i="7"/>
  <c r="AR64" i="7"/>
  <c r="AQ64" i="7"/>
  <c r="AP64" i="7"/>
  <c r="AO64" i="7"/>
  <c r="BV63" i="7"/>
  <c r="BU63" i="7"/>
  <c r="BT63" i="7"/>
  <c r="BS63" i="7"/>
  <c r="BR63" i="7"/>
  <c r="BQ63" i="7"/>
  <c r="BP63" i="7"/>
  <c r="BO63" i="7"/>
  <c r="BN63" i="7"/>
  <c r="BM63" i="7"/>
  <c r="BL63" i="7"/>
  <c r="BK63" i="7"/>
  <c r="BJ63" i="7"/>
  <c r="BI63" i="7"/>
  <c r="BH63" i="7"/>
  <c r="BG63" i="7"/>
  <c r="BF63" i="7"/>
  <c r="BE63" i="7"/>
  <c r="BD63" i="7"/>
  <c r="BC63" i="7"/>
  <c r="BB63" i="7"/>
  <c r="BA63" i="7"/>
  <c r="AZ63" i="7"/>
  <c r="AY63" i="7"/>
  <c r="AX63" i="7"/>
  <c r="AW63" i="7"/>
  <c r="AV63" i="7"/>
  <c r="AU63" i="7"/>
  <c r="AT63" i="7"/>
  <c r="AS63" i="7"/>
  <c r="AR63" i="7"/>
  <c r="AQ63" i="7"/>
  <c r="AP63" i="7"/>
  <c r="AO63" i="7"/>
  <c r="BV62" i="7"/>
  <c r="BU62" i="7"/>
  <c r="BT62" i="7"/>
  <c r="BS62" i="7"/>
  <c r="BR62" i="7"/>
  <c r="BQ62" i="7"/>
  <c r="BP62" i="7"/>
  <c r="BO62" i="7"/>
  <c r="BN62" i="7"/>
  <c r="BM62" i="7"/>
  <c r="BL62" i="7"/>
  <c r="BK62" i="7"/>
  <c r="BJ62" i="7"/>
  <c r="BI62" i="7"/>
  <c r="BH62" i="7"/>
  <c r="BG62" i="7"/>
  <c r="BF62" i="7"/>
  <c r="BE62" i="7"/>
  <c r="BD62" i="7"/>
  <c r="BC62" i="7"/>
  <c r="BB62" i="7"/>
  <c r="BA62" i="7"/>
  <c r="AZ62" i="7"/>
  <c r="AY62" i="7"/>
  <c r="AX62" i="7"/>
  <c r="AW62" i="7"/>
  <c r="AV62" i="7"/>
  <c r="AU62" i="7"/>
  <c r="AT62" i="7"/>
  <c r="AS62" i="7"/>
  <c r="AR62" i="7"/>
  <c r="AQ62" i="7"/>
  <c r="AP62" i="7"/>
  <c r="AO62" i="7"/>
  <c r="BV61" i="7"/>
  <c r="BU61" i="7"/>
  <c r="BT61" i="7"/>
  <c r="BS61" i="7"/>
  <c r="BR61" i="7"/>
  <c r="BQ61" i="7"/>
  <c r="BP61" i="7"/>
  <c r="BO61" i="7"/>
  <c r="BN61" i="7"/>
  <c r="BM61" i="7"/>
  <c r="BL61" i="7"/>
  <c r="BK61" i="7"/>
  <c r="BJ61" i="7"/>
  <c r="BI61" i="7"/>
  <c r="BH61" i="7"/>
  <c r="BG61" i="7"/>
  <c r="BF61" i="7"/>
  <c r="BE61" i="7"/>
  <c r="BD61" i="7"/>
  <c r="BC61" i="7"/>
  <c r="BB61" i="7"/>
  <c r="BA61" i="7"/>
  <c r="AZ61" i="7"/>
  <c r="AY61" i="7"/>
  <c r="AX61" i="7"/>
  <c r="AW61" i="7"/>
  <c r="AV61" i="7"/>
  <c r="AU61" i="7"/>
  <c r="AT61" i="7"/>
  <c r="AS61" i="7"/>
  <c r="AR61" i="7"/>
  <c r="AQ61" i="7"/>
  <c r="AP61" i="7"/>
  <c r="AO61" i="7"/>
  <c r="BV60" i="7"/>
  <c r="BU60" i="7"/>
  <c r="BT60" i="7"/>
  <c r="BS60" i="7"/>
  <c r="BR60" i="7"/>
  <c r="BQ60" i="7"/>
  <c r="BP60" i="7"/>
  <c r="BO60" i="7"/>
  <c r="BN60" i="7"/>
  <c r="BM60" i="7"/>
  <c r="BL60" i="7"/>
  <c r="BK60" i="7"/>
  <c r="BJ60" i="7"/>
  <c r="BI60" i="7"/>
  <c r="BH60" i="7"/>
  <c r="BG60" i="7"/>
  <c r="BF60" i="7"/>
  <c r="BE60" i="7"/>
  <c r="BD60" i="7"/>
  <c r="BC60" i="7"/>
  <c r="BB60" i="7"/>
  <c r="BA60" i="7"/>
  <c r="AZ60" i="7"/>
  <c r="AY60" i="7"/>
  <c r="AX60" i="7"/>
  <c r="AW60" i="7"/>
  <c r="AV60" i="7"/>
  <c r="AU60" i="7"/>
  <c r="AT60" i="7"/>
  <c r="AS60" i="7"/>
  <c r="AR60" i="7"/>
  <c r="AQ60" i="7"/>
  <c r="AP60" i="7"/>
  <c r="AO60" i="7"/>
  <c r="BV59" i="7"/>
  <c r="BU59" i="7"/>
  <c r="BT59" i="7"/>
  <c r="BS59" i="7"/>
  <c r="BR59" i="7"/>
  <c r="BQ59" i="7"/>
  <c r="BP59" i="7"/>
  <c r="BO59" i="7"/>
  <c r="BN59" i="7"/>
  <c r="BM59" i="7"/>
  <c r="BL59" i="7"/>
  <c r="BK59" i="7"/>
  <c r="BJ59" i="7"/>
  <c r="BI59" i="7"/>
  <c r="BH59" i="7"/>
  <c r="BG59" i="7"/>
  <c r="BF59" i="7"/>
  <c r="BE59" i="7"/>
  <c r="BD59" i="7"/>
  <c r="BC59" i="7"/>
  <c r="BB59" i="7"/>
  <c r="BA59" i="7"/>
  <c r="AZ59" i="7"/>
  <c r="AY59" i="7"/>
  <c r="AX59" i="7"/>
  <c r="AW59" i="7"/>
  <c r="AV59" i="7"/>
  <c r="AU59" i="7"/>
  <c r="AT59" i="7"/>
  <c r="AS59" i="7"/>
  <c r="AR59" i="7"/>
  <c r="AQ59" i="7"/>
  <c r="AP59" i="7"/>
  <c r="AO59" i="7"/>
  <c r="BV58" i="7"/>
  <c r="BU58" i="7"/>
  <c r="BT58" i="7"/>
  <c r="BS58" i="7"/>
  <c r="BR58" i="7"/>
  <c r="BQ58" i="7"/>
  <c r="BP58" i="7"/>
  <c r="BO58" i="7"/>
  <c r="BN58" i="7"/>
  <c r="BM58" i="7"/>
  <c r="BL58" i="7"/>
  <c r="BK58" i="7"/>
  <c r="BJ58" i="7"/>
  <c r="BI58" i="7"/>
  <c r="BH58" i="7"/>
  <c r="BG58" i="7"/>
  <c r="BF58" i="7"/>
  <c r="BE58" i="7"/>
  <c r="BD58" i="7"/>
  <c r="BC58" i="7"/>
  <c r="BB58" i="7"/>
  <c r="BA58" i="7"/>
  <c r="AZ58" i="7"/>
  <c r="AY58" i="7"/>
  <c r="AX58" i="7"/>
  <c r="AW58" i="7"/>
  <c r="AV58" i="7"/>
  <c r="AU58" i="7"/>
  <c r="AT58" i="7"/>
  <c r="AS58" i="7"/>
  <c r="AR58" i="7"/>
  <c r="AQ58" i="7"/>
  <c r="AP58" i="7"/>
  <c r="AO58" i="7"/>
  <c r="BV57" i="7"/>
  <c r="BU57" i="7"/>
  <c r="BT57" i="7"/>
  <c r="BS57" i="7"/>
  <c r="BR57" i="7"/>
  <c r="BQ57" i="7"/>
  <c r="BP57" i="7"/>
  <c r="BO57" i="7"/>
  <c r="BN57" i="7"/>
  <c r="BM57" i="7"/>
  <c r="BL57" i="7"/>
  <c r="BK57" i="7"/>
  <c r="BJ57" i="7"/>
  <c r="BI57" i="7"/>
  <c r="BH57" i="7"/>
  <c r="BG57" i="7"/>
  <c r="BF57" i="7"/>
  <c r="BE57" i="7"/>
  <c r="BD57" i="7"/>
  <c r="BC57" i="7"/>
  <c r="BB57" i="7"/>
  <c r="BA57" i="7"/>
  <c r="AZ57" i="7"/>
  <c r="AY57" i="7"/>
  <c r="AX57" i="7"/>
  <c r="AW57" i="7"/>
  <c r="AV57" i="7"/>
  <c r="AU57" i="7"/>
  <c r="AT57" i="7"/>
  <c r="AS57" i="7"/>
  <c r="AR57" i="7"/>
  <c r="AQ57" i="7"/>
  <c r="AP57" i="7"/>
  <c r="AO57" i="7"/>
  <c r="BV56" i="7"/>
  <c r="BU56" i="7"/>
  <c r="BT56" i="7"/>
  <c r="BS56" i="7"/>
  <c r="BR56" i="7"/>
  <c r="BQ56" i="7"/>
  <c r="BP56" i="7"/>
  <c r="BO56" i="7"/>
  <c r="BN56" i="7"/>
  <c r="BM56" i="7"/>
  <c r="BL56" i="7"/>
  <c r="BK56" i="7"/>
  <c r="BJ56" i="7"/>
  <c r="BI56" i="7"/>
  <c r="BH56" i="7"/>
  <c r="BG56" i="7"/>
  <c r="BF56" i="7"/>
  <c r="BE56" i="7"/>
  <c r="BD56" i="7"/>
  <c r="BC56" i="7"/>
  <c r="BB56" i="7"/>
  <c r="BA56" i="7"/>
  <c r="AZ56" i="7"/>
  <c r="AY56" i="7"/>
  <c r="AX56" i="7"/>
  <c r="AW56" i="7"/>
  <c r="AV56" i="7"/>
  <c r="AU56" i="7"/>
  <c r="AT56" i="7"/>
  <c r="AS56" i="7"/>
  <c r="AR56" i="7"/>
  <c r="AQ56" i="7"/>
  <c r="AP56" i="7"/>
  <c r="AO56" i="7"/>
  <c r="BV55" i="7"/>
  <c r="BU55" i="7"/>
  <c r="BT55" i="7"/>
  <c r="BS55" i="7"/>
  <c r="BR55" i="7"/>
  <c r="BQ55" i="7"/>
  <c r="BP55" i="7"/>
  <c r="BO55" i="7"/>
  <c r="BN55" i="7"/>
  <c r="BM55" i="7"/>
  <c r="BL55" i="7"/>
  <c r="BK55" i="7"/>
  <c r="BJ55" i="7"/>
  <c r="BI55" i="7"/>
  <c r="BH55" i="7"/>
  <c r="BG55" i="7"/>
  <c r="BF55" i="7"/>
  <c r="BE55" i="7"/>
  <c r="BD55" i="7"/>
  <c r="BC55" i="7"/>
  <c r="BB55" i="7"/>
  <c r="BA55" i="7"/>
  <c r="AZ55" i="7"/>
  <c r="AY55" i="7"/>
  <c r="AX55" i="7"/>
  <c r="AW55" i="7"/>
  <c r="AV55" i="7"/>
  <c r="AU55" i="7"/>
  <c r="AT55" i="7"/>
  <c r="AS55" i="7"/>
  <c r="AR55" i="7"/>
  <c r="AQ55" i="7"/>
  <c r="AP55" i="7"/>
  <c r="AO55" i="7"/>
  <c r="BV54" i="7"/>
  <c r="BU54" i="7"/>
  <c r="BT54" i="7"/>
  <c r="BS54" i="7"/>
  <c r="BR54" i="7"/>
  <c r="BQ54" i="7"/>
  <c r="BP54" i="7"/>
  <c r="BO54" i="7"/>
  <c r="BN54" i="7"/>
  <c r="BM54" i="7"/>
  <c r="BL54" i="7"/>
  <c r="BK54" i="7"/>
  <c r="BJ54" i="7"/>
  <c r="BI54" i="7"/>
  <c r="BH54" i="7"/>
  <c r="BG54" i="7"/>
  <c r="BF54" i="7"/>
  <c r="BE54" i="7"/>
  <c r="BD54" i="7"/>
  <c r="BC54" i="7"/>
  <c r="BB54" i="7"/>
  <c r="BA54" i="7"/>
  <c r="AZ54" i="7"/>
  <c r="AY54" i="7"/>
  <c r="AX54" i="7"/>
  <c r="AW54" i="7"/>
  <c r="AV54" i="7"/>
  <c r="AU54" i="7"/>
  <c r="AT54" i="7"/>
  <c r="AS54" i="7"/>
  <c r="AR54" i="7"/>
  <c r="AQ54" i="7"/>
  <c r="AP54" i="7"/>
  <c r="AO54" i="7"/>
  <c r="BV53" i="7"/>
  <c r="BU53" i="7"/>
  <c r="BT53" i="7"/>
  <c r="BS53" i="7"/>
  <c r="BR53" i="7"/>
  <c r="BQ53" i="7"/>
  <c r="BP53" i="7"/>
  <c r="BO53" i="7"/>
  <c r="BN53" i="7"/>
  <c r="BM53" i="7"/>
  <c r="BL53" i="7"/>
  <c r="BK53" i="7"/>
  <c r="BJ53" i="7"/>
  <c r="BI53" i="7"/>
  <c r="BH53" i="7"/>
  <c r="BG53" i="7"/>
  <c r="BF53" i="7"/>
  <c r="BE53" i="7"/>
  <c r="BD53" i="7"/>
  <c r="BC53" i="7"/>
  <c r="BB53" i="7"/>
  <c r="BA53" i="7"/>
  <c r="AZ53" i="7"/>
  <c r="AY53" i="7"/>
  <c r="AX53" i="7"/>
  <c r="AW53" i="7"/>
  <c r="AV53" i="7"/>
  <c r="AU53" i="7"/>
  <c r="AT53" i="7"/>
  <c r="AS53" i="7"/>
  <c r="AR53" i="7"/>
  <c r="AQ53" i="7"/>
  <c r="AP53" i="7"/>
  <c r="AO53" i="7"/>
  <c r="BV52" i="7"/>
  <c r="BU52" i="7"/>
  <c r="BT52" i="7"/>
  <c r="BS52" i="7"/>
  <c r="BR52" i="7"/>
  <c r="BQ52" i="7"/>
  <c r="BP52" i="7"/>
  <c r="BO52" i="7"/>
  <c r="BN52" i="7"/>
  <c r="BM52" i="7"/>
  <c r="BL52" i="7"/>
  <c r="BK52" i="7"/>
  <c r="BJ52" i="7"/>
  <c r="BI52" i="7"/>
  <c r="BH52" i="7"/>
  <c r="BG52" i="7"/>
  <c r="BF52" i="7"/>
  <c r="BE52" i="7"/>
  <c r="BD52" i="7"/>
  <c r="BC52" i="7"/>
  <c r="BB52" i="7"/>
  <c r="BA52" i="7"/>
  <c r="AZ52" i="7"/>
  <c r="AY52" i="7"/>
  <c r="AX52" i="7"/>
  <c r="AW52" i="7"/>
  <c r="AV52" i="7"/>
  <c r="AU52" i="7"/>
  <c r="AT52" i="7"/>
  <c r="AS52" i="7"/>
  <c r="AR52" i="7"/>
  <c r="AQ52" i="7"/>
  <c r="AP52" i="7"/>
  <c r="AO52" i="7"/>
  <c r="BV51" i="7"/>
  <c r="BU51" i="7"/>
  <c r="BT51" i="7"/>
  <c r="BS51" i="7"/>
  <c r="BR51" i="7"/>
  <c r="BQ51" i="7"/>
  <c r="BP51" i="7"/>
  <c r="BO51" i="7"/>
  <c r="BN51" i="7"/>
  <c r="BM51" i="7"/>
  <c r="BL51" i="7"/>
  <c r="BK51" i="7"/>
  <c r="BJ51" i="7"/>
  <c r="BI51" i="7"/>
  <c r="BH51" i="7"/>
  <c r="BG51" i="7"/>
  <c r="BF51" i="7"/>
  <c r="BE51" i="7"/>
  <c r="BD51" i="7"/>
  <c r="BC51" i="7"/>
  <c r="BB51" i="7"/>
  <c r="BA51" i="7"/>
  <c r="AZ51" i="7"/>
  <c r="AY51" i="7"/>
  <c r="AX51" i="7"/>
  <c r="AW51" i="7"/>
  <c r="AV51" i="7"/>
  <c r="AU51" i="7"/>
  <c r="AT51" i="7"/>
  <c r="AS51" i="7"/>
  <c r="AR51" i="7"/>
  <c r="AQ51" i="7"/>
  <c r="AP51" i="7"/>
  <c r="AO51" i="7"/>
  <c r="BV50" i="7"/>
  <c r="BU50" i="7"/>
  <c r="BT50" i="7"/>
  <c r="BS50" i="7"/>
  <c r="BR50" i="7"/>
  <c r="BQ50" i="7"/>
  <c r="BP50" i="7"/>
  <c r="BO50" i="7"/>
  <c r="BN50" i="7"/>
  <c r="BM50" i="7"/>
  <c r="BL50" i="7"/>
  <c r="BK50" i="7"/>
  <c r="BJ50" i="7"/>
  <c r="BI50" i="7"/>
  <c r="BH50" i="7"/>
  <c r="BG50" i="7"/>
  <c r="BF50" i="7"/>
  <c r="BE50" i="7"/>
  <c r="BD50" i="7"/>
  <c r="BC50" i="7"/>
  <c r="BB50" i="7"/>
  <c r="BA50" i="7"/>
  <c r="AZ50" i="7"/>
  <c r="AY50" i="7"/>
  <c r="AX50" i="7"/>
  <c r="AW50" i="7"/>
  <c r="AV50" i="7"/>
  <c r="AU50" i="7"/>
  <c r="AT50" i="7"/>
  <c r="AS50" i="7"/>
  <c r="AR50" i="7"/>
  <c r="AQ50" i="7"/>
  <c r="AP50" i="7"/>
  <c r="AO50" i="7"/>
  <c r="BV49" i="7"/>
  <c r="BU49" i="7"/>
  <c r="BT49" i="7"/>
  <c r="BS49" i="7"/>
  <c r="BR49" i="7"/>
  <c r="BQ49" i="7"/>
  <c r="BP49" i="7"/>
  <c r="BO49" i="7"/>
  <c r="BN49" i="7"/>
  <c r="BM49" i="7"/>
  <c r="BL49" i="7"/>
  <c r="BK49" i="7"/>
  <c r="BJ49" i="7"/>
  <c r="BI49" i="7"/>
  <c r="BH49" i="7"/>
  <c r="BG49" i="7"/>
  <c r="BF49" i="7"/>
  <c r="BE49" i="7"/>
  <c r="BD49" i="7"/>
  <c r="BC49" i="7"/>
  <c r="BB49" i="7"/>
  <c r="BA49" i="7"/>
  <c r="AZ49" i="7"/>
  <c r="AY49" i="7"/>
  <c r="AX49" i="7"/>
  <c r="AW49" i="7"/>
  <c r="AV49" i="7"/>
  <c r="AU49" i="7"/>
  <c r="AT49" i="7"/>
  <c r="AS49" i="7"/>
  <c r="AR49" i="7"/>
  <c r="AQ49" i="7"/>
  <c r="AP49" i="7"/>
  <c r="AO49" i="7"/>
  <c r="BV48" i="7"/>
  <c r="BU48" i="7"/>
  <c r="BT48" i="7"/>
  <c r="BS48" i="7"/>
  <c r="BR48" i="7"/>
  <c r="BQ48" i="7"/>
  <c r="BP48" i="7"/>
  <c r="BO48" i="7"/>
  <c r="BN48" i="7"/>
  <c r="BM48" i="7"/>
  <c r="BL48" i="7"/>
  <c r="BK48" i="7"/>
  <c r="BJ48" i="7"/>
  <c r="BI48" i="7"/>
  <c r="BH48" i="7"/>
  <c r="BG48" i="7"/>
  <c r="BF48" i="7"/>
  <c r="BE48" i="7"/>
  <c r="BD48" i="7"/>
  <c r="BC48" i="7"/>
  <c r="BB48" i="7"/>
  <c r="BA48" i="7"/>
  <c r="AZ48" i="7"/>
  <c r="AY48" i="7"/>
  <c r="AX48" i="7"/>
  <c r="AW48" i="7"/>
  <c r="AV48" i="7"/>
  <c r="AU48" i="7"/>
  <c r="AT48" i="7"/>
  <c r="AS48" i="7"/>
  <c r="AR48" i="7"/>
  <c r="AQ48" i="7"/>
  <c r="AP48" i="7"/>
  <c r="AO48" i="7"/>
  <c r="BV47" i="7"/>
  <c r="BU47" i="7"/>
  <c r="BT47" i="7"/>
  <c r="BS47" i="7"/>
  <c r="BR47" i="7"/>
  <c r="BQ47" i="7"/>
  <c r="BP47" i="7"/>
  <c r="BO47" i="7"/>
  <c r="BN47" i="7"/>
  <c r="BM47" i="7"/>
  <c r="BL47" i="7"/>
  <c r="BK47" i="7"/>
  <c r="BJ47" i="7"/>
  <c r="BI47" i="7"/>
  <c r="BH47" i="7"/>
  <c r="BG47" i="7"/>
  <c r="BF47" i="7"/>
  <c r="BE47" i="7"/>
  <c r="BD47" i="7"/>
  <c r="BC47" i="7"/>
  <c r="BB47" i="7"/>
  <c r="BA47" i="7"/>
  <c r="AZ47" i="7"/>
  <c r="AY47" i="7"/>
  <c r="AX47" i="7"/>
  <c r="AW47" i="7"/>
  <c r="AV47" i="7"/>
  <c r="AU47" i="7"/>
  <c r="AT47" i="7"/>
  <c r="AS47" i="7"/>
  <c r="AR47" i="7"/>
  <c r="AQ47" i="7"/>
  <c r="AP47" i="7"/>
  <c r="AO47" i="7"/>
  <c r="BV46" i="7"/>
  <c r="BU46" i="7"/>
  <c r="BT46" i="7"/>
  <c r="BS46" i="7"/>
  <c r="BR46" i="7"/>
  <c r="BQ46" i="7"/>
  <c r="BP46" i="7"/>
  <c r="BO46" i="7"/>
  <c r="BN46" i="7"/>
  <c r="BM46" i="7"/>
  <c r="BL46" i="7"/>
  <c r="BK46" i="7"/>
  <c r="BJ46" i="7"/>
  <c r="BI46" i="7"/>
  <c r="BH46" i="7"/>
  <c r="BG46" i="7"/>
  <c r="BF46" i="7"/>
  <c r="BE46" i="7"/>
  <c r="BD46" i="7"/>
  <c r="BC46" i="7"/>
  <c r="BB46" i="7"/>
  <c r="BA46" i="7"/>
  <c r="AZ46" i="7"/>
  <c r="AY46" i="7"/>
  <c r="AX46" i="7"/>
  <c r="AW46" i="7"/>
  <c r="AV46" i="7"/>
  <c r="AU46" i="7"/>
  <c r="AT46" i="7"/>
  <c r="AS46" i="7"/>
  <c r="AR46" i="7"/>
  <c r="AQ46" i="7"/>
  <c r="AP46" i="7"/>
  <c r="AO46" i="7"/>
  <c r="BV45" i="7"/>
  <c r="BU45" i="7"/>
  <c r="BT45" i="7"/>
  <c r="BS45" i="7"/>
  <c r="BR45" i="7"/>
  <c r="BQ45" i="7"/>
  <c r="BP45" i="7"/>
  <c r="BO45" i="7"/>
  <c r="BN45" i="7"/>
  <c r="BM45" i="7"/>
  <c r="BL45" i="7"/>
  <c r="BK45" i="7"/>
  <c r="BJ45" i="7"/>
  <c r="BI45" i="7"/>
  <c r="BH45" i="7"/>
  <c r="BG45" i="7"/>
  <c r="BF45" i="7"/>
  <c r="BE45" i="7"/>
  <c r="BD45" i="7"/>
  <c r="BC45" i="7"/>
  <c r="BB45" i="7"/>
  <c r="BA45" i="7"/>
  <c r="AZ45" i="7"/>
  <c r="AY45" i="7"/>
  <c r="AX45" i="7"/>
  <c r="AW45" i="7"/>
  <c r="AV45" i="7"/>
  <c r="AU45" i="7"/>
  <c r="AT45" i="7"/>
  <c r="AS45" i="7"/>
  <c r="AR45" i="7"/>
  <c r="AQ45" i="7"/>
  <c r="AP45" i="7"/>
  <c r="AO45" i="7"/>
  <c r="BV44" i="7"/>
  <c r="BU44" i="7"/>
  <c r="BT44" i="7"/>
  <c r="BS44" i="7"/>
  <c r="BR44" i="7"/>
  <c r="BQ44" i="7"/>
  <c r="BP44" i="7"/>
  <c r="BO44" i="7"/>
  <c r="BN44" i="7"/>
  <c r="BM44" i="7"/>
  <c r="BL44" i="7"/>
  <c r="BK44" i="7"/>
  <c r="BJ44" i="7"/>
  <c r="BI44" i="7"/>
  <c r="BH44" i="7"/>
  <c r="BG44" i="7"/>
  <c r="BF44" i="7"/>
  <c r="BE44" i="7"/>
  <c r="BD44" i="7"/>
  <c r="BC44" i="7"/>
  <c r="BB44" i="7"/>
  <c r="BA44" i="7"/>
  <c r="AZ44" i="7"/>
  <c r="AY44" i="7"/>
  <c r="AX44" i="7"/>
  <c r="AW44" i="7"/>
  <c r="AV44" i="7"/>
  <c r="AU44" i="7"/>
  <c r="AT44" i="7"/>
  <c r="AS44" i="7"/>
  <c r="AR44" i="7"/>
  <c r="AQ44" i="7"/>
  <c r="AP44" i="7"/>
  <c r="AO44" i="7"/>
  <c r="BV43" i="7"/>
  <c r="BU43" i="7"/>
  <c r="BT43" i="7"/>
  <c r="BS43" i="7"/>
  <c r="BR43" i="7"/>
  <c r="BQ43" i="7"/>
  <c r="BP43" i="7"/>
  <c r="BO43" i="7"/>
  <c r="BN43" i="7"/>
  <c r="BM43" i="7"/>
  <c r="BL43" i="7"/>
  <c r="BK43" i="7"/>
  <c r="BJ43" i="7"/>
  <c r="BI43" i="7"/>
  <c r="BH43" i="7"/>
  <c r="BG43" i="7"/>
  <c r="BF43" i="7"/>
  <c r="BE43" i="7"/>
  <c r="BD43" i="7"/>
  <c r="BC43" i="7"/>
  <c r="BB43" i="7"/>
  <c r="BA43" i="7"/>
  <c r="AZ43" i="7"/>
  <c r="AY43" i="7"/>
  <c r="AX43" i="7"/>
  <c r="AW43" i="7"/>
  <c r="AV43" i="7"/>
  <c r="AU43" i="7"/>
  <c r="AT43" i="7"/>
  <c r="AS43" i="7"/>
  <c r="AR43" i="7"/>
  <c r="AQ43" i="7"/>
  <c r="AP43" i="7"/>
  <c r="AO43" i="7"/>
  <c r="BV42" i="7"/>
  <c r="BU42" i="7"/>
  <c r="BT42" i="7"/>
  <c r="BS42" i="7"/>
  <c r="BR42" i="7"/>
  <c r="BQ42" i="7"/>
  <c r="BP42" i="7"/>
  <c r="BO42" i="7"/>
  <c r="BN42" i="7"/>
  <c r="BM42" i="7"/>
  <c r="BL42" i="7"/>
  <c r="BK42" i="7"/>
  <c r="BJ42" i="7"/>
  <c r="BI42" i="7"/>
  <c r="BH42" i="7"/>
  <c r="BG42" i="7"/>
  <c r="BF42" i="7"/>
  <c r="BE42" i="7"/>
  <c r="BD42" i="7"/>
  <c r="BC42" i="7"/>
  <c r="BB42" i="7"/>
  <c r="BA42" i="7"/>
  <c r="AZ42" i="7"/>
  <c r="AY42" i="7"/>
  <c r="AX42" i="7"/>
  <c r="AW42" i="7"/>
  <c r="AV42" i="7"/>
  <c r="AU42" i="7"/>
  <c r="AT42" i="7"/>
  <c r="AS42" i="7"/>
  <c r="AR42" i="7"/>
  <c r="AQ42" i="7"/>
  <c r="AP42" i="7"/>
  <c r="AO42" i="7"/>
  <c r="BV41" i="7"/>
  <c r="BU41" i="7"/>
  <c r="BT41" i="7"/>
  <c r="BS41" i="7"/>
  <c r="BR41" i="7"/>
  <c r="BQ41" i="7"/>
  <c r="BP41" i="7"/>
  <c r="BO41" i="7"/>
  <c r="BN41" i="7"/>
  <c r="BM41" i="7"/>
  <c r="BL41" i="7"/>
  <c r="BK41" i="7"/>
  <c r="BJ41" i="7"/>
  <c r="BI41" i="7"/>
  <c r="BH41" i="7"/>
  <c r="BG41" i="7"/>
  <c r="BF41" i="7"/>
  <c r="BE41" i="7"/>
  <c r="BD41" i="7"/>
  <c r="BC41" i="7"/>
  <c r="BB41" i="7"/>
  <c r="BA41" i="7"/>
  <c r="AZ41" i="7"/>
  <c r="AY41" i="7"/>
  <c r="AX41" i="7"/>
  <c r="AW41" i="7"/>
  <c r="AV41" i="7"/>
  <c r="AU41" i="7"/>
  <c r="AT41" i="7"/>
  <c r="AS41" i="7"/>
  <c r="AR41" i="7"/>
  <c r="AQ41" i="7"/>
  <c r="AP41" i="7"/>
  <c r="AO41" i="7"/>
  <c r="BV40" i="7"/>
  <c r="BU40" i="7"/>
  <c r="BT40" i="7"/>
  <c r="BS40" i="7"/>
  <c r="BR40" i="7"/>
  <c r="BQ40" i="7"/>
  <c r="BP40" i="7"/>
  <c r="BO40" i="7"/>
  <c r="BN40" i="7"/>
  <c r="BM40" i="7"/>
  <c r="BL40" i="7"/>
  <c r="BK40" i="7"/>
  <c r="BJ40" i="7"/>
  <c r="BI40" i="7"/>
  <c r="BH40" i="7"/>
  <c r="BG40" i="7"/>
  <c r="BF40" i="7"/>
  <c r="BE40" i="7"/>
  <c r="BD40" i="7"/>
  <c r="BC40" i="7"/>
  <c r="BB40" i="7"/>
  <c r="BA40" i="7"/>
  <c r="AZ40" i="7"/>
  <c r="AY40" i="7"/>
  <c r="AX40" i="7"/>
  <c r="AW40" i="7"/>
  <c r="AV40" i="7"/>
  <c r="AU40" i="7"/>
  <c r="AT40" i="7"/>
  <c r="AS40" i="7"/>
  <c r="AR40" i="7"/>
  <c r="AQ40" i="7"/>
  <c r="AP40" i="7"/>
  <c r="AO40" i="7"/>
  <c r="BV39" i="7"/>
  <c r="BU39" i="7"/>
  <c r="BT39" i="7"/>
  <c r="BS39" i="7"/>
  <c r="BR39" i="7"/>
  <c r="BQ39" i="7"/>
  <c r="BP39" i="7"/>
  <c r="BO39" i="7"/>
  <c r="BN39" i="7"/>
  <c r="BM39" i="7"/>
  <c r="BL39" i="7"/>
  <c r="BK39" i="7"/>
  <c r="BJ39" i="7"/>
  <c r="BI39" i="7"/>
  <c r="BH39" i="7"/>
  <c r="BG39" i="7"/>
  <c r="BF39" i="7"/>
  <c r="BE39" i="7"/>
  <c r="BD39" i="7"/>
  <c r="BC39" i="7"/>
  <c r="BB39" i="7"/>
  <c r="BA39" i="7"/>
  <c r="AZ39" i="7"/>
  <c r="AY39" i="7"/>
  <c r="AX39" i="7"/>
  <c r="AW39" i="7"/>
  <c r="AV39" i="7"/>
  <c r="AU39" i="7"/>
  <c r="AT39" i="7"/>
  <c r="AS39" i="7"/>
  <c r="AR39" i="7"/>
  <c r="AQ39" i="7"/>
  <c r="AP39" i="7"/>
  <c r="AO39" i="7"/>
  <c r="BV38" i="7"/>
  <c r="BU38" i="7"/>
  <c r="BT38" i="7"/>
  <c r="BS38" i="7"/>
  <c r="BR38" i="7"/>
  <c r="BQ38" i="7"/>
  <c r="BP38" i="7"/>
  <c r="BO38" i="7"/>
  <c r="BN38" i="7"/>
  <c r="BM38" i="7"/>
  <c r="BL38" i="7"/>
  <c r="BK38" i="7"/>
  <c r="BJ38" i="7"/>
  <c r="BI38" i="7"/>
  <c r="BH38" i="7"/>
  <c r="BG38" i="7"/>
  <c r="BF38" i="7"/>
  <c r="BE38" i="7"/>
  <c r="BD38" i="7"/>
  <c r="BC38" i="7"/>
  <c r="BB38" i="7"/>
  <c r="BA38" i="7"/>
  <c r="AZ38" i="7"/>
  <c r="AY38" i="7"/>
  <c r="AX38" i="7"/>
  <c r="AW38" i="7"/>
  <c r="AV38" i="7"/>
  <c r="AU38" i="7"/>
  <c r="AT38" i="7"/>
  <c r="AS38" i="7"/>
  <c r="AR38" i="7"/>
  <c r="AQ38" i="7"/>
  <c r="AP38" i="7"/>
  <c r="AO38" i="7"/>
  <c r="BV37" i="7"/>
  <c r="BU37" i="7"/>
  <c r="BT37" i="7"/>
  <c r="BS37" i="7"/>
  <c r="BR37" i="7"/>
  <c r="BQ37" i="7"/>
  <c r="BP37" i="7"/>
  <c r="BO37" i="7"/>
  <c r="BN37" i="7"/>
  <c r="BM37" i="7"/>
  <c r="BL37" i="7"/>
  <c r="BK37" i="7"/>
  <c r="BJ37" i="7"/>
  <c r="BI37" i="7"/>
  <c r="BH37" i="7"/>
  <c r="BG37" i="7"/>
  <c r="BF37" i="7"/>
  <c r="BE37" i="7"/>
  <c r="BD37" i="7"/>
  <c r="BC37" i="7"/>
  <c r="BB37" i="7"/>
  <c r="BA37" i="7"/>
  <c r="AZ37" i="7"/>
  <c r="AY37" i="7"/>
  <c r="AX37" i="7"/>
  <c r="AW37" i="7"/>
  <c r="AV37" i="7"/>
  <c r="AU37" i="7"/>
  <c r="AT37" i="7"/>
  <c r="AS37" i="7"/>
  <c r="AR37" i="7"/>
  <c r="AQ37" i="7"/>
  <c r="AP37" i="7"/>
  <c r="AO37" i="7"/>
  <c r="BV36" i="7"/>
  <c r="BU36" i="7"/>
  <c r="BT36" i="7"/>
  <c r="BS36" i="7"/>
  <c r="BR36" i="7"/>
  <c r="BQ36" i="7"/>
  <c r="BP36" i="7"/>
  <c r="BO36" i="7"/>
  <c r="BN36" i="7"/>
  <c r="BM36" i="7"/>
  <c r="BL36" i="7"/>
  <c r="BK36" i="7"/>
  <c r="BJ36" i="7"/>
  <c r="BI36" i="7"/>
  <c r="BH36" i="7"/>
  <c r="BG36" i="7"/>
  <c r="BF36" i="7"/>
  <c r="BE36" i="7"/>
  <c r="BD36" i="7"/>
  <c r="BC36" i="7"/>
  <c r="BB36" i="7"/>
  <c r="BA36" i="7"/>
  <c r="AZ36" i="7"/>
  <c r="AY36" i="7"/>
  <c r="AX36" i="7"/>
  <c r="AW36" i="7"/>
  <c r="AV36" i="7"/>
  <c r="AU36" i="7"/>
  <c r="AT36" i="7"/>
  <c r="AS36" i="7"/>
  <c r="AR36" i="7"/>
  <c r="AQ36" i="7"/>
  <c r="AP36" i="7"/>
  <c r="AO36" i="7"/>
  <c r="BV35" i="7"/>
  <c r="BU35" i="7"/>
  <c r="BT35" i="7"/>
  <c r="BS35" i="7"/>
  <c r="BR35" i="7"/>
  <c r="BQ35" i="7"/>
  <c r="BP35" i="7"/>
  <c r="BO35" i="7"/>
  <c r="BN35" i="7"/>
  <c r="BM35" i="7"/>
  <c r="BL35" i="7"/>
  <c r="BK35" i="7"/>
  <c r="BJ35" i="7"/>
  <c r="BI35" i="7"/>
  <c r="BH35" i="7"/>
  <c r="BG35" i="7"/>
  <c r="BF35" i="7"/>
  <c r="BE35" i="7"/>
  <c r="BD35" i="7"/>
  <c r="BC35" i="7"/>
  <c r="BB35" i="7"/>
  <c r="BA35" i="7"/>
  <c r="AZ35" i="7"/>
  <c r="AY35" i="7"/>
  <c r="AX35" i="7"/>
  <c r="AW35" i="7"/>
  <c r="AV35" i="7"/>
  <c r="AU35" i="7"/>
  <c r="AT35" i="7"/>
  <c r="AS35" i="7"/>
  <c r="AR35" i="7"/>
  <c r="AQ35" i="7"/>
  <c r="AP35" i="7"/>
  <c r="AO35" i="7"/>
  <c r="BV34" i="7"/>
  <c r="BU34" i="7"/>
  <c r="BT34" i="7"/>
  <c r="BS34" i="7"/>
  <c r="BR34" i="7"/>
  <c r="BQ34" i="7"/>
  <c r="BP34" i="7"/>
  <c r="BO34" i="7"/>
  <c r="BN34" i="7"/>
  <c r="BM34" i="7"/>
  <c r="BL34" i="7"/>
  <c r="BK34" i="7"/>
  <c r="BJ34" i="7"/>
  <c r="BI34" i="7"/>
  <c r="BH34" i="7"/>
  <c r="BG34" i="7"/>
  <c r="BF34" i="7"/>
  <c r="BE34" i="7"/>
  <c r="BD34" i="7"/>
  <c r="BC34" i="7"/>
  <c r="BB34" i="7"/>
  <c r="BA34" i="7"/>
  <c r="AZ34" i="7"/>
  <c r="AY34" i="7"/>
  <c r="AX34" i="7"/>
  <c r="AW34" i="7"/>
  <c r="AV34" i="7"/>
  <c r="AU34" i="7"/>
  <c r="AT34" i="7"/>
  <c r="AS34" i="7"/>
  <c r="AR34" i="7"/>
  <c r="AQ34" i="7"/>
  <c r="AP34" i="7"/>
  <c r="AO34" i="7"/>
  <c r="BV33" i="7"/>
  <c r="BU33" i="7"/>
  <c r="BT33" i="7"/>
  <c r="BS33" i="7"/>
  <c r="BR33" i="7"/>
  <c r="BQ33" i="7"/>
  <c r="BP33" i="7"/>
  <c r="BO33" i="7"/>
  <c r="BN33" i="7"/>
  <c r="BM33" i="7"/>
  <c r="BL33" i="7"/>
  <c r="BK33" i="7"/>
  <c r="BJ33" i="7"/>
  <c r="BI33" i="7"/>
  <c r="BH33" i="7"/>
  <c r="BG33" i="7"/>
  <c r="BF33" i="7"/>
  <c r="BE33" i="7"/>
  <c r="BD33" i="7"/>
  <c r="BC33" i="7"/>
  <c r="BB33" i="7"/>
  <c r="BA33" i="7"/>
  <c r="AZ33" i="7"/>
  <c r="AY33" i="7"/>
  <c r="AX33" i="7"/>
  <c r="AW33" i="7"/>
  <c r="AV33" i="7"/>
  <c r="AU33" i="7"/>
  <c r="AT33" i="7"/>
  <c r="AS33" i="7"/>
  <c r="AR33" i="7"/>
  <c r="AQ33" i="7"/>
  <c r="AP33" i="7"/>
  <c r="AO33" i="7"/>
  <c r="BV32" i="7"/>
  <c r="BU32" i="7"/>
  <c r="BT32" i="7"/>
  <c r="BS32" i="7"/>
  <c r="BR32" i="7"/>
  <c r="BQ32" i="7"/>
  <c r="BP32" i="7"/>
  <c r="BO32" i="7"/>
  <c r="BN32" i="7"/>
  <c r="BM32" i="7"/>
  <c r="BL32" i="7"/>
  <c r="BK32" i="7"/>
  <c r="BJ32" i="7"/>
  <c r="BI32" i="7"/>
  <c r="BH32" i="7"/>
  <c r="BG32" i="7"/>
  <c r="BF32" i="7"/>
  <c r="BE32" i="7"/>
  <c r="BD32" i="7"/>
  <c r="BC32" i="7"/>
  <c r="BB32" i="7"/>
  <c r="BA32" i="7"/>
  <c r="AZ32" i="7"/>
  <c r="AY32" i="7"/>
  <c r="AX32" i="7"/>
  <c r="AW32" i="7"/>
  <c r="AV32" i="7"/>
  <c r="AU32" i="7"/>
  <c r="AT32" i="7"/>
  <c r="AS32" i="7"/>
  <c r="AR32" i="7"/>
  <c r="AQ32" i="7"/>
  <c r="AP32" i="7"/>
  <c r="AO32" i="7"/>
  <c r="BV31" i="7"/>
  <c r="BU31" i="7"/>
  <c r="BT31" i="7"/>
  <c r="BS31" i="7"/>
  <c r="BR31" i="7"/>
  <c r="BQ31" i="7"/>
  <c r="BP31" i="7"/>
  <c r="BO31" i="7"/>
  <c r="BN31" i="7"/>
  <c r="BM31" i="7"/>
  <c r="BL31" i="7"/>
  <c r="BK31" i="7"/>
  <c r="BJ31" i="7"/>
  <c r="BI31" i="7"/>
  <c r="BH31" i="7"/>
  <c r="BG31" i="7"/>
  <c r="BF31" i="7"/>
  <c r="BE31" i="7"/>
  <c r="BD31" i="7"/>
  <c r="BC31" i="7"/>
  <c r="BB31" i="7"/>
  <c r="BA31" i="7"/>
  <c r="AZ31" i="7"/>
  <c r="AY31" i="7"/>
  <c r="AX31" i="7"/>
  <c r="AW31" i="7"/>
  <c r="AV31" i="7"/>
  <c r="AU31" i="7"/>
  <c r="AT31" i="7"/>
  <c r="AS31" i="7"/>
  <c r="AR31" i="7"/>
  <c r="AQ31" i="7"/>
  <c r="AP31" i="7"/>
  <c r="AO31" i="7"/>
  <c r="BV30" i="7"/>
  <c r="BU30" i="7"/>
  <c r="BT30" i="7"/>
  <c r="BS30" i="7"/>
  <c r="BR30" i="7"/>
  <c r="BQ30" i="7"/>
  <c r="BP30" i="7"/>
  <c r="BO30" i="7"/>
  <c r="BN30" i="7"/>
  <c r="BM30" i="7"/>
  <c r="BL30" i="7"/>
  <c r="BK30" i="7"/>
  <c r="BJ30" i="7"/>
  <c r="BI30" i="7"/>
  <c r="BH30" i="7"/>
  <c r="BG30" i="7"/>
  <c r="BF30" i="7"/>
  <c r="BE30" i="7"/>
  <c r="BD30" i="7"/>
  <c r="BC30" i="7"/>
  <c r="BB30" i="7"/>
  <c r="BA30" i="7"/>
  <c r="AZ30" i="7"/>
  <c r="AY30" i="7"/>
  <c r="AX30" i="7"/>
  <c r="AW30" i="7"/>
  <c r="AV30" i="7"/>
  <c r="AU30" i="7"/>
  <c r="AT30" i="7"/>
  <c r="AS30" i="7"/>
  <c r="AR30" i="7"/>
  <c r="AQ30" i="7"/>
  <c r="AP30" i="7"/>
  <c r="AO30" i="7"/>
  <c r="BV29" i="7"/>
  <c r="BU29" i="7"/>
  <c r="BT29" i="7"/>
  <c r="BS29" i="7"/>
  <c r="BR29" i="7"/>
  <c r="BQ29" i="7"/>
  <c r="BP29" i="7"/>
  <c r="BO29" i="7"/>
  <c r="BN29" i="7"/>
  <c r="BM29" i="7"/>
  <c r="BL29" i="7"/>
  <c r="BK29" i="7"/>
  <c r="BJ29" i="7"/>
  <c r="BI29" i="7"/>
  <c r="BH29" i="7"/>
  <c r="BG29" i="7"/>
  <c r="BF29" i="7"/>
  <c r="BE29" i="7"/>
  <c r="BD29" i="7"/>
  <c r="BC29" i="7"/>
  <c r="BB29" i="7"/>
  <c r="BA29" i="7"/>
  <c r="AZ29" i="7"/>
  <c r="AY29" i="7"/>
  <c r="AX29" i="7"/>
  <c r="AW29" i="7"/>
  <c r="AV29" i="7"/>
  <c r="AU29" i="7"/>
  <c r="AT29" i="7"/>
  <c r="AS29" i="7"/>
  <c r="AR29" i="7"/>
  <c r="AQ29" i="7"/>
  <c r="AP29" i="7"/>
  <c r="AO29" i="7"/>
  <c r="BV28" i="7"/>
  <c r="BU28" i="7"/>
  <c r="BT28" i="7"/>
  <c r="BS28" i="7"/>
  <c r="BR28" i="7"/>
  <c r="BQ28" i="7"/>
  <c r="BP28" i="7"/>
  <c r="BO28" i="7"/>
  <c r="BN28" i="7"/>
  <c r="BM28" i="7"/>
  <c r="BL28" i="7"/>
  <c r="BK28" i="7"/>
  <c r="BJ28" i="7"/>
  <c r="BI28" i="7"/>
  <c r="BH28" i="7"/>
  <c r="BG28" i="7"/>
  <c r="BF28" i="7"/>
  <c r="BE28" i="7"/>
  <c r="BD28" i="7"/>
  <c r="BC28" i="7"/>
  <c r="BB28" i="7"/>
  <c r="BA28" i="7"/>
  <c r="AZ28" i="7"/>
  <c r="AY28" i="7"/>
  <c r="AX28" i="7"/>
  <c r="AW28" i="7"/>
  <c r="AV28" i="7"/>
  <c r="AU28" i="7"/>
  <c r="AT28" i="7"/>
  <c r="AS28" i="7"/>
  <c r="AR28" i="7"/>
  <c r="AQ28" i="7"/>
  <c r="AP28" i="7"/>
  <c r="AO28" i="7"/>
  <c r="BV27" i="7"/>
  <c r="BU27" i="7"/>
  <c r="BT27" i="7"/>
  <c r="BS27" i="7"/>
  <c r="BR27" i="7"/>
  <c r="BQ27" i="7"/>
  <c r="BP27" i="7"/>
  <c r="BO27" i="7"/>
  <c r="BN27" i="7"/>
  <c r="BM27" i="7"/>
  <c r="BL27" i="7"/>
  <c r="BK27" i="7"/>
  <c r="BJ27" i="7"/>
  <c r="BI27" i="7"/>
  <c r="BH27" i="7"/>
  <c r="BG27" i="7"/>
  <c r="BF27" i="7"/>
  <c r="BE27" i="7"/>
  <c r="BD27" i="7"/>
  <c r="BC27" i="7"/>
  <c r="BB27" i="7"/>
  <c r="BA27" i="7"/>
  <c r="AZ27" i="7"/>
  <c r="AY27" i="7"/>
  <c r="AX27" i="7"/>
  <c r="AW27" i="7"/>
  <c r="AV27" i="7"/>
  <c r="AU27" i="7"/>
  <c r="AT27" i="7"/>
  <c r="AS27" i="7"/>
  <c r="AR27" i="7"/>
  <c r="AQ27" i="7"/>
  <c r="AP27" i="7"/>
  <c r="AO27" i="7"/>
  <c r="BV26" i="7"/>
  <c r="BU26" i="7"/>
  <c r="BT26" i="7"/>
  <c r="BS26" i="7"/>
  <c r="BR26" i="7"/>
  <c r="BQ26" i="7"/>
  <c r="BP26" i="7"/>
  <c r="BO26" i="7"/>
  <c r="BN26" i="7"/>
  <c r="BM26" i="7"/>
  <c r="BL26" i="7"/>
  <c r="BK26" i="7"/>
  <c r="BJ26" i="7"/>
  <c r="BI26" i="7"/>
  <c r="BH26" i="7"/>
  <c r="BG26" i="7"/>
  <c r="BF26" i="7"/>
  <c r="BE26" i="7"/>
  <c r="BD26" i="7"/>
  <c r="BC26" i="7"/>
  <c r="BB26" i="7"/>
  <c r="BA26" i="7"/>
  <c r="AZ26" i="7"/>
  <c r="AY26" i="7"/>
  <c r="AX26" i="7"/>
  <c r="AW26" i="7"/>
  <c r="AV26" i="7"/>
  <c r="AU26" i="7"/>
  <c r="AT26" i="7"/>
  <c r="AS26" i="7"/>
  <c r="AR26" i="7"/>
  <c r="AQ26" i="7"/>
  <c r="AP26" i="7"/>
  <c r="AO26" i="7"/>
  <c r="BV25" i="7"/>
  <c r="BU25" i="7"/>
  <c r="BT25" i="7"/>
  <c r="BS25" i="7"/>
  <c r="BR25" i="7"/>
  <c r="BQ25" i="7"/>
  <c r="BP25" i="7"/>
  <c r="BO25" i="7"/>
  <c r="BN25" i="7"/>
  <c r="BM25" i="7"/>
  <c r="BL25" i="7"/>
  <c r="BK25" i="7"/>
  <c r="BJ25" i="7"/>
  <c r="BI25" i="7"/>
  <c r="BH25" i="7"/>
  <c r="BG25" i="7"/>
  <c r="BF25" i="7"/>
  <c r="BE25" i="7"/>
  <c r="BD25" i="7"/>
  <c r="BC25" i="7"/>
  <c r="BB25" i="7"/>
  <c r="BA25" i="7"/>
  <c r="AZ25" i="7"/>
  <c r="AY25" i="7"/>
  <c r="AX25" i="7"/>
  <c r="AW25" i="7"/>
  <c r="AV25" i="7"/>
  <c r="AU25" i="7"/>
  <c r="AT25" i="7"/>
  <c r="AS25" i="7"/>
  <c r="AR25" i="7"/>
  <c r="AQ25" i="7"/>
  <c r="AP25" i="7"/>
  <c r="AO25" i="7"/>
  <c r="BV24" i="7"/>
  <c r="BU24" i="7"/>
  <c r="BT24" i="7"/>
  <c r="BS24" i="7"/>
  <c r="BR24" i="7"/>
  <c r="BQ24" i="7"/>
  <c r="BP24" i="7"/>
  <c r="BO24" i="7"/>
  <c r="BN24" i="7"/>
  <c r="BM24" i="7"/>
  <c r="BL24" i="7"/>
  <c r="BK24" i="7"/>
  <c r="BJ24" i="7"/>
  <c r="BI24" i="7"/>
  <c r="BH24" i="7"/>
  <c r="BG24" i="7"/>
  <c r="BF24" i="7"/>
  <c r="BE24" i="7"/>
  <c r="BD24" i="7"/>
  <c r="BC24" i="7"/>
  <c r="BB24" i="7"/>
  <c r="BA24" i="7"/>
  <c r="AZ24" i="7"/>
  <c r="AY24" i="7"/>
  <c r="AX24" i="7"/>
  <c r="AW24" i="7"/>
  <c r="AV24" i="7"/>
  <c r="AU24" i="7"/>
  <c r="AT24" i="7"/>
  <c r="AS24" i="7"/>
  <c r="AR24" i="7"/>
  <c r="AQ24" i="7"/>
  <c r="AP24" i="7"/>
  <c r="AO24" i="7"/>
  <c r="BV23" i="7"/>
  <c r="BU23" i="7"/>
  <c r="BT23" i="7"/>
  <c r="BS23" i="7"/>
  <c r="BR23" i="7"/>
  <c r="BQ23" i="7"/>
  <c r="BP23" i="7"/>
  <c r="BO23" i="7"/>
  <c r="BN23" i="7"/>
  <c r="BM23" i="7"/>
  <c r="BL23" i="7"/>
  <c r="BK23" i="7"/>
  <c r="BJ23" i="7"/>
  <c r="BI23" i="7"/>
  <c r="BH23" i="7"/>
  <c r="BG23" i="7"/>
  <c r="BF23" i="7"/>
  <c r="BE23" i="7"/>
  <c r="BD23" i="7"/>
  <c r="BC23" i="7"/>
  <c r="BB23" i="7"/>
  <c r="BA23" i="7"/>
  <c r="AZ23" i="7"/>
  <c r="AY23" i="7"/>
  <c r="AX23" i="7"/>
  <c r="AW23" i="7"/>
  <c r="AV23" i="7"/>
  <c r="AU23" i="7"/>
  <c r="AT23" i="7"/>
  <c r="AS23" i="7"/>
  <c r="AR23" i="7"/>
  <c r="AQ23" i="7"/>
  <c r="AP23" i="7"/>
  <c r="AO23" i="7"/>
  <c r="BV22" i="7"/>
  <c r="BU22" i="7"/>
  <c r="BT22" i="7"/>
  <c r="BS22" i="7"/>
  <c r="BR22" i="7"/>
  <c r="BQ22" i="7"/>
  <c r="BP22" i="7"/>
  <c r="BO22" i="7"/>
  <c r="BN22" i="7"/>
  <c r="BM22" i="7"/>
  <c r="BL22" i="7"/>
  <c r="BK22" i="7"/>
  <c r="BJ22" i="7"/>
  <c r="BI22" i="7"/>
  <c r="BH22" i="7"/>
  <c r="BG22" i="7"/>
  <c r="BF22" i="7"/>
  <c r="BE22" i="7"/>
  <c r="BD22" i="7"/>
  <c r="BC22" i="7"/>
  <c r="BB22" i="7"/>
  <c r="BA22" i="7"/>
  <c r="AZ22" i="7"/>
  <c r="AY22" i="7"/>
  <c r="AX22" i="7"/>
  <c r="AW22" i="7"/>
  <c r="AV22" i="7"/>
  <c r="AU22" i="7"/>
  <c r="AT22" i="7"/>
  <c r="AS22" i="7"/>
  <c r="AR22" i="7"/>
  <c r="AQ22" i="7"/>
  <c r="AP22" i="7"/>
  <c r="AO22" i="7"/>
  <c r="BP13" i="7"/>
  <c r="BD13" i="7"/>
  <c r="AQ13" i="7"/>
  <c r="AD13" i="7"/>
  <c r="Q13" i="7"/>
  <c r="D13" i="7"/>
  <c r="BP12" i="7"/>
  <c r="BD12" i="7"/>
  <c r="AQ12" i="7"/>
  <c r="AD12" i="7"/>
  <c r="Q12" i="7"/>
  <c r="D12" i="7"/>
  <c r="BP11" i="7"/>
  <c r="BD11" i="7"/>
  <c r="AQ11" i="7"/>
  <c r="AD11" i="7"/>
  <c r="Q11" i="7"/>
  <c r="D11" i="7"/>
  <c r="BP10" i="7"/>
  <c r="BD10" i="7"/>
  <c r="AQ10" i="7"/>
  <c r="AD10" i="7"/>
  <c r="Q10" i="7"/>
  <c r="D10" i="7"/>
  <c r="BP9" i="7"/>
  <c r="BD9" i="7"/>
  <c r="AQ9" i="7"/>
  <c r="AD9" i="7"/>
  <c r="Q9" i="7"/>
  <c r="D9" i="7"/>
  <c r="BP8" i="7"/>
  <c r="BD8" i="7"/>
  <c r="AQ8" i="7"/>
  <c r="AD8" i="7"/>
  <c r="Q8" i="7"/>
  <c r="D8" i="7"/>
  <c r="BP7" i="7"/>
  <c r="BD7" i="7"/>
  <c r="AQ7" i="7"/>
  <c r="AD7" i="7"/>
  <c r="Q7" i="7"/>
  <c r="D7" i="7"/>
  <c r="BP6" i="7"/>
  <c r="BD6" i="7"/>
  <c r="AQ6" i="7"/>
  <c r="AD6" i="7"/>
  <c r="Q6" i="7"/>
  <c r="D6" i="7"/>
  <c r="BP5" i="7"/>
  <c r="BD5" i="7"/>
  <c r="AQ5" i="7"/>
  <c r="AD5" i="7"/>
  <c r="Q5" i="7"/>
  <c r="D5" i="7"/>
  <c r="BT350" i="1" l="1"/>
  <c r="BT349" i="1"/>
  <c r="BT348" i="1"/>
  <c r="BT347" i="1"/>
  <c r="BT346" i="1"/>
  <c r="BT345" i="1"/>
  <c r="BT344" i="1"/>
  <c r="BT343" i="1"/>
  <c r="BT342" i="1"/>
  <c r="BT341" i="1"/>
  <c r="BT340" i="1"/>
  <c r="BT339" i="1"/>
  <c r="BT338" i="1"/>
  <c r="BT337" i="1"/>
  <c r="BT336" i="1"/>
  <c r="BT335" i="1"/>
  <c r="BT334" i="1"/>
  <c r="BT333" i="1"/>
  <c r="BT332" i="1"/>
  <c r="BT331" i="1"/>
  <c r="BT330" i="1"/>
  <c r="BT329" i="1"/>
  <c r="BT328" i="1"/>
  <c r="BT327" i="1"/>
  <c r="BT326" i="1"/>
  <c r="BT325" i="1"/>
  <c r="BT324" i="1"/>
  <c r="BT323" i="1"/>
  <c r="BT321" i="1"/>
  <c r="BT320" i="1"/>
  <c r="BT319" i="1"/>
  <c r="BT318" i="1"/>
  <c r="BT317" i="1"/>
  <c r="BT316" i="1"/>
  <c r="BT315" i="1"/>
  <c r="BT314" i="1"/>
  <c r="BT313" i="1"/>
  <c r="BT312" i="1"/>
  <c r="BT311" i="1"/>
  <c r="BT310" i="1"/>
  <c r="BT309" i="1"/>
  <c r="BT308" i="1"/>
  <c r="BT307" i="1"/>
  <c r="BT306" i="1"/>
  <c r="BT305" i="1"/>
  <c r="BT304" i="1"/>
  <c r="BT303" i="1"/>
  <c r="BT302" i="1"/>
  <c r="BT301" i="1"/>
  <c r="BT300" i="1"/>
  <c r="BT299" i="1"/>
  <c r="BT298" i="1"/>
  <c r="BT297" i="1"/>
  <c r="BT296" i="1"/>
  <c r="BT295" i="1"/>
  <c r="BT294" i="1"/>
  <c r="BT293" i="1"/>
  <c r="BT292" i="1"/>
  <c r="BT291" i="1"/>
  <c r="BT290" i="1"/>
  <c r="BT289" i="1"/>
  <c r="BT288" i="1"/>
  <c r="BT287" i="1"/>
  <c r="BT286" i="1"/>
  <c r="BT285" i="1"/>
  <c r="BT284" i="1"/>
  <c r="BT283" i="1"/>
  <c r="BT282" i="1"/>
  <c r="BT281" i="1"/>
  <c r="BT280" i="1"/>
  <c r="BT279" i="1"/>
  <c r="BT278" i="1"/>
  <c r="BT277" i="1"/>
  <c r="BT276" i="1"/>
  <c r="BT275" i="1"/>
  <c r="BT274" i="1"/>
  <c r="BT273" i="1"/>
  <c r="BT272" i="1"/>
  <c r="BT271" i="1"/>
  <c r="BT270" i="1"/>
  <c r="BT269" i="1"/>
  <c r="BT268" i="1"/>
  <c r="BT267" i="1"/>
  <c r="BT266" i="1"/>
  <c r="BT265" i="1"/>
  <c r="BT264" i="1"/>
  <c r="BT263" i="1"/>
  <c r="BT262" i="1"/>
  <c r="BT261" i="1"/>
  <c r="BT260" i="1"/>
  <c r="BT259" i="1"/>
  <c r="BT258" i="1"/>
  <c r="BT257" i="1"/>
  <c r="BT256" i="1"/>
  <c r="BT255" i="1"/>
  <c r="BT254" i="1"/>
  <c r="BT253" i="1"/>
  <c r="BT252" i="1"/>
  <c r="BT251" i="1"/>
  <c r="BT250" i="1"/>
  <c r="BT249" i="1"/>
  <c r="BT248" i="1"/>
  <c r="BT247" i="1"/>
  <c r="BT246" i="1"/>
  <c r="BT245" i="1"/>
  <c r="BT244" i="1"/>
  <c r="BT243" i="1"/>
  <c r="BT242" i="1"/>
  <c r="BT241" i="1"/>
  <c r="BT240" i="1"/>
  <c r="BT239" i="1"/>
  <c r="BT238" i="1"/>
  <c r="BT237" i="1"/>
  <c r="BT236" i="1"/>
  <c r="BT235" i="1"/>
  <c r="BT234" i="1"/>
  <c r="BT233" i="1"/>
  <c r="BT232" i="1"/>
  <c r="BT231" i="1"/>
  <c r="BT230" i="1"/>
  <c r="BT229" i="1"/>
  <c r="BT228" i="1"/>
  <c r="BT227" i="1"/>
  <c r="BT226" i="1"/>
  <c r="BT225" i="1"/>
  <c r="BT224" i="1"/>
  <c r="BT223" i="1"/>
  <c r="BT222" i="1"/>
  <c r="BT221" i="1"/>
  <c r="BT220" i="1"/>
  <c r="BT219" i="1"/>
  <c r="BT218" i="1"/>
  <c r="BT217" i="1"/>
  <c r="BT216" i="1"/>
  <c r="BT215" i="1"/>
  <c r="BT214" i="1"/>
  <c r="BT213" i="1"/>
  <c r="BT212" i="1"/>
  <c r="BT211" i="1"/>
  <c r="BT210" i="1"/>
  <c r="BT209" i="1"/>
  <c r="BT208" i="1"/>
  <c r="BT207" i="1"/>
  <c r="BT206" i="1"/>
  <c r="BT205" i="1"/>
  <c r="BT204" i="1"/>
  <c r="BT203" i="1"/>
  <c r="BT202" i="1"/>
  <c r="BT201" i="1"/>
  <c r="BT200" i="1"/>
  <c r="BT199" i="1"/>
  <c r="BT198" i="1"/>
  <c r="BT197" i="1"/>
  <c r="BT196" i="1"/>
  <c r="BT195" i="1"/>
  <c r="BT194" i="1"/>
  <c r="BT193" i="1"/>
  <c r="BT192" i="1"/>
  <c r="BT191" i="1"/>
  <c r="BT190" i="1"/>
  <c r="BT189" i="1"/>
  <c r="BT188" i="1"/>
  <c r="BT187" i="1"/>
  <c r="BT186" i="1"/>
  <c r="BT185" i="1"/>
  <c r="BT184" i="1"/>
  <c r="BT183" i="1"/>
  <c r="BT182" i="1"/>
  <c r="BT181" i="1"/>
  <c r="BT180" i="1"/>
  <c r="BT179" i="1"/>
  <c r="BT178" i="1"/>
  <c r="BT177" i="1"/>
  <c r="BT176" i="1"/>
  <c r="BT175" i="1"/>
  <c r="BT174" i="1"/>
  <c r="BT173" i="1"/>
  <c r="BT172" i="1"/>
  <c r="BT171" i="1"/>
  <c r="BT170" i="1"/>
  <c r="BT169" i="1"/>
  <c r="BT168" i="1"/>
  <c r="BT167" i="1"/>
  <c r="BT166" i="1"/>
  <c r="BT165" i="1"/>
  <c r="BT164" i="1"/>
  <c r="BT163" i="1"/>
  <c r="BT162" i="1"/>
  <c r="BT161" i="1"/>
  <c r="BT160" i="1"/>
  <c r="BT159" i="1"/>
  <c r="BT158" i="1"/>
  <c r="BT157" i="1"/>
  <c r="BT156" i="1"/>
  <c r="BT155" i="1"/>
  <c r="BT154" i="1"/>
  <c r="BT153" i="1"/>
  <c r="BT152" i="1"/>
  <c r="BT151" i="1"/>
  <c r="BT150" i="1"/>
  <c r="BT149" i="1"/>
  <c r="BT148" i="1"/>
  <c r="BT147" i="1"/>
  <c r="BT146" i="1"/>
  <c r="BT145" i="1"/>
  <c r="BT144" i="1"/>
  <c r="BT143" i="1"/>
  <c r="BT142" i="1"/>
  <c r="BT141" i="1"/>
  <c r="BT140" i="1"/>
  <c r="BT139" i="1"/>
  <c r="BT138" i="1"/>
  <c r="BT137" i="1"/>
  <c r="BT136" i="1"/>
  <c r="BT135" i="1"/>
  <c r="BT134" i="1"/>
  <c r="BT133" i="1"/>
  <c r="BT132" i="1"/>
  <c r="BT131" i="1"/>
  <c r="BT130" i="1"/>
  <c r="BT129" i="1"/>
  <c r="BT128" i="1"/>
  <c r="BT127" i="1"/>
  <c r="BT126" i="1"/>
  <c r="BT125" i="1"/>
  <c r="BT124" i="1"/>
  <c r="BT123" i="1"/>
  <c r="BT122" i="1"/>
  <c r="BT121" i="1"/>
  <c r="BT120" i="1"/>
  <c r="BT119" i="1"/>
  <c r="BT118" i="1"/>
  <c r="BT117" i="1"/>
  <c r="BT116" i="1"/>
  <c r="BT115" i="1"/>
  <c r="BT114" i="1"/>
  <c r="BT113" i="1"/>
  <c r="BT112" i="1"/>
  <c r="BT111" i="1"/>
  <c r="BT110" i="1"/>
  <c r="BT109" i="1"/>
  <c r="BT108" i="1"/>
  <c r="BT107" i="1"/>
  <c r="BT106" i="1"/>
  <c r="BT105" i="1"/>
  <c r="BT104" i="1"/>
  <c r="BT103" i="1"/>
  <c r="BT102" i="1"/>
  <c r="BT101" i="1"/>
  <c r="BT100" i="1"/>
  <c r="BT99" i="1"/>
  <c r="BT98" i="1"/>
  <c r="BT97" i="1"/>
  <c r="BT96" i="1"/>
  <c r="BT95" i="1"/>
  <c r="BT94" i="1"/>
  <c r="BT93" i="1"/>
  <c r="BT92" i="1"/>
  <c r="BT91" i="1"/>
  <c r="BT90" i="1"/>
  <c r="BT89" i="1"/>
  <c r="BT88" i="1"/>
  <c r="BT87" i="1"/>
  <c r="BT86" i="1"/>
  <c r="BT85" i="1"/>
  <c r="BT84" i="1"/>
  <c r="BT83" i="1"/>
  <c r="BT82" i="1"/>
  <c r="BT81" i="1"/>
  <c r="BT80" i="1"/>
  <c r="BT79" i="1"/>
  <c r="BT78" i="1"/>
  <c r="BT77" i="1"/>
  <c r="BT76" i="1"/>
  <c r="BT75" i="1"/>
  <c r="BT74" i="1"/>
  <c r="BT73" i="1"/>
  <c r="BT72" i="1"/>
  <c r="BT71" i="1"/>
  <c r="BT70" i="1"/>
  <c r="BT69" i="1"/>
  <c r="BT68" i="1"/>
  <c r="BT67" i="1"/>
  <c r="BT66" i="1"/>
  <c r="BT65" i="1"/>
  <c r="BT64" i="1"/>
  <c r="BT63" i="1"/>
  <c r="BT62" i="1"/>
  <c r="BT61" i="1"/>
  <c r="BT60" i="1"/>
  <c r="BT59" i="1"/>
  <c r="BT58" i="1"/>
  <c r="BT57" i="1"/>
  <c r="BT56" i="1"/>
  <c r="BT55" i="1"/>
  <c r="BT54" i="1"/>
  <c r="BT53" i="1"/>
  <c r="BT52" i="1"/>
  <c r="BT51" i="1"/>
  <c r="BT50" i="1"/>
  <c r="BT49" i="1"/>
  <c r="BT48" i="1"/>
  <c r="BT47" i="1"/>
  <c r="BT46" i="1"/>
  <c r="BT45" i="1"/>
  <c r="BT44" i="1"/>
  <c r="BT43" i="1"/>
  <c r="BT42" i="1"/>
  <c r="BT41" i="1"/>
  <c r="BT40" i="1"/>
  <c r="BT39" i="1"/>
  <c r="BT38" i="1"/>
  <c r="BT37" i="1"/>
  <c r="BT36" i="1"/>
  <c r="BT35" i="1"/>
  <c r="BT34" i="1"/>
  <c r="BT33" i="1"/>
  <c r="BT32" i="1"/>
  <c r="BT31" i="1"/>
  <c r="BT30" i="1"/>
  <c r="BT29" i="1"/>
  <c r="BT28" i="1"/>
  <c r="BT27" i="1"/>
  <c r="BT26" i="1"/>
  <c r="BT25" i="1"/>
  <c r="BT24" i="1"/>
  <c r="BT23" i="1"/>
  <c r="BT22" i="1"/>
  <c r="BT21" i="1"/>
  <c r="BT20" i="1"/>
  <c r="BT19" i="1"/>
  <c r="BT18" i="1"/>
  <c r="BT17" i="1"/>
  <c r="BT16" i="1"/>
  <c r="BT15" i="1"/>
  <c r="BT14" i="1"/>
  <c r="BT13" i="1"/>
  <c r="BT12" i="1"/>
  <c r="BT11" i="1"/>
  <c r="BT10" i="1"/>
  <c r="BT9" i="1"/>
  <c r="BT8" i="1"/>
  <c r="BT7" i="1"/>
  <c r="BT6" i="1"/>
  <c r="BT5" i="1"/>
  <c r="BT4" i="1"/>
  <c r="BT3" i="1"/>
  <c r="BT2" i="1"/>
  <c r="BT351" i="1"/>
  <c r="BV351" i="1" s="1"/>
  <c r="BW351" i="1" s="1"/>
  <c r="BQ351" i="1"/>
  <c r="BP351" i="1"/>
  <c r="BO351" i="1"/>
  <c r="BD351" i="1"/>
  <c r="BJ351" i="1" s="1"/>
  <c r="BA351" i="1"/>
  <c r="AZ351" i="1"/>
  <c r="AV351" i="1"/>
  <c r="AQ351" i="1"/>
  <c r="BB351" i="1" l="1"/>
  <c r="BL352" i="1" s="1"/>
  <c r="BU351" i="1"/>
  <c r="O14" i="7"/>
  <c r="P8" i="7" s="1"/>
  <c r="BB14" i="7"/>
  <c r="BC12" i="7" s="1"/>
  <c r="AB14" i="7"/>
  <c r="AC7" i="7" s="1"/>
  <c r="AO14" i="7"/>
  <c r="AP11" i="7" s="1"/>
  <c r="B14" i="7"/>
  <c r="C10" i="7" s="1"/>
  <c r="BN14" i="7"/>
  <c r="BO12" i="7" s="1"/>
  <c r="BQ350" i="1"/>
  <c r="BP350" i="1"/>
  <c r="BO350" i="1"/>
  <c r="BD350" i="1"/>
  <c r="BJ350" i="1" s="1"/>
  <c r="BA350" i="1"/>
  <c r="AZ350" i="1"/>
  <c r="AV350" i="1"/>
  <c r="AQ350" i="1"/>
  <c r="BV350" i="1" s="1"/>
  <c r="BW350" i="1" s="1"/>
  <c r="BU350" i="1" l="1"/>
  <c r="BB350" i="1"/>
  <c r="BL351" i="1" s="1"/>
  <c r="AC5" i="7"/>
  <c r="BC6" i="7"/>
  <c r="AC11" i="7"/>
  <c r="C8" i="7"/>
  <c r="BO5" i="7"/>
  <c r="BO13" i="7"/>
  <c r="BC8" i="7"/>
  <c r="C6" i="7"/>
  <c r="AP13" i="7"/>
  <c r="BO7" i="7"/>
  <c r="AC13" i="7"/>
  <c r="AP10" i="7"/>
  <c r="BO11" i="7"/>
  <c r="P9" i="7"/>
  <c r="BO10" i="7"/>
  <c r="AC9" i="7"/>
  <c r="AC6" i="7"/>
  <c r="AC10" i="7"/>
  <c r="AC8" i="7"/>
  <c r="AC12" i="7"/>
  <c r="AP9" i="7"/>
  <c r="AP5" i="7"/>
  <c r="AP7" i="7"/>
  <c r="BC11" i="7"/>
  <c r="BC9" i="7"/>
  <c r="BC13" i="7"/>
  <c r="BC10" i="7"/>
  <c r="BC5" i="7"/>
  <c r="BC7" i="7"/>
  <c r="AP6" i="7"/>
  <c r="P12" i="7"/>
  <c r="P13" i="7"/>
  <c r="P11" i="7"/>
  <c r="P6" i="7"/>
  <c r="P10" i="7"/>
  <c r="BO8" i="7"/>
  <c r="P7" i="7"/>
  <c r="BO9" i="7"/>
  <c r="BO6" i="7"/>
  <c r="AP8" i="7"/>
  <c r="C7" i="7"/>
  <c r="C5" i="7"/>
  <c r="C13" i="7"/>
  <c r="C11" i="7"/>
  <c r="C9" i="7"/>
  <c r="C12" i="7"/>
  <c r="P5" i="7"/>
  <c r="AP12" i="7"/>
  <c r="BQ349" i="1"/>
  <c r="BP349" i="1"/>
  <c r="BO349" i="1"/>
  <c r="BQ348" i="1"/>
  <c r="BP348" i="1"/>
  <c r="BO348" i="1"/>
  <c r="BD349" i="1"/>
  <c r="BJ349" i="1" s="1"/>
  <c r="AZ349" i="1"/>
  <c r="AZ348" i="1"/>
  <c r="AV349" i="1"/>
  <c r="BB349" i="1" s="1"/>
  <c r="AQ349" i="1"/>
  <c r="BV349" i="1" l="1"/>
  <c r="BW349" i="1" s="1"/>
  <c r="BU349" i="1"/>
  <c r="BL350" i="1"/>
  <c r="P14" i="7"/>
  <c r="BO14" i="7"/>
  <c r="AC14" i="7"/>
  <c r="AP14" i="7"/>
  <c r="C14" i="7"/>
  <c r="BC14" i="7"/>
  <c r="BJ348" i="1"/>
  <c r="AV348" i="1"/>
  <c r="BB348" i="1" s="1"/>
  <c r="BL349" i="1" s="1"/>
  <c r="AQ348" i="1"/>
  <c r="BV348" i="1" l="1"/>
  <c r="BW348" i="1" s="1"/>
  <c r="BU348" i="1"/>
  <c r="BD347" i="1"/>
  <c r="BJ347" i="1" s="1"/>
  <c r="BQ347" i="1"/>
  <c r="BP347" i="1"/>
  <c r="BO347" i="1"/>
  <c r="BQ346" i="1"/>
  <c r="BP346" i="1"/>
  <c r="BO346" i="1"/>
  <c r="BA347" i="1"/>
  <c r="AZ347" i="1"/>
  <c r="AV347" i="1" s="1"/>
  <c r="AQ347" i="1"/>
  <c r="BV347" i="1" l="1"/>
  <c r="BW347" i="1" s="1"/>
  <c r="BU347" i="1"/>
  <c r="BB347" i="1"/>
  <c r="BL348" i="1" s="1"/>
  <c r="BD346" i="1"/>
  <c r="BJ346" i="1" s="1"/>
  <c r="AZ346" i="1"/>
  <c r="AV346" i="1" s="1"/>
  <c r="BB346" i="1" s="1"/>
  <c r="AQ346" i="1"/>
  <c r="BU346" i="1" l="1"/>
  <c r="BV346" i="1"/>
  <c r="BW346" i="1" s="1"/>
  <c r="BL347" i="1"/>
  <c r="L31" i="2"/>
  <c r="D9958" i="1"/>
  <c r="BQ345" i="1"/>
  <c r="BP345" i="1"/>
  <c r="BO345" i="1"/>
  <c r="BD345" i="1"/>
  <c r="AZ345" i="1"/>
  <c r="AV345" i="1" s="1"/>
  <c r="AQ345" i="1"/>
  <c r="BQ344" i="1"/>
  <c r="BP344" i="1"/>
  <c r="BO344" i="1"/>
  <c r="BD344" i="1"/>
  <c r="AZ344" i="1"/>
  <c r="AQ344" i="1"/>
  <c r="BQ343" i="1"/>
  <c r="BP343" i="1"/>
  <c r="BO343" i="1"/>
  <c r="BJ343" i="1"/>
  <c r="AZ343" i="1"/>
  <c r="AQ343" i="1"/>
  <c r="BQ342" i="1"/>
  <c r="BP342" i="1"/>
  <c r="BO342" i="1"/>
  <c r="BJ342" i="1"/>
  <c r="AZ342" i="1"/>
  <c r="AQ342" i="1"/>
  <c r="BQ341" i="1"/>
  <c r="BP341" i="1"/>
  <c r="BO341" i="1"/>
  <c r="BJ341" i="1"/>
  <c r="AZ341" i="1"/>
  <c r="AQ341" i="1"/>
  <c r="BQ340" i="1"/>
  <c r="BP340" i="1"/>
  <c r="BO340" i="1"/>
  <c r="BJ340" i="1"/>
  <c r="AZ340" i="1"/>
  <c r="AQ340" i="1"/>
  <c r="BQ339" i="1"/>
  <c r="BP339" i="1"/>
  <c r="BO339" i="1"/>
  <c r="BJ339" i="1"/>
  <c r="AZ339" i="1"/>
  <c r="AQ339" i="1"/>
  <c r="BQ338" i="1"/>
  <c r="BP338" i="1"/>
  <c r="BO338" i="1"/>
  <c r="BJ338" i="1"/>
  <c r="AZ338" i="1"/>
  <c r="AQ338" i="1"/>
  <c r="BQ337" i="1"/>
  <c r="BP337" i="1"/>
  <c r="BO337" i="1"/>
  <c r="BJ337" i="1"/>
  <c r="AZ337" i="1"/>
  <c r="AQ337" i="1"/>
  <c r="BJ336" i="1"/>
  <c r="BB336" i="1"/>
  <c r="AQ336" i="1"/>
  <c r="BJ335" i="1"/>
  <c r="BB335" i="1"/>
  <c r="AQ335" i="1"/>
  <c r="BJ334" i="1"/>
  <c r="BB334" i="1"/>
  <c r="AQ334" i="1"/>
  <c r="BJ333" i="1"/>
  <c r="BA333" i="1"/>
  <c r="BB333" i="1" s="1"/>
  <c r="AQ333" i="1"/>
  <c r="BJ332" i="1"/>
  <c r="BA332" i="1"/>
  <c r="BB332" i="1" s="1"/>
  <c r="AQ332" i="1"/>
  <c r="BJ331" i="1"/>
  <c r="BA331" i="1"/>
  <c r="BB331" i="1" s="1"/>
  <c r="AQ331" i="1"/>
  <c r="BJ330" i="1"/>
  <c r="BA330" i="1"/>
  <c r="AY330" i="1"/>
  <c r="AX330" i="1"/>
  <c r="AW330" i="1"/>
  <c r="AV330" i="1"/>
  <c r="AQ330" i="1"/>
  <c r="BJ329" i="1"/>
  <c r="BA329" i="1"/>
  <c r="AY329" i="1"/>
  <c r="AX329" i="1"/>
  <c r="AW329" i="1"/>
  <c r="AV329" i="1"/>
  <c r="AQ329" i="1"/>
  <c r="BJ328" i="1"/>
  <c r="BA328" i="1"/>
  <c r="AY328" i="1"/>
  <c r="AX328" i="1"/>
  <c r="AW328" i="1"/>
  <c r="AV328" i="1"/>
  <c r="AQ328" i="1"/>
  <c r="BJ327" i="1"/>
  <c r="BA327" i="1"/>
  <c r="AY327" i="1"/>
  <c r="AX327" i="1"/>
  <c r="AW327" i="1"/>
  <c r="AV327" i="1"/>
  <c r="AQ327" i="1"/>
  <c r="BJ326" i="1"/>
  <c r="BA326" i="1"/>
  <c r="AY326" i="1"/>
  <c r="AX326" i="1"/>
  <c r="AW326" i="1"/>
  <c r="AV326" i="1"/>
  <c r="AQ326" i="1"/>
  <c r="BJ325" i="1"/>
  <c r="BA325" i="1"/>
  <c r="AY325" i="1"/>
  <c r="AX325" i="1"/>
  <c r="AW325" i="1"/>
  <c r="AV325" i="1"/>
  <c r="AQ325" i="1"/>
  <c r="BJ324" i="1"/>
  <c r="BA324" i="1"/>
  <c r="AY324" i="1"/>
  <c r="AX324" i="1"/>
  <c r="AW324" i="1"/>
  <c r="AV324" i="1"/>
  <c r="AQ324" i="1"/>
  <c r="BJ323" i="1"/>
  <c r="BA323" i="1"/>
  <c r="AY323" i="1"/>
  <c r="AX323" i="1"/>
  <c r="AW323" i="1"/>
  <c r="AV323" i="1"/>
  <c r="AQ323" i="1"/>
  <c r="BA322" i="1"/>
  <c r="AY322" i="1"/>
  <c r="AX322" i="1"/>
  <c r="AV322" i="1"/>
  <c r="AG322" i="1"/>
  <c r="BA321" i="1"/>
  <c r="AY321" i="1"/>
  <c r="AX321" i="1"/>
  <c r="AW321" i="1"/>
  <c r="AV321" i="1"/>
  <c r="AQ321" i="1"/>
  <c r="BA320" i="1"/>
  <c r="AY320" i="1"/>
  <c r="AX320" i="1"/>
  <c r="AW320" i="1"/>
  <c r="AV320" i="1"/>
  <c r="AQ320" i="1"/>
  <c r="BA319" i="1"/>
  <c r="AY319" i="1"/>
  <c r="AX319" i="1"/>
  <c r="AW319" i="1"/>
  <c r="AV319" i="1"/>
  <c r="AQ319" i="1"/>
  <c r="BA318" i="1"/>
  <c r="AY318" i="1"/>
  <c r="AX318" i="1"/>
  <c r="AW318" i="1"/>
  <c r="AV318" i="1"/>
  <c r="AQ318" i="1"/>
  <c r="BA317" i="1"/>
  <c r="AY317" i="1"/>
  <c r="AX317" i="1"/>
  <c r="AW317" i="1"/>
  <c r="AV317" i="1"/>
  <c r="AQ317" i="1"/>
  <c r="BA316" i="1"/>
  <c r="AY316" i="1"/>
  <c r="AX316" i="1"/>
  <c r="AW316" i="1"/>
  <c r="AV316" i="1"/>
  <c r="AQ316" i="1"/>
  <c r="BA315" i="1"/>
  <c r="AY315" i="1"/>
  <c r="AX315" i="1"/>
  <c r="AW315" i="1"/>
  <c r="AV315" i="1"/>
  <c r="AQ315" i="1"/>
  <c r="BA314" i="1"/>
  <c r="AY314" i="1"/>
  <c r="AX314" i="1"/>
  <c r="AW314" i="1"/>
  <c r="AV314" i="1"/>
  <c r="AQ314" i="1"/>
  <c r="BA313" i="1"/>
  <c r="AY313" i="1"/>
  <c r="AX313" i="1"/>
  <c r="AW313" i="1"/>
  <c r="AV313" i="1"/>
  <c r="AQ313" i="1"/>
  <c r="BA312" i="1"/>
  <c r="AY312" i="1"/>
  <c r="AX312" i="1"/>
  <c r="AW312" i="1"/>
  <c r="AV312" i="1"/>
  <c r="AQ312" i="1"/>
  <c r="BA311" i="1"/>
  <c r="AY311" i="1"/>
  <c r="AX311" i="1"/>
  <c r="AW311" i="1"/>
  <c r="AV311" i="1"/>
  <c r="AQ311" i="1"/>
  <c r="BA310" i="1"/>
  <c r="AY310" i="1"/>
  <c r="AX310" i="1"/>
  <c r="AW310" i="1"/>
  <c r="AV310" i="1"/>
  <c r="AQ310" i="1"/>
  <c r="BA309" i="1"/>
  <c r="AY309" i="1"/>
  <c r="AX309" i="1"/>
  <c r="AW309" i="1"/>
  <c r="AV309" i="1"/>
  <c r="AQ309" i="1"/>
  <c r="BA308" i="1"/>
  <c r="AY308" i="1"/>
  <c r="AX308" i="1"/>
  <c r="AW308" i="1"/>
  <c r="AV308" i="1"/>
  <c r="AQ308" i="1"/>
  <c r="BA307" i="1"/>
  <c r="AY307" i="1"/>
  <c r="AX307" i="1"/>
  <c r="AW307" i="1"/>
  <c r="AV307" i="1"/>
  <c r="AQ307" i="1"/>
  <c r="BA306" i="1"/>
  <c r="AY306" i="1"/>
  <c r="AX306" i="1"/>
  <c r="AW306" i="1"/>
  <c r="AV306" i="1"/>
  <c r="AQ306" i="1"/>
  <c r="BA305" i="1"/>
  <c r="AY305" i="1"/>
  <c r="AX305" i="1"/>
  <c r="AW305" i="1"/>
  <c r="AV305" i="1"/>
  <c r="AQ305" i="1"/>
  <c r="BA304" i="1"/>
  <c r="AY304" i="1"/>
  <c r="AX304" i="1"/>
  <c r="AW304" i="1"/>
  <c r="AV304" i="1"/>
  <c r="AQ304" i="1"/>
  <c r="BA303" i="1"/>
  <c r="AY303" i="1"/>
  <c r="AX303" i="1"/>
  <c r="AW303" i="1"/>
  <c r="AV303" i="1"/>
  <c r="AQ303" i="1"/>
  <c r="BA302" i="1"/>
  <c r="AY302" i="1"/>
  <c r="AX302" i="1"/>
  <c r="AW302" i="1"/>
  <c r="AV302" i="1"/>
  <c r="AQ302" i="1"/>
  <c r="BA301" i="1"/>
  <c r="AY301" i="1"/>
  <c r="AX301" i="1"/>
  <c r="AW301" i="1"/>
  <c r="AV301" i="1"/>
  <c r="AQ301" i="1"/>
  <c r="BA300" i="1"/>
  <c r="AY300" i="1"/>
  <c r="AX300" i="1"/>
  <c r="AW300" i="1"/>
  <c r="AV300" i="1"/>
  <c r="AQ300" i="1"/>
  <c r="BA299" i="1"/>
  <c r="AY299" i="1"/>
  <c r="AX299" i="1"/>
  <c r="AW299" i="1"/>
  <c r="AV299" i="1"/>
  <c r="AQ299" i="1"/>
  <c r="BA298" i="1"/>
  <c r="AY298" i="1"/>
  <c r="AX298" i="1"/>
  <c r="AW298" i="1"/>
  <c r="AV298" i="1"/>
  <c r="AQ298" i="1"/>
  <c r="BA297" i="1"/>
  <c r="AY297" i="1"/>
  <c r="AX297" i="1"/>
  <c r="AW297" i="1"/>
  <c r="AV297" i="1"/>
  <c r="AQ297" i="1"/>
  <c r="BA296" i="1"/>
  <c r="AY296" i="1"/>
  <c r="AX296" i="1"/>
  <c r="AW296" i="1"/>
  <c r="AV296" i="1"/>
  <c r="AQ296" i="1"/>
  <c r="BA295" i="1"/>
  <c r="AY295" i="1"/>
  <c r="AX295" i="1"/>
  <c r="AW295" i="1"/>
  <c r="AV295" i="1"/>
  <c r="AQ295" i="1"/>
  <c r="BA294" i="1"/>
  <c r="AY294" i="1"/>
  <c r="AX294" i="1"/>
  <c r="AW294" i="1"/>
  <c r="AV294" i="1"/>
  <c r="AQ294" i="1"/>
  <c r="BA293" i="1"/>
  <c r="AY293" i="1"/>
  <c r="AX293" i="1"/>
  <c r="AW293" i="1"/>
  <c r="AV293" i="1"/>
  <c r="AQ293" i="1"/>
  <c r="BA292" i="1"/>
  <c r="AY292" i="1"/>
  <c r="AX292" i="1"/>
  <c r="AW292" i="1"/>
  <c r="AV292" i="1"/>
  <c r="AQ292" i="1"/>
  <c r="BA291" i="1"/>
  <c r="AY291" i="1"/>
  <c r="AX291" i="1"/>
  <c r="AW291" i="1"/>
  <c r="AV291" i="1"/>
  <c r="AQ291" i="1"/>
  <c r="BA290" i="1"/>
  <c r="AY290" i="1"/>
  <c r="AX290" i="1"/>
  <c r="AW290" i="1"/>
  <c r="AV290" i="1"/>
  <c r="AQ290" i="1"/>
  <c r="BA289" i="1"/>
  <c r="AY289" i="1"/>
  <c r="AX289" i="1"/>
  <c r="AW289" i="1"/>
  <c r="AV289" i="1"/>
  <c r="AQ289" i="1"/>
  <c r="BA288" i="1"/>
  <c r="AY288" i="1"/>
  <c r="AX288" i="1"/>
  <c r="AW288" i="1"/>
  <c r="AV288" i="1"/>
  <c r="AQ288" i="1"/>
  <c r="BA287" i="1"/>
  <c r="AY287" i="1"/>
  <c r="AX287" i="1"/>
  <c r="AW287" i="1"/>
  <c r="AV287" i="1"/>
  <c r="AQ287" i="1"/>
  <c r="BA286" i="1"/>
  <c r="AY286" i="1"/>
  <c r="AX286" i="1"/>
  <c r="AW286" i="1"/>
  <c r="AV286" i="1"/>
  <c r="AQ286" i="1"/>
  <c r="BA285" i="1"/>
  <c r="AY285" i="1"/>
  <c r="AX285" i="1"/>
  <c r="AW285" i="1"/>
  <c r="AV285" i="1"/>
  <c r="AQ285" i="1"/>
  <c r="BA284" i="1"/>
  <c r="AY284" i="1"/>
  <c r="AX284" i="1"/>
  <c r="AW284" i="1"/>
  <c r="AV284" i="1"/>
  <c r="AQ284" i="1"/>
  <c r="BA283" i="1"/>
  <c r="AY283" i="1"/>
  <c r="AX283" i="1"/>
  <c r="AW283" i="1"/>
  <c r="AV283" i="1"/>
  <c r="AQ283" i="1"/>
  <c r="BA282" i="1"/>
  <c r="AX282" i="1"/>
  <c r="AW282" i="1"/>
  <c r="AV282" i="1"/>
  <c r="AQ282" i="1"/>
  <c r="BA281" i="1"/>
  <c r="AX281" i="1"/>
  <c r="AW281" i="1"/>
  <c r="AV281" i="1"/>
  <c r="AQ281" i="1"/>
  <c r="BA280" i="1"/>
  <c r="AX280" i="1"/>
  <c r="AW280" i="1"/>
  <c r="AV280" i="1"/>
  <c r="AQ280" i="1"/>
  <c r="BA279" i="1"/>
  <c r="AX279" i="1"/>
  <c r="AW279" i="1"/>
  <c r="AV279" i="1"/>
  <c r="AQ279" i="1"/>
  <c r="BA278" i="1"/>
  <c r="AX278" i="1"/>
  <c r="AW278" i="1"/>
  <c r="AV278" i="1"/>
  <c r="AQ278" i="1"/>
  <c r="BA277" i="1"/>
  <c r="AX277" i="1"/>
  <c r="AW277" i="1"/>
  <c r="AV277" i="1"/>
  <c r="AQ277" i="1"/>
  <c r="BA276" i="1"/>
  <c r="AX276" i="1"/>
  <c r="AW276" i="1"/>
  <c r="AV276" i="1"/>
  <c r="AQ276" i="1"/>
  <c r="BA275" i="1"/>
  <c r="AX275" i="1"/>
  <c r="AW275" i="1"/>
  <c r="AV275" i="1"/>
  <c r="AQ275" i="1"/>
  <c r="BA274" i="1"/>
  <c r="AX274" i="1"/>
  <c r="AW274" i="1"/>
  <c r="AV274" i="1"/>
  <c r="AQ274" i="1"/>
  <c r="BA273" i="1"/>
  <c r="AX273" i="1"/>
  <c r="AW273" i="1"/>
  <c r="AV273" i="1"/>
  <c r="AQ273" i="1"/>
  <c r="BA272" i="1"/>
  <c r="AX272" i="1"/>
  <c r="AW272" i="1"/>
  <c r="AV272" i="1"/>
  <c r="AQ272" i="1"/>
  <c r="BA271" i="1"/>
  <c r="AX271" i="1"/>
  <c r="AW271" i="1"/>
  <c r="AV271" i="1"/>
  <c r="AQ271" i="1"/>
  <c r="BA270" i="1"/>
  <c r="AX270" i="1"/>
  <c r="AW270" i="1"/>
  <c r="AV270" i="1"/>
  <c r="AQ270" i="1"/>
  <c r="BA269" i="1"/>
  <c r="AX269" i="1"/>
  <c r="AW269" i="1"/>
  <c r="AV269" i="1"/>
  <c r="AQ269" i="1"/>
  <c r="BA268" i="1"/>
  <c r="AX268" i="1"/>
  <c r="AW268" i="1"/>
  <c r="AV268" i="1"/>
  <c r="AQ268" i="1"/>
  <c r="BA267" i="1"/>
  <c r="AX267" i="1"/>
  <c r="AW267" i="1"/>
  <c r="AV267" i="1"/>
  <c r="AQ267" i="1"/>
  <c r="BA266" i="1"/>
  <c r="AX266" i="1"/>
  <c r="AW266" i="1"/>
  <c r="AV266" i="1"/>
  <c r="AQ266" i="1"/>
  <c r="BA265" i="1"/>
  <c r="AX265" i="1"/>
  <c r="AW265" i="1"/>
  <c r="AV265" i="1"/>
  <c r="AQ265" i="1"/>
  <c r="BA264" i="1"/>
  <c r="AX264" i="1"/>
  <c r="AW264" i="1"/>
  <c r="AV264" i="1"/>
  <c r="AQ264" i="1"/>
  <c r="BA263" i="1"/>
  <c r="AX263" i="1"/>
  <c r="AW263" i="1"/>
  <c r="AV263" i="1"/>
  <c r="AQ263" i="1"/>
  <c r="BA262" i="1"/>
  <c r="AX262" i="1"/>
  <c r="AW262" i="1"/>
  <c r="AV262" i="1"/>
  <c r="AQ262" i="1"/>
  <c r="BA261" i="1"/>
  <c r="AX261" i="1"/>
  <c r="AW261" i="1"/>
  <c r="AV261" i="1"/>
  <c r="AQ261" i="1"/>
  <c r="BA260" i="1"/>
  <c r="AX260" i="1"/>
  <c r="AW260" i="1"/>
  <c r="AV260" i="1"/>
  <c r="AQ260" i="1"/>
  <c r="BA259" i="1"/>
  <c r="AX259" i="1"/>
  <c r="AW259" i="1"/>
  <c r="AV259" i="1"/>
  <c r="AQ259" i="1"/>
  <c r="BA258" i="1"/>
  <c r="AX258" i="1"/>
  <c r="AW258" i="1"/>
  <c r="AV258" i="1"/>
  <c r="AQ258" i="1"/>
  <c r="BA257" i="1"/>
  <c r="AX257" i="1"/>
  <c r="AW257" i="1"/>
  <c r="AV257" i="1"/>
  <c r="AQ257" i="1"/>
  <c r="BA256" i="1"/>
  <c r="AX256" i="1"/>
  <c r="AW256" i="1"/>
  <c r="AV256" i="1"/>
  <c r="AQ256" i="1"/>
  <c r="BA255" i="1"/>
  <c r="AX255" i="1"/>
  <c r="AW255" i="1"/>
  <c r="AV255" i="1"/>
  <c r="AQ255" i="1"/>
  <c r="BA254" i="1"/>
  <c r="AX254" i="1"/>
  <c r="AW254" i="1"/>
  <c r="AV254" i="1"/>
  <c r="AQ254" i="1"/>
  <c r="BA253" i="1"/>
  <c r="AX253" i="1"/>
  <c r="AW253" i="1"/>
  <c r="AV253" i="1"/>
  <c r="AQ253" i="1"/>
  <c r="BA252" i="1"/>
  <c r="AX252" i="1"/>
  <c r="AW252" i="1"/>
  <c r="AV252" i="1"/>
  <c r="AQ252" i="1"/>
  <c r="BA251" i="1"/>
  <c r="AX251" i="1"/>
  <c r="AW251" i="1"/>
  <c r="AV251" i="1"/>
  <c r="AQ251" i="1"/>
  <c r="BA250" i="1"/>
  <c r="AX250" i="1"/>
  <c r="AW250" i="1"/>
  <c r="AV250" i="1"/>
  <c r="AQ250" i="1"/>
  <c r="BA249" i="1"/>
  <c r="AX249" i="1"/>
  <c r="AW249" i="1"/>
  <c r="AV249" i="1"/>
  <c r="AQ249" i="1"/>
  <c r="BA248" i="1"/>
  <c r="AX248" i="1"/>
  <c r="AW248" i="1"/>
  <c r="AV248" i="1"/>
  <c r="AQ248" i="1"/>
  <c r="BA247" i="1"/>
  <c r="AX247" i="1"/>
  <c r="AW247" i="1"/>
  <c r="AV247" i="1"/>
  <c r="AQ247" i="1"/>
  <c r="BA246" i="1"/>
  <c r="AX246" i="1"/>
  <c r="AW246" i="1"/>
  <c r="AV246" i="1"/>
  <c r="AQ246" i="1"/>
  <c r="BA245" i="1"/>
  <c r="AX245" i="1"/>
  <c r="AW245" i="1"/>
  <c r="AV245" i="1"/>
  <c r="AQ245" i="1"/>
  <c r="BA244" i="1"/>
  <c r="AX244" i="1"/>
  <c r="AW244" i="1"/>
  <c r="AV244" i="1"/>
  <c r="AQ244" i="1"/>
  <c r="BA243" i="1"/>
  <c r="AX243" i="1"/>
  <c r="AW243" i="1"/>
  <c r="AV243" i="1"/>
  <c r="AQ243" i="1"/>
  <c r="BA242" i="1"/>
  <c r="AX242" i="1"/>
  <c r="AW242" i="1"/>
  <c r="AV242" i="1"/>
  <c r="AQ242" i="1"/>
  <c r="BA241" i="1"/>
  <c r="AX241" i="1"/>
  <c r="AW241" i="1"/>
  <c r="AV241" i="1"/>
  <c r="AQ241" i="1"/>
  <c r="BA240" i="1"/>
  <c r="AX240" i="1"/>
  <c r="AW240" i="1"/>
  <c r="AV240" i="1"/>
  <c r="AQ240" i="1"/>
  <c r="BA239" i="1"/>
  <c r="AX239" i="1"/>
  <c r="AW239" i="1"/>
  <c r="AV239" i="1"/>
  <c r="AQ239" i="1"/>
  <c r="BA238" i="1"/>
  <c r="AX238" i="1"/>
  <c r="AW238" i="1"/>
  <c r="AV238" i="1"/>
  <c r="AQ238" i="1"/>
  <c r="BA237" i="1"/>
  <c r="AX237" i="1"/>
  <c r="AW237" i="1"/>
  <c r="AV237" i="1"/>
  <c r="AQ237" i="1"/>
  <c r="BA236" i="1"/>
  <c r="AX236" i="1"/>
  <c r="AW236" i="1"/>
  <c r="AV236" i="1"/>
  <c r="AQ236" i="1"/>
  <c r="BA235" i="1"/>
  <c r="AX235" i="1"/>
  <c r="AW235" i="1"/>
  <c r="AV235" i="1"/>
  <c r="AQ235" i="1"/>
  <c r="BA234" i="1"/>
  <c r="AX234" i="1"/>
  <c r="AW234" i="1"/>
  <c r="AV234" i="1"/>
  <c r="AQ234" i="1"/>
  <c r="BA233" i="1"/>
  <c r="AX233" i="1"/>
  <c r="AW233" i="1"/>
  <c r="AV233" i="1"/>
  <c r="AQ233" i="1"/>
  <c r="BA232" i="1"/>
  <c r="AX232" i="1"/>
  <c r="AW232" i="1"/>
  <c r="AV232" i="1"/>
  <c r="AQ232" i="1"/>
  <c r="BA231" i="1"/>
  <c r="AX231" i="1"/>
  <c r="AW231" i="1"/>
  <c r="AV231" i="1"/>
  <c r="AQ231" i="1"/>
  <c r="BA230" i="1"/>
  <c r="AX230" i="1"/>
  <c r="AW230" i="1"/>
  <c r="AV230" i="1"/>
  <c r="AQ230" i="1"/>
  <c r="BA229" i="1"/>
  <c r="AX229" i="1"/>
  <c r="AW229" i="1"/>
  <c r="AV229" i="1"/>
  <c r="AQ229" i="1"/>
  <c r="BA228" i="1"/>
  <c r="AX228" i="1"/>
  <c r="AW228" i="1"/>
  <c r="AV228" i="1"/>
  <c r="AQ228" i="1"/>
  <c r="BA227" i="1"/>
  <c r="AX227" i="1"/>
  <c r="AW227" i="1"/>
  <c r="AV227" i="1"/>
  <c r="AQ227" i="1"/>
  <c r="BA226" i="1"/>
  <c r="AX226" i="1"/>
  <c r="AW226" i="1"/>
  <c r="AV226" i="1"/>
  <c r="AQ226" i="1"/>
  <c r="BA225" i="1"/>
  <c r="AX225" i="1"/>
  <c r="AW225" i="1"/>
  <c r="AV225" i="1"/>
  <c r="AQ225" i="1"/>
  <c r="BA224" i="1"/>
  <c r="AX224" i="1"/>
  <c r="AW224" i="1"/>
  <c r="AV224" i="1"/>
  <c r="AQ224" i="1"/>
  <c r="BA223" i="1"/>
  <c r="AX223" i="1"/>
  <c r="AW223" i="1"/>
  <c r="AV223" i="1"/>
  <c r="AQ223" i="1"/>
  <c r="BA222" i="1"/>
  <c r="AX222" i="1"/>
  <c r="AW222" i="1"/>
  <c r="AV222" i="1"/>
  <c r="AQ222" i="1"/>
  <c r="BA221" i="1"/>
  <c r="AX221" i="1"/>
  <c r="AW221" i="1"/>
  <c r="AV221" i="1"/>
  <c r="AQ221" i="1"/>
  <c r="BA220" i="1"/>
  <c r="AX220" i="1"/>
  <c r="AW220" i="1"/>
  <c r="AV220" i="1"/>
  <c r="AQ220" i="1"/>
  <c r="BA219" i="1"/>
  <c r="AX219" i="1"/>
  <c r="AW219" i="1"/>
  <c r="AV219" i="1"/>
  <c r="AQ219" i="1"/>
  <c r="BA218" i="1"/>
  <c r="AX218" i="1"/>
  <c r="AW218" i="1"/>
  <c r="AV218" i="1"/>
  <c r="AQ218" i="1"/>
  <c r="BA217" i="1"/>
  <c r="AX217" i="1"/>
  <c r="AW217" i="1"/>
  <c r="AV217" i="1"/>
  <c r="AQ217" i="1"/>
  <c r="BA216" i="1"/>
  <c r="AX216" i="1"/>
  <c r="AW216" i="1"/>
  <c r="AV216" i="1"/>
  <c r="AQ216" i="1"/>
  <c r="BA215" i="1"/>
  <c r="AX215" i="1"/>
  <c r="AW215" i="1"/>
  <c r="AV215" i="1"/>
  <c r="AQ215" i="1"/>
  <c r="BA214" i="1"/>
  <c r="AX214" i="1"/>
  <c r="AW214" i="1"/>
  <c r="AV214" i="1"/>
  <c r="AQ214" i="1"/>
  <c r="BA213" i="1"/>
  <c r="AX213" i="1"/>
  <c r="AW213" i="1"/>
  <c r="AV213" i="1"/>
  <c r="AQ213" i="1"/>
  <c r="BA212" i="1"/>
  <c r="AX212" i="1"/>
  <c r="AW212" i="1"/>
  <c r="AV212" i="1"/>
  <c r="AQ212" i="1"/>
  <c r="BA211" i="1"/>
  <c r="AX211" i="1"/>
  <c r="AW211" i="1"/>
  <c r="AV211" i="1"/>
  <c r="AQ211" i="1"/>
  <c r="BA210" i="1"/>
  <c r="AX210" i="1"/>
  <c r="AW210" i="1"/>
  <c r="AV210" i="1"/>
  <c r="AQ210" i="1"/>
  <c r="BA209" i="1"/>
  <c r="AX209" i="1"/>
  <c r="AW209" i="1"/>
  <c r="AV209" i="1"/>
  <c r="AQ209" i="1"/>
  <c r="BA208" i="1"/>
  <c r="AX208" i="1"/>
  <c r="AW208" i="1"/>
  <c r="AV208" i="1"/>
  <c r="AQ208" i="1"/>
  <c r="BA207" i="1"/>
  <c r="AX207" i="1"/>
  <c r="AW207" i="1"/>
  <c r="AV207" i="1"/>
  <c r="AQ207" i="1"/>
  <c r="BA206" i="1"/>
  <c r="AX206" i="1"/>
  <c r="AW206" i="1"/>
  <c r="AV206" i="1"/>
  <c r="AQ206" i="1"/>
  <c r="BA205" i="1"/>
  <c r="AX205" i="1"/>
  <c r="AW205" i="1"/>
  <c r="AV205" i="1"/>
  <c r="AQ205" i="1"/>
  <c r="BA204" i="1"/>
  <c r="AX204" i="1"/>
  <c r="AW204" i="1"/>
  <c r="AV204" i="1"/>
  <c r="AQ204" i="1"/>
  <c r="BA203" i="1"/>
  <c r="AX203" i="1"/>
  <c r="AW203" i="1"/>
  <c r="AV203" i="1"/>
  <c r="AQ203" i="1"/>
  <c r="BA202" i="1"/>
  <c r="AX202" i="1"/>
  <c r="AW202" i="1"/>
  <c r="AV202" i="1"/>
  <c r="AQ202" i="1"/>
  <c r="BA201" i="1"/>
  <c r="AX201" i="1"/>
  <c r="AW201" i="1"/>
  <c r="AV201" i="1"/>
  <c r="AQ201" i="1"/>
  <c r="BA200" i="1"/>
  <c r="AX200" i="1"/>
  <c r="AW200" i="1"/>
  <c r="AV200" i="1"/>
  <c r="AQ200" i="1"/>
  <c r="BA199" i="1"/>
  <c r="AX199" i="1"/>
  <c r="AW199" i="1"/>
  <c r="AV199" i="1"/>
  <c r="AQ199" i="1"/>
  <c r="BA198" i="1"/>
  <c r="AX198" i="1"/>
  <c r="AW198" i="1"/>
  <c r="AV198" i="1"/>
  <c r="AQ198" i="1"/>
  <c r="BA197" i="1"/>
  <c r="AX197" i="1"/>
  <c r="AW197" i="1"/>
  <c r="AV197" i="1"/>
  <c r="AQ197" i="1"/>
  <c r="BA196" i="1"/>
  <c r="AX196" i="1"/>
  <c r="AW196" i="1"/>
  <c r="AV196" i="1"/>
  <c r="AQ196" i="1"/>
  <c r="BA195" i="1"/>
  <c r="AX195" i="1"/>
  <c r="AW195" i="1"/>
  <c r="AV195" i="1"/>
  <c r="AQ195" i="1"/>
  <c r="BA194" i="1"/>
  <c r="AX194" i="1"/>
  <c r="AW194" i="1"/>
  <c r="AV194" i="1"/>
  <c r="AQ194" i="1"/>
  <c r="BA193" i="1"/>
  <c r="AX193" i="1"/>
  <c r="AW193" i="1"/>
  <c r="AV193" i="1"/>
  <c r="AQ193" i="1"/>
  <c r="BA192" i="1"/>
  <c r="AX192" i="1"/>
  <c r="AW192" i="1"/>
  <c r="AV192" i="1"/>
  <c r="AQ192" i="1"/>
  <c r="BA191" i="1"/>
  <c r="AX191" i="1"/>
  <c r="AW191" i="1"/>
  <c r="AV191" i="1"/>
  <c r="AQ191" i="1"/>
  <c r="BA190" i="1"/>
  <c r="AX190" i="1"/>
  <c r="AW190" i="1"/>
  <c r="AV190" i="1"/>
  <c r="AQ190" i="1"/>
  <c r="BA189" i="1"/>
  <c r="AX189" i="1"/>
  <c r="AW189" i="1"/>
  <c r="AV189" i="1"/>
  <c r="AQ189" i="1"/>
  <c r="BA188" i="1"/>
  <c r="AX188" i="1"/>
  <c r="AW188" i="1"/>
  <c r="AV188" i="1"/>
  <c r="AQ188" i="1"/>
  <c r="BA187" i="1"/>
  <c r="AX187" i="1"/>
  <c r="AW187" i="1"/>
  <c r="AV187" i="1"/>
  <c r="AQ187" i="1"/>
  <c r="BA186" i="1"/>
  <c r="AX186" i="1"/>
  <c r="AW186" i="1"/>
  <c r="AV186" i="1"/>
  <c r="AQ186" i="1"/>
  <c r="BA185" i="1"/>
  <c r="AX185" i="1"/>
  <c r="AW185" i="1"/>
  <c r="AV185" i="1"/>
  <c r="AQ185" i="1"/>
  <c r="BA184" i="1"/>
  <c r="AX184" i="1"/>
  <c r="AW184" i="1"/>
  <c r="AV184" i="1"/>
  <c r="AQ184" i="1"/>
  <c r="BA183" i="1"/>
  <c r="AX183" i="1"/>
  <c r="AW183" i="1"/>
  <c r="AV183" i="1"/>
  <c r="AQ183" i="1"/>
  <c r="BA182" i="1"/>
  <c r="AX182" i="1"/>
  <c r="AW182" i="1"/>
  <c r="AV182" i="1"/>
  <c r="AQ182" i="1"/>
  <c r="BA181" i="1"/>
  <c r="AX181" i="1"/>
  <c r="AW181" i="1"/>
  <c r="AV181" i="1"/>
  <c r="AQ181" i="1"/>
  <c r="BA180" i="1"/>
  <c r="AX180" i="1"/>
  <c r="AW180" i="1"/>
  <c r="AV180" i="1"/>
  <c r="AQ180" i="1"/>
  <c r="BA179" i="1"/>
  <c r="AX179" i="1"/>
  <c r="AW179" i="1"/>
  <c r="AV179" i="1"/>
  <c r="AQ179" i="1"/>
  <c r="BA178" i="1"/>
  <c r="AX178" i="1"/>
  <c r="AW178" i="1"/>
  <c r="AV178" i="1"/>
  <c r="AQ178" i="1"/>
  <c r="BA177" i="1"/>
  <c r="AX177" i="1"/>
  <c r="AW177" i="1"/>
  <c r="AV177" i="1"/>
  <c r="AQ177" i="1"/>
  <c r="BA176" i="1"/>
  <c r="AX176" i="1"/>
  <c r="AW176" i="1"/>
  <c r="AV176" i="1"/>
  <c r="AQ176" i="1"/>
  <c r="BA175" i="1"/>
  <c r="AX175" i="1"/>
  <c r="AW175" i="1"/>
  <c r="AV175" i="1"/>
  <c r="AQ175" i="1"/>
  <c r="BA174" i="1"/>
  <c r="AX174" i="1"/>
  <c r="AW174" i="1"/>
  <c r="AV174" i="1"/>
  <c r="AQ174" i="1"/>
  <c r="BA173" i="1"/>
  <c r="AX173" i="1"/>
  <c r="AW173" i="1"/>
  <c r="AV173" i="1"/>
  <c r="AQ173" i="1"/>
  <c r="BA172" i="1"/>
  <c r="AX172" i="1"/>
  <c r="AW172" i="1"/>
  <c r="AV172" i="1"/>
  <c r="AQ172" i="1"/>
  <c r="BA171" i="1"/>
  <c r="AX171" i="1"/>
  <c r="AW171" i="1"/>
  <c r="AV171" i="1"/>
  <c r="AQ171" i="1"/>
  <c r="BA170" i="1"/>
  <c r="AX170" i="1"/>
  <c r="AW170" i="1"/>
  <c r="AV170" i="1"/>
  <c r="AQ170" i="1"/>
  <c r="BA169" i="1"/>
  <c r="AX169" i="1"/>
  <c r="AW169" i="1"/>
  <c r="AV169" i="1"/>
  <c r="AQ169" i="1"/>
  <c r="BA168" i="1"/>
  <c r="AX168" i="1"/>
  <c r="AW168" i="1"/>
  <c r="AV168" i="1"/>
  <c r="AQ168" i="1"/>
  <c r="BA167" i="1"/>
  <c r="AX167" i="1"/>
  <c r="AW167" i="1"/>
  <c r="AV167" i="1"/>
  <c r="AQ167" i="1"/>
  <c r="BA166" i="1"/>
  <c r="AX166" i="1"/>
  <c r="AW166" i="1"/>
  <c r="AV166" i="1"/>
  <c r="AQ166" i="1"/>
  <c r="BA165" i="1"/>
  <c r="AX165" i="1"/>
  <c r="AW165" i="1"/>
  <c r="AV165" i="1"/>
  <c r="AQ165" i="1"/>
  <c r="BA164" i="1"/>
  <c r="AX164" i="1"/>
  <c r="AW164" i="1"/>
  <c r="AV164" i="1"/>
  <c r="AQ164" i="1"/>
  <c r="BA163" i="1"/>
  <c r="AX163" i="1"/>
  <c r="AW163" i="1"/>
  <c r="AV163" i="1"/>
  <c r="AQ163" i="1"/>
  <c r="BA162" i="1"/>
  <c r="AX162" i="1"/>
  <c r="AW162" i="1"/>
  <c r="AV162" i="1"/>
  <c r="AQ162" i="1"/>
  <c r="BA161" i="1"/>
  <c r="AX161" i="1"/>
  <c r="AW161" i="1"/>
  <c r="AV161" i="1"/>
  <c r="AQ161" i="1"/>
  <c r="BA160" i="1"/>
  <c r="AX160" i="1"/>
  <c r="AW160" i="1"/>
  <c r="AV160" i="1"/>
  <c r="AQ160" i="1"/>
  <c r="BA159" i="1"/>
  <c r="AX159" i="1"/>
  <c r="AW159" i="1"/>
  <c r="AV159" i="1"/>
  <c r="AQ159" i="1"/>
  <c r="BA158" i="1"/>
  <c r="AX158" i="1"/>
  <c r="AW158" i="1"/>
  <c r="AV158" i="1"/>
  <c r="AQ158" i="1"/>
  <c r="BA157" i="1"/>
  <c r="AX157" i="1"/>
  <c r="AW157" i="1"/>
  <c r="AV157" i="1"/>
  <c r="AQ157" i="1"/>
  <c r="BA156" i="1"/>
  <c r="AX156" i="1"/>
  <c r="AW156" i="1"/>
  <c r="AV156" i="1"/>
  <c r="AQ156" i="1"/>
  <c r="BA155" i="1"/>
  <c r="AX155" i="1"/>
  <c r="AW155" i="1"/>
  <c r="AV155" i="1"/>
  <c r="AQ155" i="1"/>
  <c r="BA154" i="1"/>
  <c r="AX154" i="1"/>
  <c r="AW154" i="1"/>
  <c r="AV154" i="1"/>
  <c r="AQ154" i="1"/>
  <c r="BA153" i="1"/>
  <c r="AX153" i="1"/>
  <c r="AW153" i="1"/>
  <c r="AV153" i="1"/>
  <c r="AQ153" i="1"/>
  <c r="BA152" i="1"/>
  <c r="AX152" i="1"/>
  <c r="AW152" i="1"/>
  <c r="AV152" i="1"/>
  <c r="AQ152" i="1"/>
  <c r="BA151" i="1"/>
  <c r="AX151" i="1"/>
  <c r="AW151" i="1"/>
  <c r="AV151" i="1"/>
  <c r="AQ151" i="1"/>
  <c r="BA150" i="1"/>
  <c r="AX150" i="1"/>
  <c r="AW150" i="1"/>
  <c r="AV150" i="1"/>
  <c r="AQ150" i="1"/>
  <c r="BA149" i="1"/>
  <c r="AX149" i="1"/>
  <c r="AW149" i="1"/>
  <c r="AV149" i="1"/>
  <c r="AQ149" i="1"/>
  <c r="BA148" i="1"/>
  <c r="AX148" i="1"/>
  <c r="AW148" i="1"/>
  <c r="AV148" i="1"/>
  <c r="AQ148" i="1"/>
  <c r="BA147" i="1"/>
  <c r="AX147" i="1"/>
  <c r="AW147" i="1"/>
  <c r="AV147" i="1"/>
  <c r="AQ147" i="1"/>
  <c r="BA146" i="1"/>
  <c r="AX146" i="1"/>
  <c r="AW146" i="1"/>
  <c r="AV146" i="1"/>
  <c r="AQ146" i="1"/>
  <c r="BA145" i="1"/>
  <c r="AX145" i="1"/>
  <c r="AW145" i="1"/>
  <c r="AV145" i="1"/>
  <c r="AQ145" i="1"/>
  <c r="BA144" i="1"/>
  <c r="AX144" i="1"/>
  <c r="AW144" i="1"/>
  <c r="AV144" i="1"/>
  <c r="AQ144" i="1"/>
  <c r="BA143" i="1"/>
  <c r="AX143" i="1"/>
  <c r="AW143" i="1"/>
  <c r="AV143" i="1"/>
  <c r="AQ143" i="1"/>
  <c r="BA142" i="1"/>
  <c r="AX142" i="1"/>
  <c r="AW142" i="1"/>
  <c r="AV142" i="1"/>
  <c r="AQ142" i="1"/>
  <c r="BA141" i="1"/>
  <c r="AX141" i="1"/>
  <c r="AW141" i="1"/>
  <c r="AV141" i="1"/>
  <c r="AQ141" i="1"/>
  <c r="BA140" i="1"/>
  <c r="AX140" i="1"/>
  <c r="AW140" i="1"/>
  <c r="AV140" i="1"/>
  <c r="AQ140" i="1"/>
  <c r="BA139" i="1"/>
  <c r="AX139" i="1"/>
  <c r="AW139" i="1"/>
  <c r="AV139" i="1"/>
  <c r="AQ139" i="1"/>
  <c r="BA138" i="1"/>
  <c r="AX138" i="1"/>
  <c r="AW138" i="1"/>
  <c r="AV138" i="1"/>
  <c r="AQ138" i="1"/>
  <c r="BA137" i="1"/>
  <c r="AX137" i="1"/>
  <c r="AW137" i="1"/>
  <c r="AV137" i="1"/>
  <c r="AQ137" i="1"/>
  <c r="BA136" i="1"/>
  <c r="AX136" i="1"/>
  <c r="AW136" i="1"/>
  <c r="AV136" i="1"/>
  <c r="AQ136" i="1"/>
  <c r="BA135" i="1"/>
  <c r="AX135" i="1"/>
  <c r="AW135" i="1"/>
  <c r="AV135" i="1"/>
  <c r="AQ135" i="1"/>
  <c r="BA134" i="1"/>
  <c r="AX134" i="1"/>
  <c r="AW134" i="1"/>
  <c r="AV134" i="1"/>
  <c r="AQ134" i="1"/>
  <c r="BA133" i="1"/>
  <c r="AX133" i="1"/>
  <c r="AW133" i="1"/>
  <c r="AV133" i="1"/>
  <c r="AQ133" i="1"/>
  <c r="BA132" i="1"/>
  <c r="AX132" i="1"/>
  <c r="AW132" i="1"/>
  <c r="AV132" i="1"/>
  <c r="AQ132" i="1"/>
  <c r="BA131" i="1"/>
  <c r="AX131" i="1"/>
  <c r="AW131" i="1"/>
  <c r="AV131" i="1"/>
  <c r="AQ131" i="1"/>
  <c r="BA130" i="1"/>
  <c r="AX130" i="1"/>
  <c r="AW130" i="1"/>
  <c r="AV130" i="1"/>
  <c r="AQ130" i="1"/>
  <c r="BA129" i="1"/>
  <c r="AX129" i="1"/>
  <c r="AW129" i="1"/>
  <c r="AV129" i="1"/>
  <c r="AQ129" i="1"/>
  <c r="BA128" i="1"/>
  <c r="AX128" i="1"/>
  <c r="AW128" i="1"/>
  <c r="AV128" i="1"/>
  <c r="AQ128" i="1"/>
  <c r="BA127" i="1"/>
  <c r="AX127" i="1"/>
  <c r="AW127" i="1"/>
  <c r="AV127" i="1"/>
  <c r="AQ127" i="1"/>
  <c r="BA126" i="1"/>
  <c r="AX126" i="1"/>
  <c r="AW126" i="1"/>
  <c r="AV126" i="1"/>
  <c r="AQ126" i="1"/>
  <c r="BA125" i="1"/>
  <c r="AX125" i="1"/>
  <c r="AW125" i="1"/>
  <c r="AV125" i="1"/>
  <c r="AQ125" i="1"/>
  <c r="BA124" i="1"/>
  <c r="AX124" i="1"/>
  <c r="AW124" i="1"/>
  <c r="AV124" i="1"/>
  <c r="AQ124" i="1"/>
  <c r="BA123" i="1"/>
  <c r="AX123" i="1"/>
  <c r="AW123" i="1"/>
  <c r="AV123" i="1"/>
  <c r="AQ123" i="1"/>
  <c r="BA122" i="1"/>
  <c r="AX122" i="1"/>
  <c r="AW122" i="1"/>
  <c r="AV122" i="1"/>
  <c r="AQ122" i="1"/>
  <c r="BA121" i="1"/>
  <c r="AX121" i="1"/>
  <c r="AW121" i="1"/>
  <c r="AV121" i="1"/>
  <c r="AQ121" i="1"/>
  <c r="BA120" i="1"/>
  <c r="AX120" i="1"/>
  <c r="AW120" i="1"/>
  <c r="AV120" i="1"/>
  <c r="AQ120" i="1"/>
  <c r="BA119" i="1"/>
  <c r="AX119" i="1"/>
  <c r="AW119" i="1"/>
  <c r="AV119" i="1"/>
  <c r="AQ119" i="1"/>
  <c r="BA118" i="1"/>
  <c r="AX118" i="1"/>
  <c r="AW118" i="1"/>
  <c r="AV118" i="1"/>
  <c r="AQ118" i="1"/>
  <c r="BA117" i="1"/>
  <c r="AX117" i="1"/>
  <c r="AW117" i="1"/>
  <c r="AV117" i="1"/>
  <c r="AQ117" i="1"/>
  <c r="BA116" i="1"/>
  <c r="AX116" i="1"/>
  <c r="AW116" i="1"/>
  <c r="AV116" i="1"/>
  <c r="AQ116" i="1"/>
  <c r="BA115" i="1"/>
  <c r="AX115" i="1"/>
  <c r="AW115" i="1"/>
  <c r="AV115" i="1"/>
  <c r="AQ115" i="1"/>
  <c r="BA114" i="1"/>
  <c r="AX114" i="1"/>
  <c r="AW114" i="1"/>
  <c r="AV114" i="1"/>
  <c r="AQ114" i="1"/>
  <c r="BA113" i="1"/>
  <c r="AX113" i="1"/>
  <c r="AW113" i="1"/>
  <c r="AV113" i="1"/>
  <c r="AQ113" i="1"/>
  <c r="BA112" i="1"/>
  <c r="AX112" i="1"/>
  <c r="AW112" i="1"/>
  <c r="AV112" i="1"/>
  <c r="AQ112" i="1"/>
  <c r="BA111" i="1"/>
  <c r="AX111" i="1"/>
  <c r="AW111" i="1"/>
  <c r="AV111" i="1"/>
  <c r="AQ111" i="1"/>
  <c r="BA110" i="1"/>
  <c r="AX110" i="1"/>
  <c r="AW110" i="1"/>
  <c r="AV110" i="1"/>
  <c r="AQ110" i="1"/>
  <c r="BA109" i="1"/>
  <c r="AX109" i="1"/>
  <c r="AW109" i="1"/>
  <c r="AV109" i="1"/>
  <c r="AQ109" i="1"/>
  <c r="BA108" i="1"/>
  <c r="AX108" i="1"/>
  <c r="AW108" i="1"/>
  <c r="AV108" i="1"/>
  <c r="AQ108" i="1"/>
  <c r="BA107" i="1"/>
  <c r="AX107" i="1"/>
  <c r="AW107" i="1"/>
  <c r="AV107" i="1"/>
  <c r="AQ107" i="1"/>
  <c r="BA106" i="1"/>
  <c r="AX106" i="1"/>
  <c r="AW106" i="1"/>
  <c r="AV106" i="1"/>
  <c r="AQ106" i="1"/>
  <c r="BA105" i="1"/>
  <c r="AX105" i="1"/>
  <c r="AW105" i="1"/>
  <c r="AV105" i="1"/>
  <c r="AQ105" i="1"/>
  <c r="BA104" i="1"/>
  <c r="AX104" i="1"/>
  <c r="AW104" i="1"/>
  <c r="AV104" i="1"/>
  <c r="AQ104" i="1"/>
  <c r="BA103" i="1"/>
  <c r="AX103" i="1"/>
  <c r="AW103" i="1"/>
  <c r="AV103" i="1"/>
  <c r="AQ103" i="1"/>
  <c r="BA102" i="1"/>
  <c r="AX102" i="1"/>
  <c r="AW102" i="1"/>
  <c r="AV102" i="1"/>
  <c r="AQ102" i="1"/>
  <c r="BA101" i="1"/>
  <c r="AX101" i="1"/>
  <c r="AW101" i="1"/>
  <c r="AV101" i="1"/>
  <c r="AQ101" i="1"/>
  <c r="BA100" i="1"/>
  <c r="AX100" i="1"/>
  <c r="AW100" i="1"/>
  <c r="AV100" i="1"/>
  <c r="AQ100" i="1"/>
  <c r="BA99" i="1"/>
  <c r="AX99" i="1"/>
  <c r="AW99" i="1"/>
  <c r="AV99" i="1"/>
  <c r="AQ99" i="1"/>
  <c r="BA98" i="1"/>
  <c r="AX98" i="1"/>
  <c r="AW98" i="1"/>
  <c r="AV98" i="1"/>
  <c r="AQ98" i="1"/>
  <c r="BA97" i="1"/>
  <c r="AX97" i="1"/>
  <c r="AW97" i="1"/>
  <c r="AV97" i="1"/>
  <c r="AQ97" i="1"/>
  <c r="BA96" i="1"/>
  <c r="AX96" i="1"/>
  <c r="AW96" i="1"/>
  <c r="AV96" i="1"/>
  <c r="AQ96" i="1"/>
  <c r="BA95" i="1"/>
  <c r="AX95" i="1"/>
  <c r="AW95" i="1"/>
  <c r="AV95" i="1"/>
  <c r="AQ95" i="1"/>
  <c r="BA94" i="1"/>
  <c r="AX94" i="1"/>
  <c r="AW94" i="1"/>
  <c r="AV94" i="1"/>
  <c r="AQ94" i="1"/>
  <c r="BA93" i="1"/>
  <c r="AX93" i="1"/>
  <c r="AW93" i="1"/>
  <c r="AV93" i="1"/>
  <c r="AQ93" i="1"/>
  <c r="BA92" i="1"/>
  <c r="AX92" i="1"/>
  <c r="AW92" i="1"/>
  <c r="AV92" i="1"/>
  <c r="AQ92" i="1"/>
  <c r="BA91" i="1"/>
  <c r="AX91" i="1"/>
  <c r="AW91" i="1"/>
  <c r="AV91" i="1"/>
  <c r="AQ91" i="1"/>
  <c r="BA90" i="1"/>
  <c r="AX90" i="1"/>
  <c r="AW90" i="1"/>
  <c r="AV90" i="1"/>
  <c r="AQ90" i="1"/>
  <c r="BA89" i="1"/>
  <c r="AX89" i="1"/>
  <c r="AW89" i="1"/>
  <c r="AV89" i="1"/>
  <c r="AQ89" i="1"/>
  <c r="BA88" i="1"/>
  <c r="AX88" i="1"/>
  <c r="AW88" i="1"/>
  <c r="AV88" i="1"/>
  <c r="AQ88" i="1"/>
  <c r="BA87" i="1"/>
  <c r="AX87" i="1"/>
  <c r="AW87" i="1"/>
  <c r="AV87" i="1"/>
  <c r="AQ87" i="1"/>
  <c r="BA86" i="1"/>
  <c r="AX86" i="1"/>
  <c r="AW86" i="1"/>
  <c r="AV86" i="1"/>
  <c r="AQ86" i="1"/>
  <c r="BA85" i="1"/>
  <c r="AX85" i="1"/>
  <c r="AW85" i="1"/>
  <c r="AV85" i="1"/>
  <c r="AQ85" i="1"/>
  <c r="BA84" i="1"/>
  <c r="AX84" i="1"/>
  <c r="AW84" i="1"/>
  <c r="AV84" i="1"/>
  <c r="AQ84" i="1"/>
  <c r="BA83" i="1"/>
  <c r="AX83" i="1"/>
  <c r="AW83" i="1"/>
  <c r="AV83" i="1"/>
  <c r="AQ83" i="1"/>
  <c r="BA82" i="1"/>
  <c r="AX82" i="1"/>
  <c r="AW82" i="1"/>
  <c r="AV82" i="1"/>
  <c r="AQ82" i="1"/>
  <c r="BA81" i="1"/>
  <c r="AX81" i="1"/>
  <c r="AW81" i="1"/>
  <c r="AV81" i="1"/>
  <c r="AQ81" i="1"/>
  <c r="BA80" i="1"/>
  <c r="AX80" i="1"/>
  <c r="AW80" i="1"/>
  <c r="AV80" i="1"/>
  <c r="AQ80" i="1"/>
  <c r="BA79" i="1"/>
  <c r="AX79" i="1"/>
  <c r="AW79" i="1"/>
  <c r="AV79" i="1"/>
  <c r="AQ79" i="1"/>
  <c r="BA78" i="1"/>
  <c r="AX78" i="1"/>
  <c r="AW78" i="1"/>
  <c r="AV78" i="1"/>
  <c r="AQ78" i="1"/>
  <c r="BA77" i="1"/>
  <c r="AX77" i="1"/>
  <c r="AW77" i="1"/>
  <c r="AV77" i="1"/>
  <c r="AQ77" i="1"/>
  <c r="BA76" i="1"/>
  <c r="AX76" i="1"/>
  <c r="AW76" i="1"/>
  <c r="AV76" i="1"/>
  <c r="AQ76" i="1"/>
  <c r="BA75" i="1"/>
  <c r="AX75" i="1"/>
  <c r="AW75" i="1"/>
  <c r="AV75" i="1"/>
  <c r="AQ75" i="1"/>
  <c r="BA74" i="1"/>
  <c r="AX74" i="1"/>
  <c r="AW74" i="1"/>
  <c r="AV74" i="1"/>
  <c r="AQ74" i="1"/>
  <c r="BA73" i="1"/>
  <c r="AX73" i="1"/>
  <c r="AW73" i="1"/>
  <c r="AV73" i="1"/>
  <c r="AQ73" i="1"/>
  <c r="BA72" i="1"/>
  <c r="AX72" i="1"/>
  <c r="AW72" i="1"/>
  <c r="AV72" i="1"/>
  <c r="AQ72" i="1"/>
  <c r="BA71" i="1"/>
  <c r="AX71" i="1"/>
  <c r="AW71" i="1"/>
  <c r="AV71" i="1"/>
  <c r="AQ71" i="1"/>
  <c r="BA70" i="1"/>
  <c r="AX70" i="1"/>
  <c r="AW70" i="1"/>
  <c r="AV70" i="1"/>
  <c r="AQ70" i="1"/>
  <c r="BA69" i="1"/>
  <c r="AX69" i="1"/>
  <c r="AW69" i="1"/>
  <c r="AV69" i="1"/>
  <c r="AQ69" i="1"/>
  <c r="BA68" i="1"/>
  <c r="AX68" i="1"/>
  <c r="AW68" i="1"/>
  <c r="AV68" i="1"/>
  <c r="AQ68" i="1"/>
  <c r="BA67" i="1"/>
  <c r="AX67" i="1"/>
  <c r="AW67" i="1"/>
  <c r="AV67" i="1"/>
  <c r="AQ67" i="1"/>
  <c r="BA66" i="1"/>
  <c r="AX66" i="1"/>
  <c r="AW66" i="1"/>
  <c r="AV66" i="1"/>
  <c r="AQ66" i="1"/>
  <c r="BA65" i="1"/>
  <c r="AX65" i="1"/>
  <c r="AW65" i="1"/>
  <c r="AV65" i="1"/>
  <c r="AQ65" i="1"/>
  <c r="BA64" i="1"/>
  <c r="AX64" i="1"/>
  <c r="AW64" i="1"/>
  <c r="AV64" i="1"/>
  <c r="AQ64" i="1"/>
  <c r="BA63" i="1"/>
  <c r="AX63" i="1"/>
  <c r="AW63" i="1"/>
  <c r="AV63" i="1"/>
  <c r="AQ63" i="1"/>
  <c r="BA62" i="1"/>
  <c r="AX62" i="1"/>
  <c r="AW62" i="1"/>
  <c r="AV62" i="1"/>
  <c r="AQ62" i="1"/>
  <c r="BA61" i="1"/>
  <c r="AX61" i="1"/>
  <c r="AW61" i="1"/>
  <c r="AV61" i="1"/>
  <c r="AQ61" i="1"/>
  <c r="BA60" i="1"/>
  <c r="AX60" i="1"/>
  <c r="AW60" i="1"/>
  <c r="AV60" i="1"/>
  <c r="AQ60" i="1"/>
  <c r="BA59" i="1"/>
  <c r="AX59" i="1"/>
  <c r="AW59" i="1"/>
  <c r="AV59" i="1"/>
  <c r="AQ59" i="1"/>
  <c r="BA58" i="1"/>
  <c r="AX58" i="1"/>
  <c r="AW58" i="1"/>
  <c r="AV58" i="1"/>
  <c r="AQ58" i="1"/>
  <c r="BA57" i="1"/>
  <c r="AX57" i="1"/>
  <c r="AW57" i="1"/>
  <c r="AV57" i="1"/>
  <c r="AQ57" i="1"/>
  <c r="BA56" i="1"/>
  <c r="AX56" i="1"/>
  <c r="AW56" i="1"/>
  <c r="AV56" i="1"/>
  <c r="AQ56" i="1"/>
  <c r="BA55" i="1"/>
  <c r="AX55" i="1"/>
  <c r="AW55" i="1"/>
  <c r="AV55" i="1"/>
  <c r="AQ55" i="1"/>
  <c r="BA54" i="1"/>
  <c r="AX54" i="1"/>
  <c r="AW54" i="1"/>
  <c r="AV54" i="1"/>
  <c r="AQ54" i="1"/>
  <c r="BA53" i="1"/>
  <c r="AX53" i="1"/>
  <c r="AW53" i="1"/>
  <c r="AV53" i="1"/>
  <c r="AQ53" i="1"/>
  <c r="BA52" i="1"/>
  <c r="AX52" i="1"/>
  <c r="AW52" i="1"/>
  <c r="AV52" i="1"/>
  <c r="AQ52" i="1"/>
  <c r="BA51" i="1"/>
  <c r="AX51" i="1"/>
  <c r="AW51" i="1"/>
  <c r="AV51" i="1"/>
  <c r="AQ51" i="1"/>
  <c r="BA50" i="1"/>
  <c r="AX50" i="1"/>
  <c r="AW50" i="1"/>
  <c r="AV50" i="1"/>
  <c r="AQ50" i="1"/>
  <c r="BA49" i="1"/>
  <c r="AX49" i="1"/>
  <c r="AW49" i="1"/>
  <c r="AV49" i="1"/>
  <c r="AQ49" i="1"/>
  <c r="BA48" i="1"/>
  <c r="AX48" i="1"/>
  <c r="AW48" i="1"/>
  <c r="AV48" i="1"/>
  <c r="AQ48" i="1"/>
  <c r="BA47" i="1"/>
  <c r="AX47" i="1"/>
  <c r="AW47" i="1"/>
  <c r="AV47" i="1"/>
  <c r="AQ47" i="1"/>
  <c r="BA46" i="1"/>
  <c r="AX46" i="1"/>
  <c r="AW46" i="1"/>
  <c r="AV46" i="1"/>
  <c r="AQ46" i="1"/>
  <c r="BA45" i="1"/>
  <c r="AX45" i="1"/>
  <c r="AW45" i="1"/>
  <c r="AV45" i="1"/>
  <c r="AQ45" i="1"/>
  <c r="BA44" i="1"/>
  <c r="AX44" i="1"/>
  <c r="AW44" i="1"/>
  <c r="AV44" i="1"/>
  <c r="AQ44" i="1"/>
  <c r="BA43" i="1"/>
  <c r="AX43" i="1"/>
  <c r="AW43" i="1"/>
  <c r="AV43" i="1"/>
  <c r="AQ43" i="1"/>
  <c r="BA42" i="1"/>
  <c r="AX42" i="1"/>
  <c r="AW42" i="1"/>
  <c r="AV42" i="1"/>
  <c r="AQ42" i="1"/>
  <c r="BA41" i="1"/>
  <c r="AX41" i="1"/>
  <c r="AW41" i="1"/>
  <c r="AV41" i="1"/>
  <c r="AQ41" i="1"/>
  <c r="BA40" i="1"/>
  <c r="AX40" i="1"/>
  <c r="AW40" i="1"/>
  <c r="AV40" i="1"/>
  <c r="AQ40" i="1"/>
  <c r="BA39" i="1"/>
  <c r="AX39" i="1"/>
  <c r="AW39" i="1"/>
  <c r="AV39" i="1"/>
  <c r="AQ39" i="1"/>
  <c r="BA38" i="1"/>
  <c r="AX38" i="1"/>
  <c r="AW38" i="1"/>
  <c r="AV38" i="1"/>
  <c r="AQ38" i="1"/>
  <c r="BA37" i="1"/>
  <c r="AX37" i="1"/>
  <c r="AW37" i="1"/>
  <c r="AV37" i="1"/>
  <c r="AQ37" i="1"/>
  <c r="BA36" i="1"/>
  <c r="AX36" i="1"/>
  <c r="AW36" i="1"/>
  <c r="AV36" i="1"/>
  <c r="AQ36" i="1"/>
  <c r="BA35" i="1"/>
  <c r="AX35" i="1"/>
  <c r="AW35" i="1"/>
  <c r="AV35" i="1"/>
  <c r="AQ35" i="1"/>
  <c r="BA34" i="1"/>
  <c r="AX34" i="1"/>
  <c r="AW34" i="1"/>
  <c r="AV34" i="1"/>
  <c r="AQ34" i="1"/>
  <c r="BA33" i="1"/>
  <c r="AX33" i="1"/>
  <c r="AW33" i="1"/>
  <c r="AV33" i="1"/>
  <c r="AQ33" i="1"/>
  <c r="BA32" i="1"/>
  <c r="AX32" i="1"/>
  <c r="AW32" i="1"/>
  <c r="AV32" i="1"/>
  <c r="AQ32" i="1"/>
  <c r="BA31" i="1"/>
  <c r="AX31" i="1"/>
  <c r="AW31" i="1"/>
  <c r="AV31" i="1"/>
  <c r="AQ31" i="1"/>
  <c r="BA30" i="1"/>
  <c r="AX30" i="1"/>
  <c r="AW30" i="1"/>
  <c r="AV30" i="1"/>
  <c r="AQ30" i="1"/>
  <c r="BA29" i="1"/>
  <c r="AX29" i="1"/>
  <c r="AW29" i="1"/>
  <c r="AV29" i="1"/>
  <c r="AQ29" i="1"/>
  <c r="BA28" i="1"/>
  <c r="AX28" i="1"/>
  <c r="AW28" i="1"/>
  <c r="AV28" i="1"/>
  <c r="AQ28" i="1"/>
  <c r="BA27" i="1"/>
  <c r="AX27" i="1"/>
  <c r="AW27" i="1"/>
  <c r="AV27" i="1"/>
  <c r="AQ27" i="1"/>
  <c r="BA26" i="1"/>
  <c r="AX26" i="1"/>
  <c r="AW26" i="1"/>
  <c r="AV26" i="1"/>
  <c r="AQ26" i="1"/>
  <c r="BA25" i="1"/>
  <c r="AX25" i="1"/>
  <c r="AW25" i="1"/>
  <c r="AV25" i="1"/>
  <c r="AQ25" i="1"/>
  <c r="BA24" i="1"/>
  <c r="AX24" i="1"/>
  <c r="AW24" i="1"/>
  <c r="AV24" i="1"/>
  <c r="AQ24" i="1"/>
  <c r="BA23" i="1"/>
  <c r="AX23" i="1"/>
  <c r="AW23" i="1"/>
  <c r="AV23" i="1"/>
  <c r="AQ23" i="1"/>
  <c r="BA22" i="1"/>
  <c r="AX22" i="1"/>
  <c r="AW22" i="1"/>
  <c r="AV22" i="1"/>
  <c r="AQ22" i="1"/>
  <c r="BA21" i="1"/>
  <c r="AX21" i="1"/>
  <c r="AW21" i="1"/>
  <c r="AV21" i="1"/>
  <c r="AQ21" i="1"/>
  <c r="BA20" i="1"/>
  <c r="AX20" i="1"/>
  <c r="AW20" i="1"/>
  <c r="AV20" i="1"/>
  <c r="AQ20" i="1"/>
  <c r="BA19" i="1"/>
  <c r="AX19" i="1"/>
  <c r="AW19" i="1"/>
  <c r="AV19" i="1"/>
  <c r="AQ19" i="1"/>
  <c r="BA18" i="1"/>
  <c r="AX18" i="1"/>
  <c r="AW18" i="1"/>
  <c r="AV18" i="1"/>
  <c r="AQ18" i="1"/>
  <c r="BA17" i="1"/>
  <c r="AX17" i="1"/>
  <c r="AW17" i="1"/>
  <c r="AV17" i="1"/>
  <c r="AQ17" i="1"/>
  <c r="BA16" i="1"/>
  <c r="AX16" i="1"/>
  <c r="AW16" i="1"/>
  <c r="AV16" i="1"/>
  <c r="AQ16" i="1"/>
  <c r="BA15" i="1"/>
  <c r="AX15" i="1"/>
  <c r="AW15" i="1"/>
  <c r="AV15" i="1"/>
  <c r="AQ15" i="1"/>
  <c r="BA14" i="1"/>
  <c r="AX14" i="1"/>
  <c r="AW14" i="1"/>
  <c r="AV14" i="1"/>
  <c r="AQ14" i="1"/>
  <c r="BA13" i="1"/>
  <c r="AX13" i="1"/>
  <c r="AW13" i="1"/>
  <c r="AV13" i="1"/>
  <c r="AQ13" i="1"/>
  <c r="BA12" i="1"/>
  <c r="AX12" i="1"/>
  <c r="AW12" i="1"/>
  <c r="AV12" i="1"/>
  <c r="AQ12" i="1"/>
  <c r="BA11" i="1"/>
  <c r="AX11" i="1"/>
  <c r="AW11" i="1"/>
  <c r="AV11" i="1"/>
  <c r="AQ11" i="1"/>
  <c r="BA10" i="1"/>
  <c r="AX10" i="1"/>
  <c r="AW10" i="1"/>
  <c r="AV10" i="1"/>
  <c r="AQ10" i="1"/>
  <c r="BA9" i="1"/>
  <c r="AX9" i="1"/>
  <c r="AW9" i="1"/>
  <c r="AV9" i="1"/>
  <c r="AQ9" i="1"/>
  <c r="BA8" i="1"/>
  <c r="AX8" i="1"/>
  <c r="AW8" i="1"/>
  <c r="AV8" i="1"/>
  <c r="AQ8" i="1"/>
  <c r="BA7" i="1"/>
  <c r="AX7" i="1"/>
  <c r="AW7" i="1"/>
  <c r="AV7" i="1"/>
  <c r="AQ7" i="1"/>
  <c r="BA6" i="1"/>
  <c r="AX6" i="1"/>
  <c r="AW6" i="1"/>
  <c r="AV6" i="1"/>
  <c r="AQ6" i="1"/>
  <c r="BA5" i="1"/>
  <c r="AX5" i="1"/>
  <c r="AW5" i="1"/>
  <c r="AV5" i="1"/>
  <c r="AQ5" i="1"/>
  <c r="BA4" i="1"/>
  <c r="AX4" i="1"/>
  <c r="AW4" i="1"/>
  <c r="AV4" i="1"/>
  <c r="AQ4" i="1"/>
  <c r="BA3" i="1"/>
  <c r="AX3" i="1"/>
  <c r="AW3" i="1"/>
  <c r="AV3" i="1"/>
  <c r="AQ3" i="1"/>
  <c r="BA2" i="1"/>
  <c r="AX2" i="1"/>
  <c r="AW2" i="1"/>
  <c r="AV2" i="1"/>
  <c r="AQ2" i="1"/>
  <c r="C4" i="5"/>
  <c r="BU43" i="1" l="1"/>
  <c r="BV43" i="1"/>
  <c r="BW43" i="1" s="1"/>
  <c r="BV79" i="1"/>
  <c r="BW79" i="1" s="1"/>
  <c r="BU79" i="1"/>
  <c r="BV103" i="1"/>
  <c r="BW103" i="1" s="1"/>
  <c r="BU103" i="1"/>
  <c r="BU115" i="1"/>
  <c r="BV115" i="1"/>
  <c r="BW115" i="1" s="1"/>
  <c r="BV151" i="1"/>
  <c r="BW151" i="1" s="1"/>
  <c r="BU151" i="1"/>
  <c r="BV187" i="1"/>
  <c r="BW187" i="1" s="1"/>
  <c r="BU187" i="1"/>
  <c r="BV295" i="1"/>
  <c r="BW295" i="1" s="1"/>
  <c r="BU295" i="1"/>
  <c r="BV303" i="1"/>
  <c r="BW303" i="1" s="1"/>
  <c r="BU303" i="1"/>
  <c r="BV307" i="1"/>
  <c r="BW307" i="1" s="1"/>
  <c r="BU307" i="1"/>
  <c r="BV180" i="1"/>
  <c r="BW180" i="1" s="1"/>
  <c r="BU180" i="1"/>
  <c r="BV216" i="1"/>
  <c r="BW216" i="1" s="1"/>
  <c r="BU216" i="1"/>
  <c r="BV228" i="1"/>
  <c r="BW228" i="1" s="1"/>
  <c r="BU228" i="1"/>
  <c r="BV53" i="1"/>
  <c r="BW53" i="1" s="1"/>
  <c r="BU53" i="1"/>
  <c r="BV221" i="1"/>
  <c r="BW221" i="1" s="1"/>
  <c r="BU221" i="1"/>
  <c r="BV281" i="1"/>
  <c r="BW281" i="1" s="1"/>
  <c r="BU281" i="1"/>
  <c r="BV10" i="1"/>
  <c r="BW10" i="1" s="1"/>
  <c r="BU10" i="1"/>
  <c r="BU22" i="1"/>
  <c r="BV22" i="1"/>
  <c r="BW22" i="1" s="1"/>
  <c r="BU34" i="1"/>
  <c r="BV34" i="1"/>
  <c r="BW34" i="1" s="1"/>
  <c r="BV46" i="1"/>
  <c r="BW46" i="1" s="1"/>
  <c r="BU46" i="1"/>
  <c r="BU58" i="1"/>
  <c r="BV58" i="1"/>
  <c r="BW58" i="1" s="1"/>
  <c r="BU70" i="1"/>
  <c r="BV70" i="1"/>
  <c r="BW70" i="1" s="1"/>
  <c r="BV82" i="1"/>
  <c r="BW82" i="1" s="1"/>
  <c r="BU82" i="1"/>
  <c r="BU94" i="1"/>
  <c r="BV94" i="1"/>
  <c r="BW94" i="1" s="1"/>
  <c r="BV106" i="1"/>
  <c r="BW106" i="1" s="1"/>
  <c r="BU106" i="1"/>
  <c r="BV118" i="1"/>
  <c r="BW118" i="1" s="1"/>
  <c r="BU118" i="1"/>
  <c r="BV130" i="1"/>
  <c r="BW130" i="1" s="1"/>
  <c r="BU130" i="1"/>
  <c r="BV142" i="1"/>
  <c r="BW142" i="1" s="1"/>
  <c r="BU142" i="1"/>
  <c r="BU154" i="1"/>
  <c r="BV154" i="1"/>
  <c r="BW154" i="1" s="1"/>
  <c r="BV166" i="1"/>
  <c r="BW166" i="1" s="1"/>
  <c r="BU166" i="1"/>
  <c r="BV178" i="1"/>
  <c r="BW178" i="1" s="1"/>
  <c r="BU178" i="1"/>
  <c r="BV190" i="1"/>
  <c r="BW190" i="1" s="1"/>
  <c r="BU190" i="1"/>
  <c r="BV202" i="1"/>
  <c r="BW202" i="1" s="1"/>
  <c r="BU202" i="1"/>
  <c r="BU214" i="1"/>
  <c r="BV214" i="1"/>
  <c r="BW214" i="1" s="1"/>
  <c r="BU226" i="1"/>
  <c r="BV226" i="1"/>
  <c r="BW226" i="1" s="1"/>
  <c r="BV238" i="1"/>
  <c r="BW238" i="1" s="1"/>
  <c r="BU238" i="1"/>
  <c r="BU250" i="1"/>
  <c r="BV250" i="1"/>
  <c r="BW250" i="1" s="1"/>
  <c r="BV262" i="1"/>
  <c r="BW262" i="1" s="1"/>
  <c r="BU262" i="1"/>
  <c r="BV274" i="1"/>
  <c r="BW274" i="1" s="1"/>
  <c r="BU274" i="1"/>
  <c r="BV327" i="1"/>
  <c r="BW327" i="1" s="1"/>
  <c r="BU327" i="1"/>
  <c r="BV199" i="1"/>
  <c r="BW199" i="1" s="1"/>
  <c r="BU199" i="1"/>
  <c r="BV285" i="1"/>
  <c r="BW285" i="1" s="1"/>
  <c r="BU285" i="1"/>
  <c r="BV293" i="1"/>
  <c r="BW293" i="1" s="1"/>
  <c r="BU293" i="1"/>
  <c r="BV305" i="1"/>
  <c r="BW305" i="1" s="1"/>
  <c r="BU305" i="1"/>
  <c r="BU311" i="1"/>
  <c r="BV311" i="1"/>
  <c r="BW311" i="1" s="1"/>
  <c r="BU313" i="1"/>
  <c r="BV313" i="1"/>
  <c r="BW313" i="1" s="1"/>
  <c r="BV319" i="1"/>
  <c r="BW319" i="1" s="1"/>
  <c r="BU319" i="1"/>
  <c r="BV48" i="1"/>
  <c r="BW48" i="1" s="1"/>
  <c r="BU48" i="1"/>
  <c r="BV345" i="1"/>
  <c r="BW345" i="1" s="1"/>
  <c r="BU345" i="1"/>
  <c r="BV5" i="1"/>
  <c r="BW5" i="1" s="1"/>
  <c r="BU5" i="1"/>
  <c r="BV17" i="1"/>
  <c r="BW17" i="1" s="1"/>
  <c r="BU17" i="1"/>
  <c r="BV101" i="1"/>
  <c r="BW101" i="1" s="1"/>
  <c r="BU101" i="1"/>
  <c r="BU113" i="1"/>
  <c r="BV113" i="1"/>
  <c r="BW113" i="1" s="1"/>
  <c r="BV209" i="1"/>
  <c r="BW209" i="1" s="1"/>
  <c r="BU209" i="1"/>
  <c r="BU3" i="1"/>
  <c r="BV3" i="1"/>
  <c r="BW3" i="1" s="1"/>
  <c r="BV15" i="1"/>
  <c r="BW15" i="1" s="1"/>
  <c r="BU15" i="1"/>
  <c r="BU27" i="1"/>
  <c r="BV27" i="1"/>
  <c r="BW27" i="1" s="1"/>
  <c r="BU39" i="1"/>
  <c r="BV39" i="1"/>
  <c r="BW39" i="1" s="1"/>
  <c r="BU51" i="1"/>
  <c r="BV51" i="1"/>
  <c r="BW51" i="1" s="1"/>
  <c r="BU63" i="1"/>
  <c r="BV63" i="1"/>
  <c r="BW63" i="1" s="1"/>
  <c r="BV75" i="1"/>
  <c r="BW75" i="1" s="1"/>
  <c r="BU75" i="1"/>
  <c r="BV87" i="1"/>
  <c r="BW87" i="1" s="1"/>
  <c r="BU87" i="1"/>
  <c r="BV99" i="1"/>
  <c r="BW99" i="1" s="1"/>
  <c r="BU99" i="1"/>
  <c r="BV111" i="1"/>
  <c r="BW111" i="1" s="1"/>
  <c r="BU111" i="1"/>
  <c r="BV123" i="1"/>
  <c r="BW123" i="1" s="1"/>
  <c r="BU123" i="1"/>
  <c r="BU135" i="1"/>
  <c r="BV135" i="1"/>
  <c r="BW135" i="1" s="1"/>
  <c r="BU147" i="1"/>
  <c r="BV147" i="1"/>
  <c r="BW147" i="1" s="1"/>
  <c r="BV159" i="1"/>
  <c r="BW159" i="1" s="1"/>
  <c r="BU159" i="1"/>
  <c r="BV171" i="1"/>
  <c r="BW171" i="1" s="1"/>
  <c r="BU171" i="1"/>
  <c r="BV183" i="1"/>
  <c r="BW183" i="1" s="1"/>
  <c r="BU183" i="1"/>
  <c r="BV195" i="1"/>
  <c r="BW195" i="1" s="1"/>
  <c r="BU195" i="1"/>
  <c r="BU207" i="1"/>
  <c r="BV207" i="1"/>
  <c r="BW207" i="1" s="1"/>
  <c r="BV219" i="1"/>
  <c r="BW219" i="1" s="1"/>
  <c r="BU219" i="1"/>
  <c r="BU231" i="1"/>
  <c r="BV231" i="1"/>
  <c r="BW231" i="1" s="1"/>
  <c r="BU243" i="1"/>
  <c r="BV243" i="1"/>
  <c r="BW243" i="1" s="1"/>
  <c r="BV255" i="1"/>
  <c r="BW255" i="1" s="1"/>
  <c r="BU255" i="1"/>
  <c r="BV267" i="1"/>
  <c r="BW267" i="1" s="1"/>
  <c r="BU267" i="1"/>
  <c r="BV279" i="1"/>
  <c r="BW279" i="1" s="1"/>
  <c r="BU279" i="1"/>
  <c r="BV334" i="1"/>
  <c r="BW334" i="1" s="1"/>
  <c r="BU334" i="1"/>
  <c r="BV55" i="1"/>
  <c r="BW55" i="1" s="1"/>
  <c r="BU55" i="1"/>
  <c r="BV223" i="1"/>
  <c r="BW223" i="1" s="1"/>
  <c r="BU223" i="1"/>
  <c r="BV283" i="1"/>
  <c r="BW283" i="1" s="1"/>
  <c r="BU283" i="1"/>
  <c r="BV132" i="1"/>
  <c r="BW132" i="1" s="1"/>
  <c r="BU132" i="1"/>
  <c r="BV168" i="1"/>
  <c r="BW168" i="1" s="1"/>
  <c r="BU168" i="1"/>
  <c r="BU204" i="1"/>
  <c r="BV204" i="1"/>
  <c r="BW204" i="1" s="1"/>
  <c r="BU240" i="1"/>
  <c r="BV240" i="1"/>
  <c r="BW240" i="1" s="1"/>
  <c r="BV337" i="1"/>
  <c r="BW337" i="1" s="1"/>
  <c r="BU337" i="1"/>
  <c r="BV161" i="1"/>
  <c r="BW161" i="1" s="1"/>
  <c r="BU161" i="1"/>
  <c r="BV269" i="1"/>
  <c r="BW269" i="1" s="1"/>
  <c r="BU269" i="1"/>
  <c r="BU8" i="1"/>
  <c r="BV8" i="1"/>
  <c r="BW8" i="1" s="1"/>
  <c r="BV32" i="1"/>
  <c r="BW32" i="1" s="1"/>
  <c r="BU32" i="1"/>
  <c r="BU44" i="1"/>
  <c r="BV44" i="1"/>
  <c r="BW44" i="1" s="1"/>
  <c r="BU56" i="1"/>
  <c r="BV56" i="1"/>
  <c r="BW56" i="1" s="1"/>
  <c r="BV68" i="1"/>
  <c r="BW68" i="1" s="1"/>
  <c r="BU68" i="1"/>
  <c r="BU80" i="1"/>
  <c r="BV80" i="1"/>
  <c r="BW80" i="1" s="1"/>
  <c r="BV92" i="1"/>
  <c r="BW92" i="1" s="1"/>
  <c r="BU92" i="1"/>
  <c r="BU104" i="1"/>
  <c r="BV104" i="1"/>
  <c r="BW104" i="1" s="1"/>
  <c r="BV116" i="1"/>
  <c r="BW116" i="1" s="1"/>
  <c r="BU116" i="1"/>
  <c r="BV128" i="1"/>
  <c r="BW128" i="1" s="1"/>
  <c r="BU128" i="1"/>
  <c r="BU140" i="1"/>
  <c r="BV140" i="1"/>
  <c r="BW140" i="1" s="1"/>
  <c r="BV152" i="1"/>
  <c r="BW152" i="1" s="1"/>
  <c r="BU152" i="1"/>
  <c r="BV164" i="1"/>
  <c r="BW164" i="1" s="1"/>
  <c r="BU164" i="1"/>
  <c r="BV176" i="1"/>
  <c r="BW176" i="1" s="1"/>
  <c r="BU176" i="1"/>
  <c r="BV188" i="1"/>
  <c r="BW188" i="1" s="1"/>
  <c r="BU188" i="1"/>
  <c r="BV200" i="1"/>
  <c r="BW200" i="1" s="1"/>
  <c r="BU200" i="1"/>
  <c r="BV212" i="1"/>
  <c r="BW212" i="1" s="1"/>
  <c r="BU212" i="1"/>
  <c r="BV224" i="1"/>
  <c r="BW224" i="1" s="1"/>
  <c r="BU224" i="1"/>
  <c r="BV236" i="1"/>
  <c r="BW236" i="1" s="1"/>
  <c r="BU236" i="1"/>
  <c r="BV248" i="1"/>
  <c r="BW248" i="1" s="1"/>
  <c r="BU248" i="1"/>
  <c r="BV260" i="1"/>
  <c r="BW260" i="1" s="1"/>
  <c r="BU260" i="1"/>
  <c r="BV272" i="1"/>
  <c r="BW272" i="1" s="1"/>
  <c r="BU272" i="1"/>
  <c r="BV329" i="1"/>
  <c r="BW329" i="1" s="1"/>
  <c r="BU329" i="1"/>
  <c r="BV12" i="1"/>
  <c r="BW12" i="1" s="1"/>
  <c r="BU12" i="1"/>
  <c r="BV144" i="1"/>
  <c r="BW144" i="1" s="1"/>
  <c r="BU144" i="1"/>
  <c r="BV13" i="1"/>
  <c r="BW13" i="1" s="1"/>
  <c r="BU13" i="1"/>
  <c r="BV25" i="1"/>
  <c r="BW25" i="1" s="1"/>
  <c r="BU25" i="1"/>
  <c r="BV37" i="1"/>
  <c r="BW37" i="1" s="1"/>
  <c r="BU37" i="1"/>
  <c r="BU49" i="1"/>
  <c r="BV49" i="1"/>
  <c r="BW49" i="1" s="1"/>
  <c r="BU61" i="1"/>
  <c r="BV61" i="1"/>
  <c r="BW61" i="1" s="1"/>
  <c r="BV73" i="1"/>
  <c r="BW73" i="1" s="1"/>
  <c r="BU73" i="1"/>
  <c r="BU85" i="1"/>
  <c r="BV85" i="1"/>
  <c r="BW85" i="1" s="1"/>
  <c r="BV97" i="1"/>
  <c r="BW97" i="1" s="1"/>
  <c r="BU97" i="1"/>
  <c r="BV109" i="1"/>
  <c r="BW109" i="1" s="1"/>
  <c r="BU109" i="1"/>
  <c r="BV121" i="1"/>
  <c r="BW121" i="1" s="1"/>
  <c r="BU121" i="1"/>
  <c r="BV133" i="1"/>
  <c r="BW133" i="1" s="1"/>
  <c r="BU133" i="1"/>
  <c r="BV145" i="1"/>
  <c r="BW145" i="1" s="1"/>
  <c r="BU145" i="1"/>
  <c r="BV157" i="1"/>
  <c r="BW157" i="1" s="1"/>
  <c r="BU157" i="1"/>
  <c r="BV169" i="1"/>
  <c r="BW169" i="1" s="1"/>
  <c r="BU169" i="1"/>
  <c r="BV181" i="1"/>
  <c r="BW181" i="1" s="1"/>
  <c r="BU181" i="1"/>
  <c r="BV193" i="1"/>
  <c r="BW193" i="1" s="1"/>
  <c r="BU193" i="1"/>
  <c r="BU205" i="1"/>
  <c r="BV205" i="1"/>
  <c r="BW205" i="1" s="1"/>
  <c r="BV217" i="1"/>
  <c r="BW217" i="1" s="1"/>
  <c r="BU217" i="1"/>
  <c r="BV229" i="1"/>
  <c r="BW229" i="1" s="1"/>
  <c r="BU229" i="1"/>
  <c r="BV241" i="1"/>
  <c r="BW241" i="1" s="1"/>
  <c r="BU241" i="1"/>
  <c r="BV253" i="1"/>
  <c r="BW253" i="1" s="1"/>
  <c r="BU253" i="1"/>
  <c r="BV265" i="1"/>
  <c r="BW265" i="1" s="1"/>
  <c r="BU265" i="1"/>
  <c r="BV277" i="1"/>
  <c r="BW277" i="1" s="1"/>
  <c r="BU277" i="1"/>
  <c r="BV284" i="1"/>
  <c r="BW284" i="1" s="1"/>
  <c r="BU284" i="1"/>
  <c r="BV286" i="1"/>
  <c r="BW286" i="1" s="1"/>
  <c r="BU286" i="1"/>
  <c r="BV288" i="1"/>
  <c r="BW288" i="1" s="1"/>
  <c r="BU288" i="1"/>
  <c r="BV290" i="1"/>
  <c r="BW290" i="1" s="1"/>
  <c r="BU290" i="1"/>
  <c r="BV292" i="1"/>
  <c r="BW292" i="1" s="1"/>
  <c r="BU292" i="1"/>
  <c r="BV294" i="1"/>
  <c r="BW294" i="1" s="1"/>
  <c r="BU294" i="1"/>
  <c r="BU296" i="1"/>
  <c r="BV296" i="1"/>
  <c r="BW296" i="1" s="1"/>
  <c r="BV298" i="1"/>
  <c r="BW298" i="1" s="1"/>
  <c r="BU298" i="1"/>
  <c r="BV300" i="1"/>
  <c r="BW300" i="1" s="1"/>
  <c r="BU300" i="1"/>
  <c r="BV302" i="1"/>
  <c r="BW302" i="1" s="1"/>
  <c r="BU302" i="1"/>
  <c r="BV304" i="1"/>
  <c r="BW304" i="1" s="1"/>
  <c r="BU304" i="1"/>
  <c r="BV306" i="1"/>
  <c r="BW306" i="1" s="1"/>
  <c r="BU306" i="1"/>
  <c r="BV308" i="1"/>
  <c r="BW308" i="1" s="1"/>
  <c r="BU308" i="1"/>
  <c r="BV310" i="1"/>
  <c r="BW310" i="1" s="1"/>
  <c r="BU310" i="1"/>
  <c r="BV312" i="1"/>
  <c r="BW312" i="1" s="1"/>
  <c r="BU312" i="1"/>
  <c r="BU314" i="1"/>
  <c r="BV314" i="1"/>
  <c r="BW314" i="1" s="1"/>
  <c r="BV316" i="1"/>
  <c r="BW316" i="1" s="1"/>
  <c r="BU316" i="1"/>
  <c r="BV318" i="1"/>
  <c r="BW318" i="1" s="1"/>
  <c r="BU318" i="1"/>
  <c r="BV320" i="1"/>
  <c r="BW320" i="1" s="1"/>
  <c r="BU320" i="1"/>
  <c r="AW322" i="1"/>
  <c r="BB322" i="1" s="1"/>
  <c r="BT322" i="1"/>
  <c r="BV324" i="1"/>
  <c r="BW324" i="1" s="1"/>
  <c r="BU324" i="1"/>
  <c r="BU330" i="1"/>
  <c r="BV330" i="1"/>
  <c r="BW330" i="1" s="1"/>
  <c r="BV156" i="1"/>
  <c r="BW156" i="1" s="1"/>
  <c r="BU156" i="1"/>
  <c r="BU192" i="1"/>
  <c r="BV192" i="1"/>
  <c r="BW192" i="1" s="1"/>
  <c r="BV341" i="1"/>
  <c r="BW341" i="1" s="1"/>
  <c r="BU341" i="1"/>
  <c r="BU41" i="1"/>
  <c r="BV41" i="1"/>
  <c r="BW41" i="1" s="1"/>
  <c r="BV125" i="1"/>
  <c r="BW125" i="1" s="1"/>
  <c r="BU125" i="1"/>
  <c r="BV173" i="1"/>
  <c r="BW173" i="1" s="1"/>
  <c r="BU173" i="1"/>
  <c r="BV185" i="1"/>
  <c r="BW185" i="1" s="1"/>
  <c r="BU185" i="1"/>
  <c r="BV257" i="1"/>
  <c r="BW257" i="1" s="1"/>
  <c r="BU257" i="1"/>
  <c r="BV20" i="1"/>
  <c r="BW20" i="1" s="1"/>
  <c r="BU20" i="1"/>
  <c r="BV6" i="1"/>
  <c r="BW6" i="1" s="1"/>
  <c r="BU6" i="1"/>
  <c r="BV18" i="1"/>
  <c r="BW18" i="1" s="1"/>
  <c r="BU18" i="1"/>
  <c r="BU30" i="1"/>
  <c r="BV30" i="1"/>
  <c r="BW30" i="1" s="1"/>
  <c r="BV42" i="1"/>
  <c r="BW42" i="1" s="1"/>
  <c r="BU42" i="1"/>
  <c r="BV54" i="1"/>
  <c r="BW54" i="1" s="1"/>
  <c r="BU54" i="1"/>
  <c r="BU66" i="1"/>
  <c r="BV66" i="1"/>
  <c r="BW66" i="1" s="1"/>
  <c r="BU78" i="1"/>
  <c r="BV78" i="1"/>
  <c r="BW78" i="1" s="1"/>
  <c r="BV90" i="1"/>
  <c r="BW90" i="1" s="1"/>
  <c r="BU90" i="1"/>
  <c r="BV102" i="1"/>
  <c r="BW102" i="1" s="1"/>
  <c r="BU102" i="1"/>
  <c r="BU114" i="1"/>
  <c r="BV114" i="1"/>
  <c r="BW114" i="1" s="1"/>
  <c r="BV126" i="1"/>
  <c r="BW126" i="1" s="1"/>
  <c r="BU126" i="1"/>
  <c r="BU138" i="1"/>
  <c r="BV138" i="1"/>
  <c r="BW138" i="1" s="1"/>
  <c r="BV150" i="1"/>
  <c r="BW150" i="1" s="1"/>
  <c r="BU150" i="1"/>
  <c r="BV162" i="1"/>
  <c r="BW162" i="1" s="1"/>
  <c r="BU162" i="1"/>
  <c r="BU174" i="1"/>
  <c r="BV174" i="1"/>
  <c r="BW174" i="1" s="1"/>
  <c r="BV186" i="1"/>
  <c r="BW186" i="1" s="1"/>
  <c r="BU186" i="1"/>
  <c r="BU198" i="1"/>
  <c r="BV198" i="1"/>
  <c r="BW198" i="1" s="1"/>
  <c r="BV210" i="1"/>
  <c r="BW210" i="1" s="1"/>
  <c r="BU210" i="1"/>
  <c r="BV222" i="1"/>
  <c r="BW222" i="1" s="1"/>
  <c r="BU222" i="1"/>
  <c r="BU234" i="1"/>
  <c r="BV234" i="1"/>
  <c r="BW234" i="1" s="1"/>
  <c r="BU246" i="1"/>
  <c r="BV246" i="1"/>
  <c r="BW246" i="1" s="1"/>
  <c r="BU258" i="1"/>
  <c r="BV258" i="1"/>
  <c r="BW258" i="1" s="1"/>
  <c r="BU270" i="1"/>
  <c r="BV270" i="1"/>
  <c r="BW270" i="1" s="1"/>
  <c r="BU282" i="1"/>
  <c r="BV282" i="1"/>
  <c r="BW282" i="1" s="1"/>
  <c r="BV331" i="1"/>
  <c r="BW331" i="1" s="1"/>
  <c r="BU331" i="1"/>
  <c r="BV335" i="1"/>
  <c r="BW335" i="1" s="1"/>
  <c r="BU335" i="1"/>
  <c r="BV338" i="1"/>
  <c r="BW338" i="1" s="1"/>
  <c r="BU338" i="1"/>
  <c r="BV340" i="1"/>
  <c r="BW340" i="1" s="1"/>
  <c r="BU340" i="1"/>
  <c r="BU342" i="1"/>
  <c r="BV342" i="1"/>
  <c r="BW342" i="1" s="1"/>
  <c r="BV344" i="1"/>
  <c r="BW344" i="1" s="1"/>
  <c r="BU344" i="1"/>
  <c r="BU301" i="1"/>
  <c r="BV301" i="1"/>
  <c r="BW301" i="1" s="1"/>
  <c r="BU72" i="1"/>
  <c r="BV72" i="1"/>
  <c r="BW72" i="1" s="1"/>
  <c r="BV120" i="1"/>
  <c r="BW120" i="1" s="1"/>
  <c r="BU120" i="1"/>
  <c r="BV252" i="1"/>
  <c r="BW252" i="1" s="1"/>
  <c r="BU252" i="1"/>
  <c r="BV29" i="1"/>
  <c r="BW29" i="1" s="1"/>
  <c r="BU29" i="1"/>
  <c r="BV197" i="1"/>
  <c r="BW197" i="1" s="1"/>
  <c r="BU197" i="1"/>
  <c r="BV11" i="1"/>
  <c r="BW11" i="1" s="1"/>
  <c r="BU11" i="1"/>
  <c r="BV23" i="1"/>
  <c r="BW23" i="1" s="1"/>
  <c r="BU23" i="1"/>
  <c r="BU35" i="1"/>
  <c r="BV35" i="1"/>
  <c r="BW35" i="1" s="1"/>
  <c r="BU47" i="1"/>
  <c r="BV47" i="1"/>
  <c r="BW47" i="1" s="1"/>
  <c r="BV59" i="1"/>
  <c r="BW59" i="1" s="1"/>
  <c r="BU59" i="1"/>
  <c r="BU71" i="1"/>
  <c r="BV71" i="1"/>
  <c r="BW71" i="1" s="1"/>
  <c r="BU83" i="1"/>
  <c r="BV83" i="1"/>
  <c r="BW83" i="1" s="1"/>
  <c r="BU95" i="1"/>
  <c r="BV95" i="1"/>
  <c r="BW95" i="1" s="1"/>
  <c r="BV107" i="1"/>
  <c r="BW107" i="1" s="1"/>
  <c r="BU107" i="1"/>
  <c r="BV119" i="1"/>
  <c r="BW119" i="1" s="1"/>
  <c r="BU119" i="1"/>
  <c r="BV131" i="1"/>
  <c r="BW131" i="1" s="1"/>
  <c r="BU131" i="1"/>
  <c r="BV143" i="1"/>
  <c r="BW143" i="1" s="1"/>
  <c r="BU143" i="1"/>
  <c r="BV155" i="1"/>
  <c r="BW155" i="1" s="1"/>
  <c r="BU155" i="1"/>
  <c r="BV167" i="1"/>
  <c r="BW167" i="1" s="1"/>
  <c r="BU167" i="1"/>
  <c r="BV179" i="1"/>
  <c r="BW179" i="1" s="1"/>
  <c r="BU179" i="1"/>
  <c r="BV191" i="1"/>
  <c r="BW191" i="1" s="1"/>
  <c r="BU191" i="1"/>
  <c r="BU203" i="1"/>
  <c r="BV203" i="1"/>
  <c r="BW203" i="1" s="1"/>
  <c r="BV215" i="1"/>
  <c r="BW215" i="1" s="1"/>
  <c r="BU215" i="1"/>
  <c r="BV227" i="1"/>
  <c r="BW227" i="1" s="1"/>
  <c r="BU227" i="1"/>
  <c r="BV239" i="1"/>
  <c r="BW239" i="1" s="1"/>
  <c r="BU239" i="1"/>
  <c r="BV251" i="1"/>
  <c r="BW251" i="1" s="1"/>
  <c r="BU251" i="1"/>
  <c r="BU263" i="1"/>
  <c r="BV263" i="1"/>
  <c r="BW263" i="1" s="1"/>
  <c r="BV275" i="1"/>
  <c r="BW275" i="1" s="1"/>
  <c r="BU275" i="1"/>
  <c r="BU326" i="1"/>
  <c r="BV326" i="1"/>
  <c r="BW326" i="1" s="1"/>
  <c r="BL336" i="1"/>
  <c r="BV7" i="1"/>
  <c r="BW7" i="1" s="1"/>
  <c r="BU7" i="1"/>
  <c r="BV19" i="1"/>
  <c r="BW19" i="1" s="1"/>
  <c r="BU19" i="1"/>
  <c r="BV31" i="1"/>
  <c r="BW31" i="1" s="1"/>
  <c r="BU31" i="1"/>
  <c r="BV175" i="1"/>
  <c r="BW175" i="1" s="1"/>
  <c r="BU175" i="1"/>
  <c r="BV235" i="1"/>
  <c r="BW235" i="1" s="1"/>
  <c r="BU235" i="1"/>
  <c r="BV247" i="1"/>
  <c r="BW247" i="1" s="1"/>
  <c r="BU247" i="1"/>
  <c r="BV271" i="1"/>
  <c r="BW271" i="1" s="1"/>
  <c r="BU271" i="1"/>
  <c r="BU291" i="1"/>
  <c r="BV291" i="1"/>
  <c r="BW291" i="1" s="1"/>
  <c r="BU297" i="1"/>
  <c r="BV297" i="1"/>
  <c r="BW297" i="1" s="1"/>
  <c r="BU309" i="1"/>
  <c r="BV309" i="1"/>
  <c r="BW309" i="1" s="1"/>
  <c r="BV315" i="1"/>
  <c r="BW315" i="1" s="1"/>
  <c r="BU315" i="1"/>
  <c r="BV317" i="1"/>
  <c r="BW317" i="1" s="1"/>
  <c r="BU317" i="1"/>
  <c r="BV321" i="1"/>
  <c r="BW321" i="1" s="1"/>
  <c r="BU321" i="1"/>
  <c r="BV60" i="1"/>
  <c r="BW60" i="1" s="1"/>
  <c r="BU60" i="1"/>
  <c r="BV339" i="1"/>
  <c r="BW339" i="1" s="1"/>
  <c r="BU339" i="1"/>
  <c r="BV137" i="1"/>
  <c r="BW137" i="1" s="1"/>
  <c r="BU137" i="1"/>
  <c r="BU149" i="1"/>
  <c r="BV149" i="1"/>
  <c r="BW149" i="1" s="1"/>
  <c r="BV233" i="1"/>
  <c r="BW233" i="1" s="1"/>
  <c r="BU233" i="1"/>
  <c r="BU4" i="1"/>
  <c r="BV4" i="1"/>
  <c r="BW4" i="1" s="1"/>
  <c r="BV16" i="1"/>
  <c r="BW16" i="1" s="1"/>
  <c r="BU16" i="1"/>
  <c r="BU28" i="1"/>
  <c r="BV28" i="1"/>
  <c r="BW28" i="1" s="1"/>
  <c r="BV40" i="1"/>
  <c r="BW40" i="1" s="1"/>
  <c r="BU40" i="1"/>
  <c r="BU52" i="1"/>
  <c r="BV52" i="1"/>
  <c r="BW52" i="1" s="1"/>
  <c r="BU64" i="1"/>
  <c r="BV64" i="1"/>
  <c r="BW64" i="1" s="1"/>
  <c r="BV76" i="1"/>
  <c r="BW76" i="1" s="1"/>
  <c r="BU76" i="1"/>
  <c r="BV88" i="1"/>
  <c r="BW88" i="1" s="1"/>
  <c r="BU88" i="1"/>
  <c r="BV100" i="1"/>
  <c r="BW100" i="1" s="1"/>
  <c r="BU100" i="1"/>
  <c r="BV112" i="1"/>
  <c r="BW112" i="1" s="1"/>
  <c r="BU112" i="1"/>
  <c r="BV124" i="1"/>
  <c r="BW124" i="1" s="1"/>
  <c r="BU124" i="1"/>
  <c r="BV136" i="1"/>
  <c r="BW136" i="1" s="1"/>
  <c r="BU136" i="1"/>
  <c r="BU148" i="1"/>
  <c r="BV148" i="1"/>
  <c r="BW148" i="1" s="1"/>
  <c r="BU160" i="1"/>
  <c r="BV160" i="1"/>
  <c r="BW160" i="1" s="1"/>
  <c r="BV172" i="1"/>
  <c r="BW172" i="1" s="1"/>
  <c r="BU172" i="1"/>
  <c r="BV184" i="1"/>
  <c r="BW184" i="1" s="1"/>
  <c r="BU184" i="1"/>
  <c r="BV196" i="1"/>
  <c r="BW196" i="1" s="1"/>
  <c r="BU196" i="1"/>
  <c r="BV208" i="1"/>
  <c r="BW208" i="1" s="1"/>
  <c r="BU208" i="1"/>
  <c r="BV220" i="1"/>
  <c r="BW220" i="1" s="1"/>
  <c r="BU220" i="1"/>
  <c r="BV232" i="1"/>
  <c r="BW232" i="1" s="1"/>
  <c r="BU232" i="1"/>
  <c r="BU244" i="1"/>
  <c r="BV244" i="1"/>
  <c r="BW244" i="1" s="1"/>
  <c r="BU256" i="1"/>
  <c r="BV256" i="1"/>
  <c r="BW256" i="1" s="1"/>
  <c r="BV268" i="1"/>
  <c r="BW268" i="1" s="1"/>
  <c r="BU268" i="1"/>
  <c r="BV280" i="1"/>
  <c r="BW280" i="1" s="1"/>
  <c r="BU280" i="1"/>
  <c r="BV67" i="1"/>
  <c r="BW67" i="1" s="1"/>
  <c r="BU67" i="1"/>
  <c r="BU91" i="1"/>
  <c r="BV91" i="1"/>
  <c r="BW91" i="1" s="1"/>
  <c r="BV127" i="1"/>
  <c r="BW127" i="1" s="1"/>
  <c r="BU127" i="1"/>
  <c r="BV287" i="1"/>
  <c r="BW287" i="1" s="1"/>
  <c r="BU287" i="1"/>
  <c r="BV299" i="1"/>
  <c r="BW299" i="1" s="1"/>
  <c r="BU299" i="1"/>
  <c r="BV24" i="1"/>
  <c r="BW24" i="1" s="1"/>
  <c r="BU24" i="1"/>
  <c r="BV84" i="1"/>
  <c r="BW84" i="1" s="1"/>
  <c r="BU84" i="1"/>
  <c r="BU325" i="1"/>
  <c r="BV325" i="1"/>
  <c r="BW325" i="1" s="1"/>
  <c r="BV333" i="1"/>
  <c r="BW333" i="1" s="1"/>
  <c r="BU333" i="1"/>
  <c r="BV65" i="1"/>
  <c r="BW65" i="1" s="1"/>
  <c r="BU65" i="1"/>
  <c r="BU77" i="1"/>
  <c r="BV77" i="1"/>
  <c r="BW77" i="1" s="1"/>
  <c r="BU89" i="1"/>
  <c r="BV89" i="1"/>
  <c r="BW89" i="1" s="1"/>
  <c r="BV245" i="1"/>
  <c r="BW245" i="1" s="1"/>
  <c r="BU245" i="1"/>
  <c r="BU9" i="1"/>
  <c r="BV9" i="1"/>
  <c r="BW9" i="1" s="1"/>
  <c r="BV21" i="1"/>
  <c r="BW21" i="1" s="1"/>
  <c r="BU21" i="1"/>
  <c r="BU33" i="1"/>
  <c r="BV33" i="1"/>
  <c r="BW33" i="1" s="1"/>
  <c r="BV45" i="1"/>
  <c r="BW45" i="1" s="1"/>
  <c r="BU45" i="1"/>
  <c r="BV57" i="1"/>
  <c r="BW57" i="1" s="1"/>
  <c r="BU57" i="1"/>
  <c r="BV69" i="1"/>
  <c r="BW69" i="1" s="1"/>
  <c r="BU69" i="1"/>
  <c r="BV81" i="1"/>
  <c r="BW81" i="1" s="1"/>
  <c r="BU81" i="1"/>
  <c r="BV93" i="1"/>
  <c r="BW93" i="1" s="1"/>
  <c r="BU93" i="1"/>
  <c r="BU105" i="1"/>
  <c r="BV105" i="1"/>
  <c r="BW105" i="1" s="1"/>
  <c r="BV117" i="1"/>
  <c r="BW117" i="1" s="1"/>
  <c r="BU117" i="1"/>
  <c r="BU129" i="1"/>
  <c r="BV129" i="1"/>
  <c r="BW129" i="1" s="1"/>
  <c r="BU141" i="1"/>
  <c r="BV141" i="1"/>
  <c r="BW141" i="1" s="1"/>
  <c r="BV153" i="1"/>
  <c r="BW153" i="1" s="1"/>
  <c r="BU153" i="1"/>
  <c r="BU165" i="1"/>
  <c r="BV165" i="1"/>
  <c r="BW165" i="1" s="1"/>
  <c r="BU177" i="1"/>
  <c r="BV177" i="1"/>
  <c r="BW177" i="1" s="1"/>
  <c r="BV189" i="1"/>
  <c r="BW189" i="1" s="1"/>
  <c r="BU189" i="1"/>
  <c r="BV201" i="1"/>
  <c r="BW201" i="1" s="1"/>
  <c r="BU201" i="1"/>
  <c r="BU213" i="1"/>
  <c r="BV213" i="1"/>
  <c r="BW213" i="1" s="1"/>
  <c r="BV225" i="1"/>
  <c r="BW225" i="1" s="1"/>
  <c r="BU225" i="1"/>
  <c r="BV237" i="1"/>
  <c r="BW237" i="1" s="1"/>
  <c r="BU237" i="1"/>
  <c r="BV249" i="1"/>
  <c r="BW249" i="1" s="1"/>
  <c r="BU249" i="1"/>
  <c r="BU261" i="1"/>
  <c r="BV261" i="1"/>
  <c r="BW261" i="1" s="1"/>
  <c r="BU273" i="1"/>
  <c r="BV273" i="1"/>
  <c r="BW273" i="1" s="1"/>
  <c r="BV328" i="1"/>
  <c r="BW328" i="1" s="1"/>
  <c r="BU328" i="1"/>
  <c r="BV332" i="1"/>
  <c r="BW332" i="1" s="1"/>
  <c r="BU332" i="1"/>
  <c r="BV336" i="1"/>
  <c r="BW336" i="1" s="1"/>
  <c r="BU336" i="1"/>
  <c r="BV139" i="1"/>
  <c r="BW139" i="1" s="1"/>
  <c r="BU139" i="1"/>
  <c r="BV163" i="1"/>
  <c r="BW163" i="1" s="1"/>
  <c r="BU163" i="1"/>
  <c r="BV211" i="1"/>
  <c r="BW211" i="1" s="1"/>
  <c r="BU211" i="1"/>
  <c r="BV259" i="1"/>
  <c r="BW259" i="1" s="1"/>
  <c r="BU259" i="1"/>
  <c r="BV289" i="1"/>
  <c r="BW289" i="1" s="1"/>
  <c r="BU289" i="1"/>
  <c r="BV36" i="1"/>
  <c r="BW36" i="1" s="1"/>
  <c r="BU36" i="1"/>
  <c r="BV96" i="1"/>
  <c r="BW96" i="1" s="1"/>
  <c r="BU96" i="1"/>
  <c r="BU108" i="1"/>
  <c r="BV108" i="1"/>
  <c r="BW108" i="1" s="1"/>
  <c r="BU264" i="1"/>
  <c r="BV264" i="1"/>
  <c r="BW264" i="1" s="1"/>
  <c r="BV276" i="1"/>
  <c r="BW276" i="1" s="1"/>
  <c r="BU276" i="1"/>
  <c r="BV343" i="1"/>
  <c r="BW343" i="1" s="1"/>
  <c r="BU343" i="1"/>
  <c r="BU2" i="1"/>
  <c r="BV2" i="1"/>
  <c r="BW2" i="1" s="1"/>
  <c r="BV14" i="1"/>
  <c r="BW14" i="1" s="1"/>
  <c r="BU14" i="1"/>
  <c r="BV26" i="1"/>
  <c r="BW26" i="1" s="1"/>
  <c r="BU26" i="1"/>
  <c r="BU38" i="1"/>
  <c r="BV38" i="1"/>
  <c r="BW38" i="1" s="1"/>
  <c r="BU50" i="1"/>
  <c r="BV50" i="1"/>
  <c r="BW50" i="1" s="1"/>
  <c r="BU62" i="1"/>
  <c r="BV62" i="1"/>
  <c r="BW62" i="1" s="1"/>
  <c r="BU74" i="1"/>
  <c r="BV74" i="1"/>
  <c r="BW74" i="1" s="1"/>
  <c r="BV86" i="1"/>
  <c r="BW86" i="1" s="1"/>
  <c r="BU86" i="1"/>
  <c r="BU98" i="1"/>
  <c r="BV98" i="1"/>
  <c r="BW98" i="1" s="1"/>
  <c r="BV110" i="1"/>
  <c r="BW110" i="1" s="1"/>
  <c r="BU110" i="1"/>
  <c r="BV122" i="1"/>
  <c r="BW122" i="1" s="1"/>
  <c r="BU122" i="1"/>
  <c r="BV134" i="1"/>
  <c r="BW134" i="1" s="1"/>
  <c r="BU134" i="1"/>
  <c r="BV146" i="1"/>
  <c r="BW146" i="1" s="1"/>
  <c r="BU146" i="1"/>
  <c r="BV158" i="1"/>
  <c r="BW158" i="1" s="1"/>
  <c r="BU158" i="1"/>
  <c r="BV170" i="1"/>
  <c r="BW170" i="1" s="1"/>
  <c r="BU170" i="1"/>
  <c r="BV182" i="1"/>
  <c r="BW182" i="1" s="1"/>
  <c r="BU182" i="1"/>
  <c r="BV194" i="1"/>
  <c r="BW194" i="1" s="1"/>
  <c r="BU194" i="1"/>
  <c r="BU206" i="1"/>
  <c r="BV206" i="1"/>
  <c r="BW206" i="1" s="1"/>
  <c r="BV218" i="1"/>
  <c r="BW218" i="1" s="1"/>
  <c r="BU218" i="1"/>
  <c r="BU230" i="1"/>
  <c r="BV230" i="1"/>
  <c r="BW230" i="1" s="1"/>
  <c r="BV242" i="1"/>
  <c r="BW242" i="1" s="1"/>
  <c r="BU242" i="1"/>
  <c r="BV254" i="1"/>
  <c r="BW254" i="1" s="1"/>
  <c r="BU254" i="1"/>
  <c r="BV266" i="1"/>
  <c r="BW266" i="1" s="1"/>
  <c r="BU266" i="1"/>
  <c r="BV278" i="1"/>
  <c r="BW278" i="1" s="1"/>
  <c r="BU278" i="1"/>
  <c r="BV323" i="1"/>
  <c r="BW323" i="1" s="1"/>
  <c r="BU323" i="1"/>
  <c r="AQ322" i="1"/>
  <c r="BJ345" i="1"/>
  <c r="BL335" i="1"/>
  <c r="BB177" i="1"/>
  <c r="BJ344" i="1"/>
  <c r="BL334" i="1"/>
  <c r="BB8" i="1"/>
  <c r="BB20" i="1"/>
  <c r="BB32" i="1"/>
  <c r="BB44" i="1"/>
  <c r="BB56" i="1"/>
  <c r="BB68" i="1"/>
  <c r="BB80" i="1"/>
  <c r="BB92" i="1"/>
  <c r="BB104" i="1"/>
  <c r="BB116" i="1"/>
  <c r="BB123" i="1"/>
  <c r="BB5" i="1"/>
  <c r="BB183" i="1"/>
  <c r="BB179" i="1"/>
  <c r="BB9" i="1"/>
  <c r="BB21" i="1"/>
  <c r="BB33" i="1"/>
  <c r="BB45" i="1"/>
  <c r="BB57" i="1"/>
  <c r="BB69" i="1"/>
  <c r="BB81" i="1"/>
  <c r="BB93" i="1"/>
  <c r="BB105" i="1"/>
  <c r="BB117" i="1"/>
  <c r="BB129" i="1"/>
  <c r="BB2" i="1"/>
  <c r="BB14" i="1"/>
  <c r="BB26" i="1"/>
  <c r="BB38" i="1"/>
  <c r="BB50" i="1"/>
  <c r="BB62" i="1"/>
  <c r="BB74" i="1"/>
  <c r="BB98" i="1"/>
  <c r="BB110" i="1"/>
  <c r="AV344" i="1"/>
  <c r="BB29" i="1"/>
  <c r="BB41" i="1"/>
  <c r="BB53" i="1"/>
  <c r="BB65" i="1"/>
  <c r="BB77" i="1"/>
  <c r="BB127" i="1"/>
  <c r="BB139" i="1"/>
  <c r="BB149" i="1"/>
  <c r="BB10" i="1"/>
  <c r="BB22" i="1"/>
  <c r="BB34" i="1"/>
  <c r="BB46" i="1"/>
  <c r="BB58" i="1"/>
  <c r="BB70" i="1"/>
  <c r="BB82" i="1"/>
  <c r="BB154" i="1"/>
  <c r="BB161" i="1"/>
  <c r="BB173" i="1"/>
  <c r="BB17" i="1"/>
  <c r="BB185" i="1"/>
  <c r="BB281" i="1"/>
  <c r="BB86" i="1"/>
  <c r="BB165" i="1"/>
  <c r="BB84" i="1"/>
  <c r="BB96" i="1"/>
  <c r="BB108" i="1"/>
  <c r="BB120" i="1"/>
  <c r="BB153" i="1"/>
  <c r="BB144" i="1"/>
  <c r="BB151" i="1"/>
  <c r="BB187" i="1"/>
  <c r="BB199" i="1"/>
  <c r="BB211" i="1"/>
  <c r="BB223" i="1"/>
  <c r="BB235" i="1"/>
  <c r="BB247" i="1"/>
  <c r="BB259" i="1"/>
  <c r="BB271" i="1"/>
  <c r="BB285" i="1"/>
  <c r="BB289" i="1"/>
  <c r="BB297" i="1"/>
  <c r="BB299" i="1"/>
  <c r="BB301" i="1"/>
  <c r="BB303" i="1"/>
  <c r="BB125" i="1"/>
  <c r="BB145" i="1"/>
  <c r="BB152" i="1"/>
  <c r="BB176" i="1"/>
  <c r="BB157" i="1"/>
  <c r="BB169" i="1"/>
  <c r="BB323" i="1"/>
  <c r="BB131" i="1"/>
  <c r="BB327" i="1"/>
  <c r="BB175" i="1"/>
  <c r="BB7" i="1"/>
  <c r="BB19" i="1"/>
  <c r="BB31" i="1"/>
  <c r="BB43" i="1"/>
  <c r="BB55" i="1"/>
  <c r="BB67" i="1"/>
  <c r="BB79" i="1"/>
  <c r="BB91" i="1"/>
  <c r="BB103" i="1"/>
  <c r="BB115" i="1"/>
  <c r="BB143" i="1"/>
  <c r="BB171" i="1"/>
  <c r="BB178" i="1"/>
  <c r="BB245" i="1"/>
  <c r="BB257" i="1"/>
  <c r="BB269" i="1"/>
  <c r="BB305" i="1"/>
  <c r="BB307" i="1"/>
  <c r="BB311" i="1"/>
  <c r="BB313" i="1"/>
  <c r="BB317" i="1"/>
  <c r="BB319" i="1"/>
  <c r="BB321" i="1"/>
  <c r="BB12" i="1"/>
  <c r="BB24" i="1"/>
  <c r="BB36" i="1"/>
  <c r="BB48" i="1"/>
  <c r="BB60" i="1"/>
  <c r="BB72" i="1"/>
  <c r="BB122" i="1"/>
  <c r="BB159" i="1"/>
  <c r="BB283" i="1"/>
  <c r="BB89" i="1"/>
  <c r="BB101" i="1"/>
  <c r="BB113" i="1"/>
  <c r="BB134" i="1"/>
  <c r="BB141" i="1"/>
  <c r="BB195" i="1"/>
  <c r="BB207" i="1"/>
  <c r="BB219" i="1"/>
  <c r="BB231" i="1"/>
  <c r="BB243" i="1"/>
  <c r="BB255" i="1"/>
  <c r="BB267" i="1"/>
  <c r="BB279" i="1"/>
  <c r="BB287" i="1"/>
  <c r="BB94" i="1"/>
  <c r="BB106" i="1"/>
  <c r="BB118" i="1"/>
  <c r="BB155" i="1"/>
  <c r="BB167" i="1"/>
  <c r="BB181" i="1"/>
  <c r="BB3" i="1"/>
  <c r="BB15" i="1"/>
  <c r="BB27" i="1"/>
  <c r="BB39" i="1"/>
  <c r="BB51" i="1"/>
  <c r="BB63" i="1"/>
  <c r="BB75" i="1"/>
  <c r="BB87" i="1"/>
  <c r="BB99" i="1"/>
  <c r="BB111" i="1"/>
  <c r="BB290" i="1"/>
  <c r="BB292" i="1"/>
  <c r="BB304" i="1"/>
  <c r="BB13" i="1"/>
  <c r="BB25" i="1"/>
  <c r="BB37" i="1"/>
  <c r="BB49" i="1"/>
  <c r="BB61" i="1"/>
  <c r="BB73" i="1"/>
  <c r="BB85" i="1"/>
  <c r="BB97" i="1"/>
  <c r="BB109" i="1"/>
  <c r="BB121" i="1"/>
  <c r="BB130" i="1"/>
  <c r="BB137" i="1"/>
  <c r="BB306" i="1"/>
  <c r="BB308" i="1"/>
  <c r="BB310" i="1"/>
  <c r="BB314" i="1"/>
  <c r="BB316" i="1"/>
  <c r="BB320" i="1"/>
  <c r="BB30" i="1"/>
  <c r="BB42" i="1"/>
  <c r="BB54" i="1"/>
  <c r="BB66" i="1"/>
  <c r="BB78" i="1"/>
  <c r="BB90" i="1"/>
  <c r="BB102" i="1"/>
  <c r="BB114" i="1"/>
  <c r="BB128" i="1"/>
  <c r="BB163" i="1"/>
  <c r="BB208" i="1"/>
  <c r="BB220" i="1"/>
  <c r="BB232" i="1"/>
  <c r="BB244" i="1"/>
  <c r="BB256" i="1"/>
  <c r="BB268" i="1"/>
  <c r="BB18" i="1"/>
  <c r="BB35" i="1"/>
  <c r="BB47" i="1"/>
  <c r="BB59" i="1"/>
  <c r="BB71" i="1"/>
  <c r="BB83" i="1"/>
  <c r="BB95" i="1"/>
  <c r="BB107" i="1"/>
  <c r="BB119" i="1"/>
  <c r="BB168" i="1"/>
  <c r="BB182" i="1"/>
  <c r="BB261" i="1"/>
  <c r="BB273" i="1"/>
  <c r="BB6" i="1"/>
  <c r="BB11" i="1"/>
  <c r="BB23" i="1"/>
  <c r="BB4" i="1"/>
  <c r="BB16" i="1"/>
  <c r="BB28" i="1"/>
  <c r="BB40" i="1"/>
  <c r="BB52" i="1"/>
  <c r="BB64" i="1"/>
  <c r="BB76" i="1"/>
  <c r="BB88" i="1"/>
  <c r="BB100" i="1"/>
  <c r="BB112" i="1"/>
  <c r="BB133" i="1"/>
  <c r="BB135" i="1"/>
  <c r="BB147" i="1"/>
  <c r="BB194" i="1"/>
  <c r="BB206" i="1"/>
  <c r="BB218" i="1"/>
  <c r="BB230" i="1"/>
  <c r="BB242" i="1"/>
  <c r="BB254" i="1"/>
  <c r="BB266" i="1"/>
  <c r="BB278" i="1"/>
  <c r="BB146" i="1"/>
  <c r="BB170" i="1"/>
  <c r="BB190" i="1"/>
  <c r="BB202" i="1"/>
  <c r="BB214" i="1"/>
  <c r="BB226" i="1"/>
  <c r="BB238" i="1"/>
  <c r="BB250" i="1"/>
  <c r="BB262" i="1"/>
  <c r="BB274" i="1"/>
  <c r="BB298" i="1"/>
  <c r="BB315" i="1"/>
  <c r="BB300" i="1"/>
  <c r="BB142" i="1"/>
  <c r="BB166" i="1"/>
  <c r="BB188" i="1"/>
  <c r="BB200" i="1"/>
  <c r="BB212" i="1"/>
  <c r="BB224" i="1"/>
  <c r="BB236" i="1"/>
  <c r="BB248" i="1"/>
  <c r="BB260" i="1"/>
  <c r="BB272" i="1"/>
  <c r="BB291" i="1"/>
  <c r="BB302" i="1"/>
  <c r="BB164" i="1"/>
  <c r="BB193" i="1"/>
  <c r="BB205" i="1"/>
  <c r="BB217" i="1"/>
  <c r="BB229" i="1"/>
  <c r="BB241" i="1"/>
  <c r="BB253" i="1"/>
  <c r="BB265" i="1"/>
  <c r="BB277" i="1"/>
  <c r="BB293" i="1"/>
  <c r="BB140" i="1"/>
  <c r="BB138" i="1"/>
  <c r="BB162" i="1"/>
  <c r="BB186" i="1"/>
  <c r="BB198" i="1"/>
  <c r="BB210" i="1"/>
  <c r="BB222" i="1"/>
  <c r="BB234" i="1"/>
  <c r="BB246" i="1"/>
  <c r="BB258" i="1"/>
  <c r="BB270" i="1"/>
  <c r="BB282" i="1"/>
  <c r="BB284" i="1"/>
  <c r="BB295" i="1"/>
  <c r="BB136" i="1"/>
  <c r="BB160" i="1"/>
  <c r="BB184" i="1"/>
  <c r="BB191" i="1"/>
  <c r="BB203" i="1"/>
  <c r="BB215" i="1"/>
  <c r="BB227" i="1"/>
  <c r="BB239" i="1"/>
  <c r="BB251" i="1"/>
  <c r="BB263" i="1"/>
  <c r="BB275" i="1"/>
  <c r="BB286" i="1"/>
  <c r="BB312" i="1"/>
  <c r="BB158" i="1"/>
  <c r="BB196" i="1"/>
  <c r="BB280" i="1"/>
  <c r="BB288" i="1"/>
  <c r="BL333" i="1"/>
  <c r="BL332" i="1"/>
  <c r="BB132" i="1"/>
  <c r="BB156" i="1"/>
  <c r="BB180" i="1"/>
  <c r="BB189" i="1"/>
  <c r="BB201" i="1"/>
  <c r="BB213" i="1"/>
  <c r="BB225" i="1"/>
  <c r="BB237" i="1"/>
  <c r="BB249" i="1"/>
  <c r="BB318" i="1"/>
  <c r="BB126" i="1"/>
  <c r="BB150" i="1"/>
  <c r="BB174" i="1"/>
  <c r="BB192" i="1"/>
  <c r="BB204" i="1"/>
  <c r="BB216" i="1"/>
  <c r="BB228" i="1"/>
  <c r="BB240" i="1"/>
  <c r="BB252" i="1"/>
  <c r="BB264" i="1"/>
  <c r="BB276" i="1"/>
  <c r="BB294" i="1"/>
  <c r="BB309" i="1"/>
  <c r="BB124" i="1"/>
  <c r="BB148" i="1"/>
  <c r="BB172" i="1"/>
  <c r="BB197" i="1"/>
  <c r="BB209" i="1"/>
  <c r="BB221" i="1"/>
  <c r="BB233" i="1"/>
  <c r="BB296" i="1"/>
  <c r="BB326" i="1"/>
  <c r="BB330" i="1"/>
  <c r="BL331" i="1" s="1"/>
  <c r="BB339" i="1"/>
  <c r="BB342" i="1"/>
  <c r="BB325" i="1"/>
  <c r="BB329" i="1"/>
  <c r="BB345" i="1"/>
  <c r="BL346" i="1" s="1"/>
  <c r="BB338" i="1"/>
  <c r="BB341" i="1"/>
  <c r="BB324" i="1"/>
  <c r="BB328" i="1"/>
  <c r="BB337" i="1"/>
  <c r="BL337" i="1" s="1"/>
  <c r="BB340" i="1"/>
  <c r="BB343" i="1"/>
  <c r="BL323" i="1" l="1"/>
  <c r="BV322" i="1"/>
  <c r="BW322" i="1" s="1"/>
  <c r="BU322" i="1"/>
  <c r="BL290" i="1"/>
  <c r="BL324" i="1"/>
  <c r="BL320" i="1"/>
  <c r="BL300" i="1"/>
  <c r="BL312" i="1"/>
  <c r="BL293" i="1"/>
  <c r="BL298" i="1"/>
  <c r="BL322" i="1"/>
  <c r="BL328" i="1"/>
  <c r="BL314" i="1"/>
  <c r="BL294" i="1"/>
  <c r="BL327" i="1"/>
  <c r="BL343" i="1"/>
  <c r="BB344" i="1"/>
  <c r="BL345" i="1" s="1"/>
  <c r="BL341" i="1"/>
  <c r="BL306" i="1"/>
  <c r="BL321" i="1"/>
  <c r="BL299" i="1"/>
  <c r="BL317" i="1"/>
  <c r="BL308" i="1"/>
  <c r="BL338" i="1"/>
  <c r="BL302" i="1"/>
  <c r="BL304" i="1"/>
  <c r="BL329" i="1"/>
  <c r="BL291" i="1"/>
  <c r="BL311" i="1"/>
  <c r="BL340" i="1"/>
  <c r="BL305" i="1"/>
  <c r="BL307" i="1"/>
  <c r="BL303" i="1"/>
  <c r="BL315" i="1"/>
  <c r="BL296" i="1"/>
  <c r="BL295" i="1"/>
  <c r="BL342" i="1"/>
  <c r="BL309" i="1"/>
  <c r="BL310" i="1"/>
  <c r="BL339" i="1"/>
  <c r="BL325" i="1"/>
  <c r="BL330" i="1"/>
  <c r="BL326" i="1"/>
  <c r="BL318" i="1"/>
  <c r="BL319" i="1"/>
  <c r="BL297" i="1"/>
  <c r="BL316" i="1"/>
  <c r="BL288" i="1"/>
  <c r="BL289" i="1"/>
  <c r="BL292" i="1"/>
  <c r="BL313" i="1"/>
  <c r="BL301" i="1"/>
  <c r="BL344" i="1" l="1"/>
</calcChain>
</file>

<file path=xl/comments1.xml><?xml version="1.0" encoding="utf-8"?>
<comments xmlns="http://schemas.openxmlformats.org/spreadsheetml/2006/main">
  <authors>
    <author>Martin</author>
    <author>Martin Ralph</author>
  </authors>
  <commentList>
    <comment ref="H1" authorId="0" shapeId="0">
      <text>
        <r>
          <rPr>
            <b/>
            <sz val="9"/>
            <color indexed="81"/>
            <rFont val="Tahoma"/>
            <family val="2"/>
          </rPr>
          <t xml:space="preserve">Martin Ralph:
</t>
        </r>
        <r>
          <rPr>
            <sz val="9"/>
            <color indexed="81"/>
            <rFont val="Tahoma"/>
            <family val="2"/>
          </rPr>
          <t>Estación cerrada desde el 05/05/2018 por obras del viaducto.</t>
        </r>
      </text>
    </comment>
    <comment ref="V1" authorId="0" shapeId="0">
      <text>
        <r>
          <rPr>
            <b/>
            <sz val="9"/>
            <color indexed="81"/>
            <rFont val="Tahoma"/>
            <family val="2"/>
          </rPr>
          <t xml:space="preserve">Martin Ralph:
</t>
        </r>
        <r>
          <rPr>
            <sz val="9"/>
            <color indexed="81"/>
            <rFont val="Tahoma"/>
            <family val="2"/>
          </rPr>
          <t>Estación 20 de Junio, en servicio desde el 02/12/2019 con trasbordo en González Catán</t>
        </r>
      </text>
    </comment>
    <comment ref="W1" authorId="0" shapeId="0">
      <text>
        <r>
          <rPr>
            <b/>
            <sz val="9"/>
            <color indexed="81"/>
            <rFont val="Tahoma"/>
            <family val="2"/>
          </rPr>
          <t>Martin:</t>
        </r>
        <r>
          <rPr>
            <sz val="9"/>
            <color indexed="81"/>
            <rFont val="Tahoma"/>
            <family val="2"/>
          </rPr>
          <t xml:space="preserve">
Estación Marcos Paz, incorporada el 30/07/2021</t>
        </r>
      </text>
    </comment>
    <comment ref="X1" authorId="1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Estaciòn Villars, incorporada el 23/12/2022</t>
        </r>
      </text>
    </comment>
    <comment ref="Y1" authorId="1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Estación incorporada el 01/10/2023</t>
        </r>
      </text>
    </comment>
    <comment ref="AP1" authorId="0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Ajuste de boletos vendidos en meses anteriores. </t>
        </r>
      </text>
    </comment>
    <comment ref="AV348" authorId="1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Agregado 21 de Km 12
</t>
        </r>
      </text>
    </comment>
    <comment ref="BD348" authorId="1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Agregado 1,197 de km12</t>
        </r>
      </text>
    </comment>
  </commentList>
</comments>
</file>

<file path=xl/sharedStrings.xml><?xml version="1.0" encoding="utf-8"?>
<sst xmlns="http://schemas.openxmlformats.org/spreadsheetml/2006/main" count="24848" uniqueCount="177">
  <si>
    <t>AÑO</t>
  </si>
  <si>
    <t>MES</t>
  </si>
  <si>
    <t>ESTACIÓN</t>
  </si>
  <si>
    <t>PAX</t>
  </si>
  <si>
    <t>Mayo</t>
  </si>
  <si>
    <t>Buenos Aires</t>
  </si>
  <si>
    <t>Junio</t>
  </si>
  <si>
    <t>Julio</t>
  </si>
  <si>
    <t>Agosto</t>
  </si>
  <si>
    <t>Septiembre</t>
  </si>
  <si>
    <t>Octubre</t>
  </si>
  <si>
    <t>Noviembre</t>
  </si>
  <si>
    <t>Diciembre</t>
  </si>
  <si>
    <t>Enero</t>
  </si>
  <si>
    <t>Febrero</t>
  </si>
  <si>
    <t>Marzo</t>
  </si>
  <si>
    <t>Abril</t>
  </si>
  <si>
    <t>Dr. Antonio Sáenz</t>
  </si>
  <si>
    <t>Villa Soldati</t>
  </si>
  <si>
    <t>Presidente Illia</t>
  </si>
  <si>
    <t>Villa Lugano</t>
  </si>
  <si>
    <t>Villa Madero</t>
  </si>
  <si>
    <t>Marinos del Fournier</t>
  </si>
  <si>
    <t>Tapiales</t>
  </si>
  <si>
    <t>Ing. Castello</t>
  </si>
  <si>
    <t>Querandí</t>
  </si>
  <si>
    <t>Laferrere</t>
  </si>
  <si>
    <t>María Eva Duarte</t>
  </si>
  <si>
    <t>Independencia</t>
  </si>
  <si>
    <t>González Catán</t>
  </si>
  <si>
    <t>20 de Junio</t>
  </si>
  <si>
    <t>Puente Alsina</t>
  </si>
  <si>
    <t>Villa Diamante</t>
  </si>
  <si>
    <t>Villa Caraza</t>
  </si>
  <si>
    <t>Fiorito</t>
  </si>
  <si>
    <t>Ing. Budge</t>
  </si>
  <si>
    <t>La Salada</t>
  </si>
  <si>
    <t>KM 12</t>
  </si>
  <si>
    <t>Aldo Bonzi</t>
  </si>
  <si>
    <t>Mendeville</t>
  </si>
  <si>
    <t>José Ingenieros</t>
  </si>
  <si>
    <t>Justo Villegas</t>
  </si>
  <si>
    <t>Isidro Casanova</t>
  </si>
  <si>
    <t>Rafael Castillo</t>
  </si>
  <si>
    <t>Merlo Gómez</t>
  </si>
  <si>
    <t>Libertad</t>
  </si>
  <si>
    <t>Marinos del Crucero Gral. Belgrano</t>
  </si>
  <si>
    <t>AJUSTE MESES ANTERIORES</t>
  </si>
  <si>
    <t>Km 12</t>
  </si>
  <si>
    <t>TOTAL</t>
  </si>
  <si>
    <t>Nº</t>
  </si>
  <si>
    <t>Buenos Aires - Gonzalez Catán (d)</t>
  </si>
  <si>
    <t>Observaciones</t>
  </si>
  <si>
    <t>Buenos Aires - Marinos Gral. Belgrano (d)</t>
  </si>
  <si>
    <t>Pte. Alsina - Aldo Bonzi (d)</t>
  </si>
  <si>
    <t>Km.12 - Libertad (d)</t>
  </si>
  <si>
    <t>Kilómetro 12</t>
  </si>
  <si>
    <t>Dr A. Sáenz</t>
  </si>
  <si>
    <t>Aldo Bonzi *</t>
  </si>
  <si>
    <t>M. Sánchez de Mendeville</t>
  </si>
  <si>
    <t>J. Villegas</t>
  </si>
  <si>
    <t>* Desde Puente Alsina</t>
  </si>
  <si>
    <t>Marinos del Crucero Gral.Belgrano</t>
  </si>
  <si>
    <r>
      <rPr>
        <sz val="22"/>
        <color theme="4"/>
        <rFont val="Franklin Gothic Demi Cond"/>
        <family val="2"/>
      </rPr>
      <t>LINEA</t>
    </r>
    <r>
      <rPr>
        <sz val="22"/>
        <rFont val="Franklin Gothic Demi Cond"/>
        <family val="2"/>
      </rPr>
      <t xml:space="preserve"> BELGRANO SUR</t>
    </r>
  </si>
  <si>
    <t/>
  </si>
  <si>
    <t xml:space="preserve">Buenos Aires </t>
  </si>
  <si>
    <t xml:space="preserve">Dr. Antonio Sáenz </t>
  </si>
  <si>
    <t xml:space="preserve">Villa Soldati </t>
  </si>
  <si>
    <t xml:space="preserve">Presidente Illia </t>
  </si>
  <si>
    <t xml:space="preserve">Villa Lugano </t>
  </si>
  <si>
    <t xml:space="preserve">Villa Madero </t>
  </si>
  <si>
    <t xml:space="preserve">Marinos del Fournier </t>
  </si>
  <si>
    <t xml:space="preserve">Tapiales </t>
  </si>
  <si>
    <t xml:space="preserve">Ing. Castello </t>
  </si>
  <si>
    <t xml:space="preserve">Querandí </t>
  </si>
  <si>
    <t xml:space="preserve">Laferrere </t>
  </si>
  <si>
    <t xml:space="preserve">María Eva Duarte </t>
  </si>
  <si>
    <t xml:space="preserve">Independencia </t>
  </si>
  <si>
    <t xml:space="preserve">González Catán </t>
  </si>
  <si>
    <t xml:space="preserve">20 de Junio </t>
  </si>
  <si>
    <t xml:space="preserve">Puente Alsina </t>
  </si>
  <si>
    <t xml:space="preserve">Villa Diamante </t>
  </si>
  <si>
    <t xml:space="preserve">Villa Caraza </t>
  </si>
  <si>
    <t xml:space="preserve">Fiorito </t>
  </si>
  <si>
    <t xml:space="preserve">Ing. Budge </t>
  </si>
  <si>
    <t xml:space="preserve">La Salada </t>
  </si>
  <si>
    <t xml:space="preserve">Km 12 </t>
  </si>
  <si>
    <t xml:space="preserve">Aldo Bonzi </t>
  </si>
  <si>
    <t xml:space="preserve">Mendeville </t>
  </si>
  <si>
    <t xml:space="preserve">José Ingenieros </t>
  </si>
  <si>
    <t xml:space="preserve">Justo Villegas </t>
  </si>
  <si>
    <t xml:space="preserve">Isidro Casanova </t>
  </si>
  <si>
    <t xml:space="preserve">Rafael Castillo </t>
  </si>
  <si>
    <t xml:space="preserve">Merlo Gómez </t>
  </si>
  <si>
    <t xml:space="preserve">Libertad </t>
  </si>
  <si>
    <t xml:space="preserve">Marinos del Crucero Gral. Belgrano </t>
  </si>
  <si>
    <t xml:space="preserve">AJUSTE MESES ANTERIORES </t>
  </si>
  <si>
    <t xml:space="preserve">TOTAL </t>
  </si>
  <si>
    <t>ESTACIONES POR RAMAL</t>
  </si>
  <si>
    <t>Progresiva</t>
  </si>
  <si>
    <t>Estación Buenos Aires: Una locomotora descarriló y la estación no ofreció servicio de Septiembre a Diciembre</t>
  </si>
  <si>
    <t>Estación 20 de Junio, en servicio desde el 02/12/2019 con trasbordo en González Catán</t>
  </si>
  <si>
    <t>Estación Buenos Aires: Estación cerrada desde el 05/05/2018 por obras del viaducto.</t>
  </si>
  <si>
    <t>Servicio activo desde el 1/03/2018</t>
  </si>
  <si>
    <t>TOT</t>
  </si>
  <si>
    <t xml:space="preserve">Error en las máquinas validadoras. MENSAJE DE OPERADOR: Desde Diciembre no se podía bajar la Información de un par de TOTEMS, que son como una validadoras de Boletos (como si fuesen molinetes) que tuvieron un problema y se resolvió en Abril, bajando toda la info acumulada de esos meses. 
También está aumentando la venta real de pasajes desde que aumentaron las frecuencias a principio de Marzo.
Y si te fijas, en Independencia también hubo un aumento, pero ese aumento se debe al cambio de plataforma, o sea al traspaso a los andenes definitivos con todo lo que ello implica en términos de comodidad, cercanía y posibilidad de controles.
Hay muchas mejoras en el Belgrano Sur. Y si no me equivoco, creo que en cualquier momento se van a colocar molinetes en varias estaciones, lo que va a incrementar dichas ventas, ya que va a haber más control y menos evasión.
</t>
  </si>
  <si>
    <t>KM12 cambia de Pte. Alsin-A.Bonzyi a KM12-Libertad</t>
  </si>
  <si>
    <r>
      <rPr>
        <sz val="26"/>
        <color theme="3"/>
        <rFont val="Franklin Gothic Demi Cond"/>
        <family val="2"/>
      </rPr>
      <t>LINEA</t>
    </r>
    <r>
      <rPr>
        <sz val="26"/>
        <rFont val="Franklin Gothic Demi Cond"/>
        <family val="2"/>
      </rPr>
      <t xml:space="preserve"> BELGRANO SUR</t>
    </r>
  </si>
  <si>
    <t>ESTACIONES</t>
  </si>
  <si>
    <t>Denominación</t>
  </si>
  <si>
    <t>Partido</t>
  </si>
  <si>
    <t>Longitud</t>
  </si>
  <si>
    <t>Latitud</t>
  </si>
  <si>
    <t>Estación</t>
  </si>
  <si>
    <t>CABA</t>
  </si>
  <si>
    <t>Villa Fiorito</t>
  </si>
  <si>
    <t>La Matanza</t>
  </si>
  <si>
    <t>María Sánchez de Mendeville</t>
  </si>
  <si>
    <t>Parada</t>
  </si>
  <si>
    <t>Lanús</t>
  </si>
  <si>
    <t>Lomas de Zamora</t>
  </si>
  <si>
    <t>Estaciones</t>
  </si>
  <si>
    <t>Apeadero</t>
  </si>
  <si>
    <t>Paradas</t>
  </si>
  <si>
    <t>Apeaderos</t>
  </si>
  <si>
    <t>Morón</t>
  </si>
  <si>
    <t>Merlo</t>
  </si>
  <si>
    <t>Marcos Paz</t>
  </si>
  <si>
    <t>Marco Paz</t>
  </si>
  <si>
    <t xml:space="preserve"> Estación Marcos Paz, incorporada el 30/07/2021</t>
  </si>
  <si>
    <t>VARIACIÓN CON EL MISMO PERÍODO DEL AÑO ANTERIOR</t>
  </si>
  <si>
    <t>(Debe seleccionarse más de un año para que el cuadro muestre la diferencia)</t>
  </si>
  <si>
    <t>Variacion MES anterios</t>
  </si>
  <si>
    <t>Los servicios de la línea se interrumpieron el sábado 28/05 y el domingo 29/05 en sus dos ramales, debido a la realización de varias obras de infraestructura en simultáneo.</t>
  </si>
  <si>
    <t>González Catan-Marco Paz (d)</t>
  </si>
  <si>
    <t>ÚLTIMA ACTUALIZACIÓN:</t>
  </si>
  <si>
    <t>Pax x estacion % respecto al total de los dos</t>
  </si>
  <si>
    <t>prog desde Catan</t>
  </si>
  <si>
    <t>distancia media</t>
  </si>
  <si>
    <t>Villars</t>
  </si>
  <si>
    <t>General Las Heras</t>
  </si>
  <si>
    <t xml:space="preserve">Puente Alsina - Aldo Bonzi: El servicio se encuentra suspendido desde el 2 de agosto de 2017 por anegamiento de cambios en Puente Alsina. </t>
  </si>
  <si>
    <t xml:space="preserve">Marco Paz </t>
  </si>
  <si>
    <t xml:space="preserve">Villars </t>
  </si>
  <si>
    <t>Estación Villars, incorporada el 23/12/2022</t>
  </si>
  <si>
    <t>Diagrama de Pareto (20% que mas vendió) (7 estaciones)</t>
  </si>
  <si>
    <t>Diagrama de Pareto (80% que menos vendió) (26 estaciones)</t>
  </si>
  <si>
    <t>TODO</t>
  </si>
  <si>
    <t>AÑO 2023</t>
  </si>
  <si>
    <t>AÑO 2022</t>
  </si>
  <si>
    <t>AÑO 2021</t>
  </si>
  <si>
    <t>AÑO 2020</t>
  </si>
  <si>
    <t>AÑO 2019</t>
  </si>
  <si>
    <t>Primer Dígito</t>
  </si>
  <si>
    <t>Conteo</t>
  </si>
  <si>
    <t>Proporción Real</t>
  </si>
  <si>
    <t>Ley de Benford</t>
  </si>
  <si>
    <t>Total</t>
  </si>
  <si>
    <t>LINEA BELGRANO SUR - BOLETOS VENDIDOS POR ESTACIÓN</t>
  </si>
  <si>
    <t>Tomás Jofré</t>
  </si>
  <si>
    <t>Mercedes</t>
  </si>
  <si>
    <t>Altamira</t>
  </si>
  <si>
    <t>Lozano</t>
  </si>
  <si>
    <t>González Catán-Villars-Lozano (d)</t>
  </si>
  <si>
    <t>Estación Lozano, incorporada el 01/10/2023</t>
  </si>
  <si>
    <t>Estación Marcos Paz, incorporada el 30/07/2021</t>
  </si>
  <si>
    <t>Estación 20 de Junio, incorporada el 11/2019, en servicio desde el 02/12/2019 con trasbordo en González Catán</t>
  </si>
  <si>
    <t>COMISION NACIONAL DE REGULACION DEL TRANSPORTE/GERENCIA DE FISCALIZACION DE GESTION FERROVIARIA - ARGENTINA</t>
  </si>
  <si>
    <t xml:space="preserve">Variación % Año anterior </t>
  </si>
  <si>
    <t>Total 2024</t>
  </si>
  <si>
    <t>Paro de trenes el miércoles 21/02/2024</t>
  </si>
  <si>
    <t>Jofre-Mercedes</t>
  </si>
  <si>
    <t xml:space="preserve">Estaciones </t>
  </si>
  <si>
    <t xml:space="preserve">Estaciones (EN USO) </t>
  </si>
  <si>
    <t>PASAJEROS PAGOS POR ESTACIÓN</t>
  </si>
  <si>
    <t>Pasajeros Pagos</t>
  </si>
  <si>
    <t>Total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</si>
</sst>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#,##0.000"/>
    <numFmt numFmtId="166" formatCode="0.0%"/>
    <numFmt numFmtId="167" formatCode="#,##0.0000"/>
    <numFmt numFmtId="168" formatCode="_-* #,##0_-;\-* #,##0_-;_-* &quot;-&quot;??_-;_-@_-"/>
    <numFmt numFmtId="169" formatCode="0_ ;\-0\ "/>
    <numFmt numFmtId="170" formatCode="0.0000"/>
  </numFmts>
  <fonts count="76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22"/>
      <name val="Franklin Gothic Demi Cond"/>
      <family val="2"/>
    </font>
    <font>
      <b/>
      <sz val="24"/>
      <color theme="4"/>
      <name val="Franklin Gothic Demi Cond"/>
      <family val="2"/>
    </font>
    <font>
      <sz val="22"/>
      <color theme="4"/>
      <name val="Franklin Gothic Demi Cond"/>
      <family val="2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26"/>
      <name val="Franklin Gothic Demi Cond"/>
      <family val="2"/>
    </font>
    <font>
      <sz val="26"/>
      <color theme="3"/>
      <name val="Franklin Gothic Demi Cond"/>
      <family val="2"/>
    </font>
    <font>
      <sz val="22"/>
      <color theme="0" tint="-0.499984740745262"/>
      <name val="Franklin Gothic Demi Cond"/>
      <family val="2"/>
    </font>
    <font>
      <sz val="10"/>
      <color theme="1"/>
      <name val="Arial"/>
      <family val="2"/>
    </font>
    <font>
      <sz val="10"/>
      <color theme="0"/>
      <name val="Arial"/>
      <family val="2"/>
    </font>
    <font>
      <b/>
      <sz val="22"/>
      <color theme="4"/>
      <name val="Franklin Gothic Demi Cond"/>
      <family val="2"/>
    </font>
    <font>
      <sz val="16"/>
      <name val="Franklin Gothic Demi Cond"/>
      <family val="2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C00000"/>
      <name val="Arial"/>
      <family val="2"/>
    </font>
    <font>
      <b/>
      <sz val="10"/>
      <color theme="0"/>
      <name val="Arial"/>
      <family val="2"/>
    </font>
    <font>
      <sz val="10"/>
      <color rgb="FF9C6500"/>
      <name val="Calibri"/>
      <family val="2"/>
      <scheme val="minor"/>
    </font>
    <font>
      <sz val="8"/>
      <color theme="1"/>
      <name val="Arial"/>
      <family val="2"/>
    </font>
    <font>
      <b/>
      <sz val="2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A6A6A6"/>
      <name val="Franklin Gothic Demi Cond"/>
      <family val="2"/>
    </font>
    <font>
      <sz val="10"/>
      <color theme="1"/>
      <name val="Calibri"/>
      <family val="2"/>
      <scheme val="minor"/>
    </font>
    <font>
      <sz val="10"/>
      <color theme="1"/>
      <name val="Calibri Light"/>
      <family val="2"/>
      <scheme val="major"/>
    </font>
    <font>
      <sz val="10"/>
      <name val="Antique Olive"/>
      <family val="2"/>
    </font>
    <font>
      <sz val="10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rgb="FFFFEB9C"/>
      </patternFill>
    </fill>
  </fills>
  <borders count="1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4"/>
      </left>
      <right/>
      <top/>
      <bottom/>
      <diagonal/>
    </border>
    <border>
      <left/>
      <right style="thin">
        <color theme="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43" fontId="52" fillId="0" borderId="0" applyFont="0" applyFill="0" applyBorder="0" applyAlignment="0" applyProtection="0"/>
    <xf numFmtId="44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66" fillId="7" borderId="0" applyNumberFormat="0" applyBorder="0" applyAlignment="0" applyProtection="0"/>
    <xf numFmtId="4" fontId="74" fillId="0" borderId="0"/>
  </cellStyleXfs>
  <cellXfs count="215">
    <xf numFmtId="0" fontId="0" fillId="0" borderId="0" xfId="0"/>
    <xf numFmtId="3" fontId="37" fillId="0" borderId="0" xfId="0" applyNumberFormat="1" applyFont="1" applyAlignment="1">
      <alignment horizontal="center" vertical="center" wrapText="1"/>
    </xf>
    <xf numFmtId="3" fontId="37" fillId="0" borderId="0" xfId="0" applyNumberFormat="1" applyFont="1"/>
    <xf numFmtId="0" fontId="37" fillId="0" borderId="0" xfId="0" applyFont="1" applyAlignment="1">
      <alignment horizontal="center" vertical="center" wrapText="1"/>
    </xf>
    <xf numFmtId="0" fontId="37" fillId="0" borderId="0" xfId="0" applyFont="1"/>
    <xf numFmtId="0" fontId="41" fillId="0" borderId="0" xfId="0" applyFont="1" applyAlignment="1">
      <alignment vertical="center"/>
    </xf>
    <xf numFmtId="0" fontId="42" fillId="0" borderId="0" xfId="0" applyFont="1" applyAlignment="1">
      <alignment vertical="center"/>
    </xf>
    <xf numFmtId="3" fontId="46" fillId="0" borderId="0" xfId="0" applyNumberFormat="1" applyFont="1"/>
    <xf numFmtId="0" fontId="46" fillId="0" borderId="0" xfId="0" applyFont="1"/>
    <xf numFmtId="3" fontId="44" fillId="0" borderId="0" xfId="0" applyNumberFormat="1" applyFont="1"/>
    <xf numFmtId="0" fontId="44" fillId="0" borderId="0" xfId="0" applyFont="1"/>
    <xf numFmtId="0" fontId="45" fillId="0" borderId="0" xfId="0" applyFont="1"/>
    <xf numFmtId="0" fontId="49" fillId="0" borderId="0" xfId="0" applyFont="1"/>
    <xf numFmtId="0" fontId="53" fillId="0" borderId="0" xfId="0" applyFont="1" applyAlignment="1">
      <alignment vertical="center"/>
    </xf>
    <xf numFmtId="0" fontId="55" fillId="0" borderId="0" xfId="0" applyFont="1" applyAlignment="1">
      <alignment vertical="center"/>
    </xf>
    <xf numFmtId="0" fontId="0" fillId="0" borderId="0" xfId="0" applyAlignment="1">
      <alignment vertical="center"/>
    </xf>
    <xf numFmtId="0" fontId="47" fillId="0" borderId="0" xfId="0" applyFont="1" applyAlignment="1">
      <alignment vertical="center"/>
    </xf>
    <xf numFmtId="0" fontId="38" fillId="0" borderId="0" xfId="0" applyFont="1"/>
    <xf numFmtId="0" fontId="38" fillId="0" borderId="0" xfId="0" applyFont="1" applyAlignment="1">
      <alignment vertical="center"/>
    </xf>
    <xf numFmtId="165" fontId="56" fillId="0" borderId="1" xfId="1" applyNumberFormat="1" applyFont="1" applyFill="1" applyBorder="1" applyAlignment="1"/>
    <xf numFmtId="0" fontId="56" fillId="0" borderId="1" xfId="0" applyFont="1" applyBorder="1"/>
    <xf numFmtId="167" fontId="56" fillId="0" borderId="1" xfId="1" applyNumberFormat="1" applyFont="1" applyFill="1" applyBorder="1" applyAlignment="1"/>
    <xf numFmtId="167" fontId="56" fillId="0" borderId="2" xfId="1" applyNumberFormat="1" applyFont="1" applyFill="1" applyBorder="1" applyAlignment="1"/>
    <xf numFmtId="165" fontId="38" fillId="0" borderId="0" xfId="0" applyNumberFormat="1" applyFont="1"/>
    <xf numFmtId="0" fontId="38" fillId="0" borderId="3" xfId="0" applyFont="1" applyBorder="1"/>
    <xf numFmtId="0" fontId="38" fillId="4" borderId="3" xfId="0" applyFont="1" applyFill="1" applyBorder="1"/>
    <xf numFmtId="165" fontId="56" fillId="0" borderId="4" xfId="1" applyNumberFormat="1" applyFont="1" applyFill="1" applyBorder="1" applyAlignment="1"/>
    <xf numFmtId="0" fontId="56" fillId="0" borderId="4" xfId="0" applyFont="1" applyBorder="1"/>
    <xf numFmtId="167" fontId="56" fillId="0" borderId="4" xfId="1" applyNumberFormat="1" applyFont="1" applyFill="1" applyBorder="1" applyAlignment="1"/>
    <xf numFmtId="167" fontId="56" fillId="0" borderId="5" xfId="1" applyNumberFormat="1" applyFont="1" applyFill="1" applyBorder="1" applyAlignment="1"/>
    <xf numFmtId="0" fontId="47" fillId="0" borderId="3" xfId="0" applyFont="1" applyBorder="1"/>
    <xf numFmtId="0" fontId="47" fillId="4" borderId="3" xfId="0" applyFont="1" applyFill="1" applyBorder="1"/>
    <xf numFmtId="0" fontId="48" fillId="0" borderId="0" xfId="0" applyFont="1"/>
    <xf numFmtId="0" fontId="57" fillId="0" borderId="0" xfId="0" applyFont="1" applyAlignment="1">
      <alignment horizontal="center" vertical="center" wrapText="1"/>
    </xf>
    <xf numFmtId="165" fontId="48" fillId="0" borderId="0" xfId="0" applyNumberFormat="1" applyFont="1"/>
    <xf numFmtId="166" fontId="0" fillId="0" borderId="0" xfId="0" applyNumberFormat="1"/>
    <xf numFmtId="0" fontId="58" fillId="0" borderId="0" xfId="0" applyFont="1" applyAlignment="1">
      <alignment vertical="center"/>
    </xf>
    <xf numFmtId="0" fontId="59" fillId="0" borderId="0" xfId="0" applyFont="1" applyAlignment="1">
      <alignment vertical="center"/>
    </xf>
    <xf numFmtId="166" fontId="37" fillId="0" borderId="0" xfId="0" applyNumberFormat="1" applyFont="1"/>
    <xf numFmtId="166" fontId="46" fillId="0" borderId="0" xfId="0" applyNumberFormat="1" applyFont="1"/>
    <xf numFmtId="166" fontId="44" fillId="0" borderId="0" xfId="0" applyNumberFormat="1" applyFont="1"/>
    <xf numFmtId="0" fontId="45" fillId="0" borderId="0" xfId="0" applyFont="1" applyAlignment="1">
      <alignment horizontal="center" vertical="center"/>
    </xf>
    <xf numFmtId="0" fontId="62" fillId="0" borderId="0" xfId="0" applyFont="1"/>
    <xf numFmtId="0" fontId="45" fillId="0" borderId="0" xfId="0" applyFont="1" applyAlignment="1">
      <alignment horizontal="center" vertical="center" wrapText="1"/>
    </xf>
    <xf numFmtId="0" fontId="64" fillId="4" borderId="0" xfId="0" applyFont="1" applyFill="1" applyAlignment="1">
      <alignment horizontal="right" vertical="center"/>
    </xf>
    <xf numFmtId="0" fontId="0" fillId="4" borderId="0" xfId="0" applyFill="1"/>
    <xf numFmtId="0" fontId="30" fillId="4" borderId="0" xfId="0" applyFont="1" applyFill="1"/>
    <xf numFmtId="3" fontId="30" fillId="4" borderId="0" xfId="0" applyNumberFormat="1" applyFont="1" applyFill="1"/>
    <xf numFmtId="0" fontId="64" fillId="0" borderId="0" xfId="0" applyFont="1" applyFill="1" applyAlignment="1">
      <alignment horizontal="right" vertical="center"/>
    </xf>
    <xf numFmtId="14" fontId="64" fillId="0" borderId="0" xfId="0" applyNumberFormat="1" applyFont="1" applyFill="1" applyAlignment="1">
      <alignment horizontal="left" vertical="center"/>
    </xf>
    <xf numFmtId="0" fontId="0" fillId="0" borderId="0" xfId="0" applyFill="1"/>
    <xf numFmtId="0" fontId="30" fillId="0" borderId="0" xfId="0" applyFont="1" applyFill="1"/>
    <xf numFmtId="3" fontId="30" fillId="0" borderId="0" xfId="0" applyNumberFormat="1" applyFont="1" applyFill="1"/>
    <xf numFmtId="0" fontId="41" fillId="0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14" fontId="64" fillId="4" borderId="0" xfId="0" applyNumberFormat="1" applyFont="1" applyFill="1" applyAlignment="1">
      <alignment horizontal="left" vertical="center"/>
    </xf>
    <xf numFmtId="0" fontId="28" fillId="0" borderId="0" xfId="0" applyFont="1" applyAlignment="1">
      <alignment horizontal="center" vertical="center" wrapText="1"/>
    </xf>
    <xf numFmtId="3" fontId="28" fillId="0" borderId="0" xfId="0" applyNumberFormat="1" applyFont="1" applyAlignment="1">
      <alignment horizontal="center" vertical="center" wrapText="1"/>
    </xf>
    <xf numFmtId="0" fontId="48" fillId="0" borderId="0" xfId="0" applyFont="1" applyFill="1" applyBorder="1" applyAlignment="1"/>
    <xf numFmtId="0" fontId="56" fillId="0" borderId="4" xfId="0" applyFont="1" applyFill="1" applyBorder="1" applyAlignment="1"/>
    <xf numFmtId="3" fontId="24" fillId="0" borderId="0" xfId="0" applyNumberFormat="1" applyFont="1" applyAlignment="1">
      <alignment horizontal="center" vertical="center" wrapText="1"/>
    </xf>
    <xf numFmtId="0" fontId="38" fillId="0" borderId="0" xfId="0" applyFont="1" applyAlignment="1"/>
    <xf numFmtId="0" fontId="65" fillId="6" borderId="6" xfId="0" applyFont="1" applyFill="1" applyBorder="1" applyAlignment="1">
      <alignment horizontal="center" vertical="center" wrapText="1"/>
    </xf>
    <xf numFmtId="0" fontId="65" fillId="6" borderId="0" xfId="0" applyFont="1" applyFill="1" applyBorder="1" applyAlignment="1">
      <alignment horizontal="center" vertical="center" wrapText="1"/>
    </xf>
    <xf numFmtId="0" fontId="65" fillId="6" borderId="7" xfId="0" applyFont="1" applyFill="1" applyBorder="1" applyAlignment="1">
      <alignment horizontal="center" vertical="center" wrapText="1"/>
    </xf>
    <xf numFmtId="165" fontId="38" fillId="0" borderId="0" xfId="0" applyNumberFormat="1" applyFont="1" applyAlignment="1"/>
    <xf numFmtId="0" fontId="38" fillId="0" borderId="0" xfId="0" applyFont="1" applyFill="1" applyAlignment="1"/>
    <xf numFmtId="165" fontId="38" fillId="0" borderId="0" xfId="0" applyNumberFormat="1" applyFont="1" applyFill="1" applyAlignment="1"/>
    <xf numFmtId="168" fontId="66" fillId="7" borderId="0" xfId="4" applyNumberFormat="1" applyAlignment="1">
      <alignment vertical="center"/>
    </xf>
    <xf numFmtId="9" fontId="66" fillId="7" borderId="0" xfId="4" applyNumberFormat="1" applyAlignment="1">
      <alignment vertical="center"/>
    </xf>
    <xf numFmtId="0" fontId="66" fillId="7" borderId="0" xfId="4" applyAlignment="1">
      <alignment vertical="center"/>
    </xf>
    <xf numFmtId="169" fontId="68" fillId="0" borderId="0" xfId="1" applyNumberFormat="1" applyFont="1"/>
    <xf numFmtId="0" fontId="69" fillId="0" borderId="0" xfId="0" applyFont="1"/>
    <xf numFmtId="169" fontId="69" fillId="0" borderId="0" xfId="1" applyNumberFormat="1" applyFont="1"/>
    <xf numFmtId="0" fontId="69" fillId="0" borderId="0" xfId="0" applyFont="1" applyAlignment="1">
      <alignment horizontal="center"/>
    </xf>
    <xf numFmtId="169" fontId="70" fillId="0" borderId="0" xfId="1" applyNumberFormat="1" applyFont="1"/>
    <xf numFmtId="0" fontId="70" fillId="0" borderId="0" xfId="0" applyFont="1"/>
    <xf numFmtId="0" fontId="70" fillId="0" borderId="0" xfId="0" applyFont="1" applyAlignment="1">
      <alignment horizontal="center"/>
    </xf>
    <xf numFmtId="169" fontId="69" fillId="0" borderId="8" xfId="1" applyNumberFormat="1" applyFont="1" applyBorder="1" applyAlignment="1">
      <alignment horizontal="center" vertical="center" wrapText="1"/>
    </xf>
    <xf numFmtId="0" fontId="69" fillId="0" borderId="8" xfId="0" applyFont="1" applyBorder="1" applyAlignment="1">
      <alignment horizontal="center" vertical="center" wrapText="1"/>
    </xf>
    <xf numFmtId="0" fontId="69" fillId="0" borderId="0" xfId="0" applyFont="1" applyAlignment="1">
      <alignment horizontal="center" vertical="center" wrapText="1"/>
    </xf>
    <xf numFmtId="169" fontId="69" fillId="0" borderId="9" xfId="1" applyNumberFormat="1" applyFont="1" applyBorder="1"/>
    <xf numFmtId="168" fontId="69" fillId="0" borderId="9" xfId="1" applyNumberFormat="1" applyFont="1" applyBorder="1"/>
    <xf numFmtId="10" fontId="69" fillId="0" borderId="9" xfId="3" applyNumberFormat="1" applyFont="1" applyBorder="1"/>
    <xf numFmtId="169" fontId="69" fillId="0" borderId="10" xfId="1" applyNumberFormat="1" applyFont="1" applyBorder="1"/>
    <xf numFmtId="168" fontId="69" fillId="0" borderId="10" xfId="1" applyNumberFormat="1" applyFont="1" applyBorder="1"/>
    <xf numFmtId="10" fontId="69" fillId="0" borderId="10" xfId="3" applyNumberFormat="1" applyFont="1" applyBorder="1"/>
    <xf numFmtId="169" fontId="69" fillId="0" borderId="11" xfId="1" applyNumberFormat="1" applyFont="1" applyBorder="1"/>
    <xf numFmtId="168" fontId="69" fillId="0" borderId="11" xfId="1" applyNumberFormat="1" applyFont="1" applyBorder="1"/>
    <xf numFmtId="10" fontId="69" fillId="0" borderId="11" xfId="3" applyNumberFormat="1" applyFont="1" applyBorder="1"/>
    <xf numFmtId="169" fontId="69" fillId="0" borderId="8" xfId="1" applyNumberFormat="1" applyFont="1" applyBorder="1"/>
    <xf numFmtId="168" fontId="69" fillId="0" borderId="8" xfId="1" applyNumberFormat="1" applyFont="1" applyBorder="1"/>
    <xf numFmtId="10" fontId="69" fillId="0" borderId="8" xfId="3" applyNumberFormat="1" applyFont="1" applyBorder="1"/>
    <xf numFmtId="0" fontId="69" fillId="0" borderId="8" xfId="0" applyFont="1" applyBorder="1"/>
    <xf numFmtId="168" fontId="69" fillId="0" borderId="8" xfId="1" applyNumberFormat="1" applyFont="1" applyBorder="1" applyAlignment="1">
      <alignment horizontal="center" vertical="center" wrapText="1"/>
    </xf>
    <xf numFmtId="0" fontId="69" fillId="0" borderId="8" xfId="0" applyFont="1" applyBorder="1" applyAlignment="1">
      <alignment horizontal="center"/>
    </xf>
    <xf numFmtId="170" fontId="0" fillId="0" borderId="0" xfId="0" applyNumberFormat="1"/>
    <xf numFmtId="2" fontId="0" fillId="0" borderId="0" xfId="0" applyNumberFormat="1"/>
    <xf numFmtId="0" fontId="38" fillId="5" borderId="0" xfId="0" applyFont="1" applyFill="1"/>
    <xf numFmtId="165" fontId="56" fillId="5" borderId="1" xfId="1" applyNumberFormat="1" applyFont="1" applyFill="1" applyBorder="1" applyAlignment="1"/>
    <xf numFmtId="0" fontId="56" fillId="5" borderId="1" xfId="0" applyFont="1" applyFill="1" applyBorder="1"/>
    <xf numFmtId="167" fontId="56" fillId="5" borderId="1" xfId="1" applyNumberFormat="1" applyFont="1" applyFill="1" applyBorder="1" applyAlignment="1"/>
    <xf numFmtId="167" fontId="56" fillId="5" borderId="2" xfId="1" applyNumberFormat="1" applyFont="1" applyFill="1" applyBorder="1" applyAlignment="1"/>
    <xf numFmtId="0" fontId="71" fillId="0" borderId="0" xfId="0" applyFont="1"/>
    <xf numFmtId="3" fontId="12" fillId="0" borderId="0" xfId="0" applyNumberFormat="1" applyFont="1" applyAlignment="1">
      <alignment horizontal="center" vertical="center" wrapText="1"/>
    </xf>
    <xf numFmtId="3" fontId="73" fillId="0" borderId="0" xfId="0" applyNumberFormat="1" applyFont="1" applyFill="1" applyBorder="1" applyAlignment="1">
      <alignment vertical="center"/>
    </xf>
    <xf numFmtId="0" fontId="0" fillId="0" borderId="0" xfId="0" applyAlignment="1">
      <alignment horizontal="center" vertical="center" wrapText="1"/>
    </xf>
    <xf numFmtId="0" fontId="37" fillId="0" borderId="0" xfId="0" applyFont="1" applyAlignment="1">
      <alignment vertical="center"/>
    </xf>
    <xf numFmtId="3" fontId="37" fillId="0" borderId="0" xfId="0" applyNumberFormat="1" applyFont="1" applyAlignment="1">
      <alignment vertical="center"/>
    </xf>
    <xf numFmtId="0" fontId="28" fillId="0" borderId="0" xfId="0" applyFont="1" applyAlignment="1">
      <alignment vertical="center"/>
    </xf>
    <xf numFmtId="3" fontId="28" fillId="0" borderId="0" xfId="0" applyNumberFormat="1" applyFont="1" applyAlignment="1">
      <alignment vertical="center"/>
    </xf>
    <xf numFmtId="3" fontId="0" fillId="0" borderId="0" xfId="0" applyNumberFormat="1" applyAlignment="1">
      <alignment vertical="center"/>
    </xf>
    <xf numFmtId="3" fontId="28" fillId="2" borderId="0" xfId="0" applyNumberFormat="1" applyFont="1" applyFill="1" applyAlignment="1">
      <alignment vertical="center"/>
    </xf>
    <xf numFmtId="0" fontId="50" fillId="3" borderId="0" xfId="0" applyFont="1" applyFill="1" applyAlignment="1">
      <alignment vertical="center"/>
    </xf>
    <xf numFmtId="3" fontId="28" fillId="3" borderId="0" xfId="0" applyNumberFormat="1" applyFont="1" applyFill="1" applyAlignment="1">
      <alignment vertical="center"/>
    </xf>
    <xf numFmtId="168" fontId="0" fillId="0" borderId="0" xfId="1" applyNumberFormat="1" applyFont="1" applyAlignment="1">
      <alignment vertical="center"/>
    </xf>
    <xf numFmtId="10" fontId="0" fillId="0" borderId="0" xfId="3" applyNumberFormat="1" applyFont="1" applyAlignment="1">
      <alignment vertical="center"/>
    </xf>
    <xf numFmtId="44" fontId="0" fillId="0" borderId="0" xfId="2" applyFont="1" applyAlignment="1">
      <alignment vertical="center"/>
    </xf>
    <xf numFmtId="168" fontId="0" fillId="0" borderId="0" xfId="0" applyNumberFormat="1" applyAlignment="1">
      <alignment vertical="center"/>
    </xf>
    <xf numFmtId="44" fontId="0" fillId="5" borderId="0" xfId="2" applyFont="1" applyFill="1" applyAlignment="1">
      <alignment vertical="center"/>
    </xf>
    <xf numFmtId="0" fontId="27" fillId="0" borderId="0" xfId="0" applyFont="1" applyAlignment="1">
      <alignment vertical="center"/>
    </xf>
    <xf numFmtId="3" fontId="27" fillId="0" borderId="0" xfId="0" applyNumberFormat="1" applyFont="1" applyAlignment="1">
      <alignment vertical="center"/>
    </xf>
    <xf numFmtId="0" fontId="26" fillId="0" borderId="0" xfId="0" applyFont="1" applyAlignment="1">
      <alignment vertical="center"/>
    </xf>
    <xf numFmtId="3" fontId="26" fillId="0" borderId="0" xfId="0" applyNumberFormat="1" applyFont="1" applyAlignment="1">
      <alignment vertical="center"/>
    </xf>
    <xf numFmtId="0" fontId="25" fillId="0" borderId="0" xfId="0" applyFont="1" applyAlignment="1">
      <alignment vertical="center"/>
    </xf>
    <xf numFmtId="3" fontId="25" fillId="0" borderId="0" xfId="0" applyNumberFormat="1" applyFont="1" applyAlignment="1">
      <alignment vertical="center"/>
    </xf>
    <xf numFmtId="3" fontId="23" fillId="0" borderId="0" xfId="0" applyNumberFormat="1" applyFont="1" applyAlignment="1">
      <alignment vertical="center"/>
    </xf>
    <xf numFmtId="0" fontId="22" fillId="0" borderId="0" xfId="0" applyFont="1" applyAlignment="1">
      <alignment vertical="center"/>
    </xf>
    <xf numFmtId="3" fontId="22" fillId="0" borderId="0" xfId="0" applyNumberFormat="1" applyFont="1" applyAlignment="1">
      <alignment vertical="center"/>
    </xf>
    <xf numFmtId="164" fontId="0" fillId="0" borderId="0" xfId="0" applyNumberFormat="1" applyAlignment="1">
      <alignment vertical="center"/>
    </xf>
    <xf numFmtId="0" fontId="21" fillId="0" borderId="0" xfId="0" applyFont="1" applyAlignment="1">
      <alignment vertical="center"/>
    </xf>
    <xf numFmtId="3" fontId="21" fillId="0" borderId="0" xfId="0" applyNumberFormat="1" applyFont="1" applyAlignment="1">
      <alignment vertical="center"/>
    </xf>
    <xf numFmtId="0" fontId="20" fillId="0" borderId="0" xfId="0" applyFont="1" applyAlignment="1">
      <alignment vertical="center"/>
    </xf>
    <xf numFmtId="3" fontId="20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3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3" fontId="18" fillId="0" borderId="0" xfId="0" applyNumberFormat="1" applyFont="1" applyAlignment="1">
      <alignment vertical="center"/>
    </xf>
    <xf numFmtId="0" fontId="17" fillId="0" borderId="0" xfId="0" applyFont="1" applyAlignment="1">
      <alignment vertical="center"/>
    </xf>
    <xf numFmtId="3" fontId="17" fillId="0" borderId="0" xfId="0" applyNumberFormat="1" applyFont="1" applyAlignment="1">
      <alignment vertical="center"/>
    </xf>
    <xf numFmtId="0" fontId="16" fillId="0" borderId="0" xfId="0" applyFont="1" applyAlignment="1">
      <alignment vertical="center"/>
    </xf>
    <xf numFmtId="3" fontId="16" fillId="0" borderId="0" xfId="0" applyNumberFormat="1" applyFont="1" applyAlignment="1">
      <alignment vertical="center"/>
    </xf>
    <xf numFmtId="0" fontId="15" fillId="0" borderId="0" xfId="0" applyFont="1" applyAlignment="1">
      <alignment vertical="center"/>
    </xf>
    <xf numFmtId="3" fontId="15" fillId="0" borderId="0" xfId="0" applyNumberFormat="1" applyFont="1" applyAlignment="1">
      <alignment vertical="center"/>
    </xf>
    <xf numFmtId="0" fontId="14" fillId="0" borderId="0" xfId="0" applyFont="1" applyAlignment="1">
      <alignment vertical="center"/>
    </xf>
    <xf numFmtId="3" fontId="14" fillId="0" borderId="0" xfId="0" applyNumberFormat="1" applyFont="1" applyAlignment="1">
      <alignment vertical="center"/>
    </xf>
    <xf numFmtId="0" fontId="13" fillId="0" borderId="0" xfId="0" applyFont="1" applyAlignment="1">
      <alignment vertical="center"/>
    </xf>
    <xf numFmtId="3" fontId="13" fillId="0" borderId="0" xfId="0" applyNumberFormat="1" applyFont="1" applyAlignment="1">
      <alignment vertical="center"/>
    </xf>
    <xf numFmtId="0" fontId="72" fillId="0" borderId="0" xfId="0" applyFont="1" applyAlignment="1">
      <alignment vertical="center"/>
    </xf>
    <xf numFmtId="3" fontId="72" fillId="0" borderId="0" xfId="0" applyNumberFormat="1" applyFont="1" applyAlignment="1">
      <alignment vertical="center"/>
    </xf>
    <xf numFmtId="0" fontId="11" fillId="0" borderId="0" xfId="0" applyFont="1" applyAlignment="1">
      <alignment vertical="center"/>
    </xf>
    <xf numFmtId="3" fontId="11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3" fontId="9" fillId="0" borderId="0" xfId="0" applyNumberFormat="1" applyFont="1" applyAlignment="1">
      <alignment vertical="center"/>
    </xf>
    <xf numFmtId="3" fontId="8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3" fontId="7" fillId="0" borderId="0" xfId="0" applyNumberFormat="1" applyFont="1" applyAlignment="1">
      <alignment vertical="center"/>
    </xf>
    <xf numFmtId="0" fontId="75" fillId="0" borderId="0" xfId="0" applyFont="1" applyAlignment="1">
      <alignment vertical="center"/>
    </xf>
    <xf numFmtId="3" fontId="75" fillId="0" borderId="0" xfId="0" applyNumberFormat="1" applyFont="1" applyAlignment="1">
      <alignment vertical="center"/>
    </xf>
    <xf numFmtId="0" fontId="6" fillId="0" borderId="0" xfId="0" applyFont="1" applyAlignment="1">
      <alignment vertical="center"/>
    </xf>
    <xf numFmtId="3" fontId="6" fillId="0" borderId="0" xfId="0" applyNumberFormat="1" applyFont="1" applyAlignment="1">
      <alignment vertical="center"/>
    </xf>
    <xf numFmtId="168" fontId="38" fillId="0" borderId="0" xfId="1" applyNumberFormat="1" applyFont="1" applyAlignment="1">
      <alignment vertical="center"/>
    </xf>
    <xf numFmtId="0" fontId="5" fillId="0" borderId="0" xfId="0" applyFont="1" applyAlignment="1">
      <alignment vertical="center"/>
    </xf>
    <xf numFmtId="3" fontId="5" fillId="0" borderId="0" xfId="0" applyNumberFormat="1" applyFont="1" applyAlignment="1">
      <alignment vertical="center"/>
    </xf>
    <xf numFmtId="0" fontId="4" fillId="0" borderId="0" xfId="0" applyFont="1" applyAlignment="1">
      <alignment vertical="center"/>
    </xf>
    <xf numFmtId="3" fontId="4" fillId="0" borderId="0" xfId="0" applyNumberFormat="1" applyFont="1" applyAlignment="1">
      <alignment vertical="center"/>
    </xf>
    <xf numFmtId="0" fontId="3" fillId="0" borderId="0" xfId="0" applyFont="1" applyAlignment="1">
      <alignment vertical="center"/>
    </xf>
    <xf numFmtId="3" fontId="3" fillId="0" borderId="0" xfId="0" applyNumberFormat="1" applyFont="1" applyAlignment="1">
      <alignment vertical="center"/>
    </xf>
    <xf numFmtId="0" fontId="36" fillId="0" borderId="0" xfId="0" applyFont="1" applyAlignment="1">
      <alignment vertical="center"/>
    </xf>
    <xf numFmtId="3" fontId="36" fillId="0" borderId="0" xfId="0" applyNumberFormat="1" applyFont="1" applyAlignment="1">
      <alignment vertical="center"/>
    </xf>
    <xf numFmtId="0" fontId="35" fillId="0" borderId="0" xfId="0" applyFont="1" applyAlignment="1">
      <alignment vertical="center"/>
    </xf>
    <xf numFmtId="3" fontId="35" fillId="0" borderId="0" xfId="0" applyNumberFormat="1" applyFont="1" applyAlignment="1">
      <alignment vertical="center"/>
    </xf>
    <xf numFmtId="0" fontId="34" fillId="0" borderId="0" xfId="0" applyFont="1" applyAlignment="1">
      <alignment vertical="center"/>
    </xf>
    <xf numFmtId="3" fontId="34" fillId="0" borderId="0" xfId="0" applyNumberFormat="1" applyFont="1" applyAlignment="1">
      <alignment vertical="center"/>
    </xf>
    <xf numFmtId="0" fontId="33" fillId="0" borderId="0" xfId="0" applyFont="1" applyAlignment="1">
      <alignment vertical="center"/>
    </xf>
    <xf numFmtId="3" fontId="33" fillId="0" borderId="0" xfId="0" applyNumberFormat="1" applyFont="1" applyAlignment="1">
      <alignment vertical="center"/>
    </xf>
    <xf numFmtId="0" fontId="60" fillId="0" borderId="0" xfId="0" applyFont="1" applyAlignment="1">
      <alignment vertical="center"/>
    </xf>
    <xf numFmtId="3" fontId="60" fillId="0" borderId="0" xfId="0" applyNumberFormat="1" applyFont="1" applyAlignment="1">
      <alignment vertical="center"/>
    </xf>
    <xf numFmtId="0" fontId="61" fillId="0" borderId="0" xfId="0" applyFont="1" applyAlignment="1">
      <alignment vertical="center"/>
    </xf>
    <xf numFmtId="3" fontId="61" fillId="0" borderId="0" xfId="0" applyNumberFormat="1" applyFont="1" applyAlignment="1">
      <alignment vertical="center"/>
    </xf>
    <xf numFmtId="0" fontId="32" fillId="0" borderId="0" xfId="0" applyFont="1" applyAlignment="1">
      <alignment vertical="center"/>
    </xf>
    <xf numFmtId="3" fontId="32" fillId="0" borderId="0" xfId="0" applyNumberFormat="1" applyFont="1" applyAlignment="1">
      <alignment vertical="center"/>
    </xf>
    <xf numFmtId="0" fontId="31" fillId="0" borderId="0" xfId="0" applyFont="1" applyAlignment="1">
      <alignment vertical="center"/>
    </xf>
    <xf numFmtId="3" fontId="31" fillId="0" borderId="0" xfId="0" applyNumberFormat="1" applyFont="1" applyAlignment="1">
      <alignment vertical="center"/>
    </xf>
    <xf numFmtId="0" fontId="63" fillId="0" borderId="0" xfId="0" applyFont="1" applyAlignment="1">
      <alignment vertical="center"/>
    </xf>
    <xf numFmtId="3" fontId="63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3" fontId="29" fillId="0" borderId="0" xfId="0" applyNumberFormat="1" applyFont="1" applyAlignment="1">
      <alignment vertical="center"/>
    </xf>
    <xf numFmtId="0" fontId="24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3" fontId="67" fillId="0" borderId="0" xfId="0" applyNumberFormat="1" applyFont="1" applyAlignment="1">
      <alignment vertical="center"/>
    </xf>
    <xf numFmtId="0" fontId="67" fillId="0" borderId="0" xfId="0" applyFont="1" applyAlignment="1">
      <alignment vertical="center"/>
    </xf>
    <xf numFmtId="3" fontId="73" fillId="0" borderId="0" xfId="0" applyNumberFormat="1" applyFont="1" applyAlignment="1">
      <alignment vertical="center"/>
    </xf>
    <xf numFmtId="0" fontId="73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3" fontId="2" fillId="0" borderId="0" xfId="0" applyNumberFormat="1" applyFont="1" applyAlignment="1">
      <alignment vertical="center"/>
    </xf>
    <xf numFmtId="14" fontId="64" fillId="4" borderId="0" xfId="0" applyNumberFormat="1" applyFont="1" applyFill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66" fillId="7" borderId="0" xfId="4" applyAlignment="1">
      <alignment horizontal="center" vertical="center" wrapText="1"/>
    </xf>
    <xf numFmtId="0" fontId="38" fillId="0" borderId="0" xfId="0" applyFont="1" applyAlignment="1">
      <alignment horizontal="left" wrapText="1"/>
    </xf>
    <xf numFmtId="0" fontId="38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indent="1"/>
    </xf>
    <xf numFmtId="3" fontId="1" fillId="0" borderId="0" xfId="0" applyNumberFormat="1" applyFont="1"/>
    <xf numFmtId="166" fontId="1" fillId="0" borderId="0" xfId="0" applyNumberFormat="1" applyFont="1"/>
    <xf numFmtId="0" fontId="1" fillId="0" borderId="0" xfId="0" pivotButton="1" applyFont="1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3" fontId="1" fillId="0" borderId="0" xfId="0" applyNumberFormat="1" applyFont="1" applyAlignment="1">
      <alignment vertical="center"/>
    </xf>
    <xf numFmtId="10" fontId="1" fillId="0" borderId="0" xfId="0" applyNumberFormat="1" applyFont="1"/>
  </cellXfs>
  <cellStyles count="6">
    <cellStyle name="Millares" xfId="1" builtinId="3"/>
    <cellStyle name="Moneda" xfId="2" builtinId="4"/>
    <cellStyle name="Neutral" xfId="4" builtinId="28"/>
    <cellStyle name="Normal" xfId="0" builtinId="0"/>
    <cellStyle name="Normal 2 2" xfId="5"/>
    <cellStyle name="Porcentaje" xfId="3" builtinId="5"/>
  </cellStyles>
  <dxfs count="320"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6" formatCode="0.0%"/>
    </dxf>
    <dxf>
      <alignment wrapText="1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numFmt numFmtId="3" formatCode="#,##0"/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numFmt numFmtId="3" formatCode="#,##0"/>
    </dxf>
    <dxf>
      <numFmt numFmtId="3" formatCode="#,##0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font>
        <b/>
      </font>
    </dxf>
    <dxf>
      <font>
        <b/>
      </font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66" formatCode="0.0%"/>
    </dxf>
    <dxf>
      <numFmt numFmtId="166" formatCode="0.0%"/>
    </dxf>
    <dxf>
      <numFmt numFmtId="14" formatCode="0.00%"/>
    </dxf>
    <dxf>
      <numFmt numFmtId="14" formatCode="0.00%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6" formatCode="0.0%"/>
    </dxf>
    <dxf>
      <alignment wrapText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border outline="0">
        <top style="thin">
          <color theme="4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theme="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numFmt numFmtId="14" formatCode="0.00%"/>
    </dxf>
    <dxf>
      <numFmt numFmtId="14" formatCode="0.00%"/>
    </dxf>
    <dxf>
      <numFmt numFmtId="166" formatCode="0.0%"/>
    </dxf>
    <dxf>
      <numFmt numFmtId="166" formatCode="0.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font>
        <b/>
      </font>
    </dxf>
    <dxf>
      <font>
        <b/>
      </font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numFmt numFmtId="3" formatCode="#,##0"/>
    </dxf>
    <dxf>
      <numFmt numFmtId="3" formatCode="#,##0"/>
    </dxf>
    <dxf>
      <font>
        <color theme="0"/>
      </font>
    </dxf>
    <dxf>
      <font>
        <color theme="0"/>
      </font>
    </dxf>
    <dxf>
      <font>
        <b/>
      </font>
    </dxf>
    <dxf>
      <font>
        <b/>
      </font>
    </dxf>
    <dxf>
      <numFmt numFmtId="3" formatCode="#,##0"/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alignment wrapText="1"/>
    </dxf>
    <dxf>
      <numFmt numFmtId="166" formatCode="0.0%"/>
    </dxf>
    <dxf>
      <alignment vertical="center"/>
    </dxf>
    <dxf>
      <alignment horizontal="center"/>
    </dxf>
    <dxf>
      <alignment vertical="center"/>
    </dxf>
    <dxf>
      <alignment horizontal="center"/>
    </dxf>
    <dxf>
      <alignment wrapText="1"/>
    </dxf>
    <dxf>
      <alignment horizontal="center"/>
    </dxf>
    <dxf>
      <numFmt numFmtId="3" formatCode="#,##0"/>
    </dxf>
    <dxf>
      <numFmt numFmtId="3" formatCode="#,##0"/>
    </dxf>
    <dxf>
      <alignment horizontal="left"/>
    </dxf>
    <dxf>
      <alignment vertic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</dxf>
    <dxf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color theme="0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b/>
        <color theme="1"/>
      </font>
      <fill>
        <patternFill patternType="solid">
          <fgColor theme="4" tint="0.59999389629810485"/>
          <bgColor theme="4" tint="0.59999389629810485"/>
        </patternFill>
      </fill>
    </dxf>
    <dxf>
      <font>
        <b/>
        <i val="0"/>
        <color theme="1"/>
      </font>
      <border>
        <left/>
        <right/>
        <top style="medium">
          <color theme="4" tint="-0.24994659260841701"/>
        </top>
        <bottom/>
      </border>
    </dxf>
    <dxf>
      <border>
        <left style="thin">
          <color theme="4" tint="0.39997558519241921"/>
        </left>
        <right style="thin">
          <color theme="4" tint="0.39997558519241921"/>
        </right>
      </border>
    </dxf>
    <dxf>
      <border>
        <top style="thin">
          <color theme="4" tint="0.39997558519241921"/>
        </top>
        <bottom style="thin">
          <color theme="4" tint="0.39997558519241921"/>
        </bottom>
        <horizontal style="thin">
          <color theme="4" tint="0.39997558519241921"/>
        </horizontal>
      </border>
    </dxf>
    <dxf>
      <font>
        <b/>
        <color theme="1"/>
      </font>
      <border>
        <top style="thin">
          <color theme="4" tint="-0.249977111117893"/>
        </top>
        <bottom style="medium">
          <color theme="4" tint="-0.249977111117893"/>
        </bottom>
      </border>
    </dxf>
    <dxf>
      <font>
        <color theme="0"/>
      </font>
      <fill>
        <patternFill patternType="solid">
          <fgColor theme="4"/>
          <bgColor theme="4"/>
        </patternFill>
      </fill>
      <border>
        <top style="medium">
          <color theme="4" tint="-0.249977111117893"/>
        </top>
      </border>
    </dxf>
    <dxf>
      <font>
        <color theme="1"/>
      </font>
      <border>
        <horizontal style="thin">
          <color theme="4" tint="0.79998168889431442"/>
        </horizontal>
      </border>
    </dxf>
  </dxfs>
  <tableStyles count="2" defaultTableStyle="TableStyleMedium2" defaultPivotStyle="PivotStyleLight16">
    <tableStyle name="PivotStyleMedium9 2" table="0" count="12">
      <tableStyleElement type="wholeTable" dxfId="319"/>
      <tableStyleElement type="headerRow" dxfId="318"/>
      <tableStyleElement type="totalRow" dxfId="317"/>
      <tableStyleElement type="firstRowStripe" dxfId="316"/>
      <tableStyleElement type="firstColumnStripe" dxfId="315"/>
      <tableStyleElement type="firstSubtotalColumn" dxfId="314"/>
      <tableStyleElement type="firstSubtotalRow" dxfId="313"/>
      <tableStyleElement type="secondSubtotalRow" dxfId="312"/>
      <tableStyleElement type="firstRowSubheading" dxfId="311"/>
      <tableStyleElement type="secondRowSubheading" dxfId="310"/>
      <tableStyleElement type="pageFieldLabels" dxfId="309"/>
      <tableStyleElement type="pageFieldValues" dxfId="308"/>
    </tableStyle>
    <tableStyle name="SlicerStyleDark1 2" pivot="0" table="0" count="10">
      <tableStyleElement type="wholeTable" dxfId="307"/>
      <tableStyleElement type="headerRow" dxfId="306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-0.249977111117893"/>
          </font>
          <fill>
            <patternFill patternType="solid">
              <fgColor theme="4" tint="0.59999389629810485"/>
              <bgColor theme="4" tint="0.59999389629810485"/>
            </patternFill>
          </fill>
          <border>
            <left style="thin">
              <color theme="4" tint="0.59999389629810485"/>
            </left>
            <right style="thin">
              <color theme="4" tint="0.59999389629810485"/>
            </right>
            <top style="thin">
              <color theme="4" tint="0.59999389629810485"/>
            </top>
            <bottom style="thin">
              <color theme="4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4"/>
              <bgColor theme="4"/>
            </patternFill>
          </fill>
          <border>
            <left style="thin">
              <color theme="4"/>
            </left>
            <right style="thin">
              <color theme="4"/>
            </right>
            <top style="thin">
              <color theme="4"/>
            </top>
            <bottom style="thin">
              <color theme="4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Dark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13" Type="http://schemas.microsoft.com/office/2007/relationships/slicerCache" Target="slicerCaches/slicerCache5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microsoft.com/office/2007/relationships/slicerCache" Target="slicerCaches/slicerCache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07/relationships/slicerCache" Target="slicerCaches/slicerCache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microsoft.com/office/2007/relationships/slicerCache" Target="slicerCaches/slicerCache2.xml"/><Relationship Id="rId4" Type="http://schemas.openxmlformats.org/officeDocument/2006/relationships/worksheet" Target="worksheets/sheet4.xml"/><Relationship Id="rId9" Type="http://schemas.microsoft.com/office/2007/relationships/slicerCache" Target="slicerCaches/slicerCache1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[Boletos Bel Sur.xlsx]DASHBOARD!TablaDinámica2</c:name>
    <c:fmtId val="0"/>
  </c:pivotSource>
  <c:chart>
    <c:autoTitleDeleted val="1"/>
    <c:pivotFmts>
      <c:pivotFmt>
        <c:idx val="0"/>
        <c:spPr>
          <a:solidFill>
            <a:schemeClr val="accent1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100" b="0" i="0" u="none" strike="noStrike" kern="1200" baseline="0">
                  <a:solidFill>
                    <a:schemeClr val="accent1">
                      <a:lumMod val="60000"/>
                      <a:lumOff val="4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inBase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layout/>
          <c:numFmt formatCode="0.0%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ln>
                    <a:noFill/>
                  </a:ln>
                  <a:solidFill>
                    <a:schemeClr val="tx1"/>
                  </a:solidFill>
                  <a:effectLst>
                    <a:outerShdw blurRad="50800" dist="38100" dir="2700000" algn="tl" rotWithShape="0">
                      <a:schemeClr val="bg2">
                        <a:alpha val="40000"/>
                      </a:schemeClr>
                    </a:outerShdw>
                  </a:effectLst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7.534444484656351E-2"/>
          <c:y val="0.13207039661936329"/>
          <c:w val="0.85257821848485316"/>
          <c:h val="0.557632438174536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DASHBOARD!$L$6</c:f>
              <c:strCache>
                <c:ptCount val="1"/>
                <c:pt idx="0">
                  <c:v>Pasajeros Pagos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00" b="0" i="0" u="none" strike="noStrike" kern="1200" baseline="0">
                    <a:solidFill>
                      <a:schemeClr val="accent1">
                        <a:lumMod val="60000"/>
                        <a:lumOff val="4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DASHBOARD!$K$7:$K$35</c:f>
              <c:multiLvlStrCache>
                <c:ptCount val="26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</c:lvl>
                <c:lvl>
                  <c:pt idx="0">
                    <c:v>2023</c:v>
                  </c:pt>
                  <c:pt idx="12">
                    <c:v>2024</c:v>
                  </c:pt>
                  <c:pt idx="24">
                    <c:v>2025</c:v>
                  </c:pt>
                </c:lvl>
              </c:multiLvlStrCache>
            </c:multiLvlStrRef>
          </c:cat>
          <c:val>
            <c:numRef>
              <c:f>DASHBOARD!$L$7:$L$35</c:f>
              <c:numCache>
                <c:formatCode>#,##0</c:formatCode>
                <c:ptCount val="26"/>
                <c:pt idx="0">
                  <c:v>1211271</c:v>
                </c:pt>
                <c:pt idx="1">
                  <c:v>1133467</c:v>
                </c:pt>
                <c:pt idx="2">
                  <c:v>1336539</c:v>
                </c:pt>
                <c:pt idx="3">
                  <c:v>1394794</c:v>
                </c:pt>
                <c:pt idx="4">
                  <c:v>1425126</c:v>
                </c:pt>
                <c:pt idx="5">
                  <c:v>1341877</c:v>
                </c:pt>
                <c:pt idx="6">
                  <c:v>1417770</c:v>
                </c:pt>
                <c:pt idx="7">
                  <c:v>1388248</c:v>
                </c:pt>
                <c:pt idx="8">
                  <c:v>1384706</c:v>
                </c:pt>
                <c:pt idx="9">
                  <c:v>1373392</c:v>
                </c:pt>
                <c:pt idx="10">
                  <c:v>1318409</c:v>
                </c:pt>
                <c:pt idx="11">
                  <c:v>1314451</c:v>
                </c:pt>
                <c:pt idx="12">
                  <c:v>1211904</c:v>
                </c:pt>
                <c:pt idx="13">
                  <c:v>1013963</c:v>
                </c:pt>
                <c:pt idx="14">
                  <c:v>1166008</c:v>
                </c:pt>
                <c:pt idx="15">
                  <c:v>1201780</c:v>
                </c:pt>
                <c:pt idx="16">
                  <c:v>1161505</c:v>
                </c:pt>
                <c:pt idx="17">
                  <c:v>998582</c:v>
                </c:pt>
                <c:pt idx="18">
                  <c:v>1182968</c:v>
                </c:pt>
                <c:pt idx="19">
                  <c:v>1148114</c:v>
                </c:pt>
                <c:pt idx="20">
                  <c:v>1128448</c:v>
                </c:pt>
                <c:pt idx="21">
                  <c:v>1118446</c:v>
                </c:pt>
                <c:pt idx="22">
                  <c:v>1180235</c:v>
                </c:pt>
                <c:pt idx="23">
                  <c:v>1041684</c:v>
                </c:pt>
                <c:pt idx="24">
                  <c:v>982373</c:v>
                </c:pt>
                <c:pt idx="25">
                  <c:v>939491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5-496E-8046-CF0A78F8BE7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axId val="259581600"/>
        <c:axId val="259568720"/>
      </c:barChart>
      <c:lineChart>
        <c:grouping val="standard"/>
        <c:varyColors val="0"/>
        <c:ser>
          <c:idx val="1"/>
          <c:order val="1"/>
          <c:tx>
            <c:strRef>
              <c:f>DASHBOARD!$M$6</c:f>
              <c:strCache>
                <c:ptCount val="1"/>
                <c:pt idx="0">
                  <c:v>Variación % Año anterior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ln>
                      <a:noFill/>
                    </a:ln>
                    <a:solidFill>
                      <a:schemeClr val="tx1"/>
                    </a:solidFill>
                    <a:effectLst>
                      <a:outerShdw blurRad="50800" dist="38100" dir="2700000" algn="tl" rotWithShape="0">
                        <a:schemeClr val="bg2">
                          <a:alpha val="40000"/>
                        </a:schemeClr>
                      </a:outerShdw>
                    </a:effectLst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DASHBOARD!$K$7:$K$35</c:f>
              <c:multiLvlStrCache>
                <c:ptCount val="26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</c:lvl>
                <c:lvl>
                  <c:pt idx="0">
                    <c:v>2023</c:v>
                  </c:pt>
                  <c:pt idx="12">
                    <c:v>2024</c:v>
                  </c:pt>
                  <c:pt idx="24">
                    <c:v>2025</c:v>
                  </c:pt>
                </c:lvl>
              </c:multiLvlStrCache>
            </c:multiLvlStrRef>
          </c:cat>
          <c:val>
            <c:numRef>
              <c:f>DASHBOARD!$M$7:$M$35</c:f>
              <c:numCache>
                <c:formatCode>0.0%</c:formatCode>
                <c:ptCount val="26"/>
                <c:pt idx="12">
                  <c:v>5.225915587841202E-4</c:v>
                </c:pt>
                <c:pt idx="13">
                  <c:v>-0.10543227107626424</c:v>
                </c:pt>
                <c:pt idx="14">
                  <c:v>-0.1275914881645803</c:v>
                </c:pt>
                <c:pt idx="15">
                  <c:v>-0.13838172518665839</c:v>
                </c:pt>
                <c:pt idx="16">
                  <c:v>-0.18498083678215119</c:v>
                </c:pt>
                <c:pt idx="17">
                  <c:v>-0.25583194286808703</c:v>
                </c:pt>
                <c:pt idx="18">
                  <c:v>-0.16561360446334736</c:v>
                </c:pt>
                <c:pt idx="19">
                  <c:v>-0.17297629818303359</c:v>
                </c:pt>
                <c:pt idx="20">
                  <c:v>-0.1850631108697442</c:v>
                </c:pt>
                <c:pt idx="21">
                  <c:v>-0.1856323613360206</c:v>
                </c:pt>
                <c:pt idx="22">
                  <c:v>-0.10480359281527962</c:v>
                </c:pt>
                <c:pt idx="23">
                  <c:v>-0.20751401155311228</c:v>
                </c:pt>
                <c:pt idx="24">
                  <c:v>-0.18939701494507816</c:v>
                </c:pt>
                <c:pt idx="25">
                  <c:v>-7.3446466981536798E-2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D215-496E-8046-CF0A78F8BE7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2108870288"/>
        <c:axId val="259569840"/>
      </c:lineChart>
      <c:catAx>
        <c:axId val="259581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59568720"/>
        <c:crosses val="autoZero"/>
        <c:auto val="1"/>
        <c:lblAlgn val="ctr"/>
        <c:lblOffset val="100"/>
        <c:noMultiLvlLbl val="0"/>
      </c:catAx>
      <c:valAx>
        <c:axId val="259568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59581600"/>
        <c:crosses val="autoZero"/>
        <c:crossBetween val="between"/>
      </c:valAx>
      <c:valAx>
        <c:axId val="259569840"/>
        <c:scaling>
          <c:orientation val="minMax"/>
        </c:scaling>
        <c:delete val="0"/>
        <c:axPos val="r"/>
        <c:numFmt formatCode="0.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08870288"/>
        <c:crosses val="max"/>
        <c:crossBetween val="between"/>
      </c:valAx>
      <c:catAx>
        <c:axId val="21088702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5956984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TODO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Control!$C$5:$C$13</c:f>
              <c:numCache>
                <c:formatCode>0.00%</c:formatCode>
                <c:ptCount val="9"/>
                <c:pt idx="0">
                  <c:v>0.28435589766810054</c:v>
                </c:pt>
                <c:pt idx="1">
                  <c:v>0.18134480416572335</c:v>
                </c:pt>
                <c:pt idx="2">
                  <c:v>0.14421553090332806</c:v>
                </c:pt>
                <c:pt idx="3">
                  <c:v>0.1126330088295223</c:v>
                </c:pt>
                <c:pt idx="4">
                  <c:v>8.9540412044374004E-2</c:v>
                </c:pt>
                <c:pt idx="5">
                  <c:v>5.9995472039846051E-2</c:v>
                </c:pt>
                <c:pt idx="6">
                  <c:v>5.0599954720398459E-2</c:v>
                </c:pt>
                <c:pt idx="7">
                  <c:v>3.7921666289336652E-2</c:v>
                </c:pt>
                <c:pt idx="8">
                  <c:v>3.9393253339370611E-2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A-4ADA-925C-CA7CFD3B2E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Control!$D$5:$D$13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8A-4ADA-925C-CA7CFD3B2E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2023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Control!$P$5:$P$13</c:f>
              <c:numCache>
                <c:formatCode>0.00%</c:formatCode>
                <c:ptCount val="9"/>
                <c:pt idx="0">
                  <c:v>0.37454545454545457</c:v>
                </c:pt>
                <c:pt idx="1">
                  <c:v>0.23636363636363636</c:v>
                </c:pt>
                <c:pt idx="2">
                  <c:v>9.4545454545454544E-2</c:v>
                </c:pt>
                <c:pt idx="3">
                  <c:v>1.4545454545454545E-2</c:v>
                </c:pt>
                <c:pt idx="4">
                  <c:v>4.363636363636364E-2</c:v>
                </c:pt>
                <c:pt idx="5">
                  <c:v>4.7272727272727272E-2</c:v>
                </c:pt>
                <c:pt idx="6">
                  <c:v>9.8181818181818176E-2</c:v>
                </c:pt>
                <c:pt idx="7">
                  <c:v>2.181818181818182E-2</c:v>
                </c:pt>
                <c:pt idx="8">
                  <c:v>6.9090909090909092E-2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C1-4BFE-8A0F-F5AA249EE8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Control!$Q$5:$Q$13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C1-4BFE-8A0F-F5AA249EE8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Control!$AC$4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Control!$AC$5:$AC$13</c:f>
              <c:numCache>
                <c:formatCode>0.00%</c:formatCode>
                <c:ptCount val="9"/>
                <c:pt idx="0">
                  <c:v>0.24745762711864408</c:v>
                </c:pt>
                <c:pt idx="1">
                  <c:v>0.28474576271186441</c:v>
                </c:pt>
                <c:pt idx="2">
                  <c:v>0.21016949152542372</c:v>
                </c:pt>
                <c:pt idx="3">
                  <c:v>3.7288135593220341E-2</c:v>
                </c:pt>
                <c:pt idx="4">
                  <c:v>3.0508474576271188E-2</c:v>
                </c:pt>
                <c:pt idx="5">
                  <c:v>5.0847457627118647E-2</c:v>
                </c:pt>
                <c:pt idx="6">
                  <c:v>4.0677966101694912E-2</c:v>
                </c:pt>
                <c:pt idx="7">
                  <c:v>5.4237288135593219E-2</c:v>
                </c:pt>
                <c:pt idx="8">
                  <c:v>4.4067796610169491E-2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52-43F5-9786-95B5F8290D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Control!$AD$4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Control!$AD$5:$AD$13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52-43F5-9786-95B5F8290D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Control!$AP$4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Control!$AP$5:$AP$13</c:f>
              <c:numCache>
                <c:formatCode>0.00%</c:formatCode>
                <c:ptCount val="9"/>
                <c:pt idx="0">
                  <c:v>0.35714285714285715</c:v>
                </c:pt>
                <c:pt idx="1">
                  <c:v>0.21768707482993196</c:v>
                </c:pt>
                <c:pt idx="2">
                  <c:v>0.13945578231292516</c:v>
                </c:pt>
                <c:pt idx="3">
                  <c:v>5.4421768707482991E-2</c:v>
                </c:pt>
                <c:pt idx="4">
                  <c:v>5.7823129251700682E-2</c:v>
                </c:pt>
                <c:pt idx="5">
                  <c:v>7.1428571428571425E-2</c:v>
                </c:pt>
                <c:pt idx="6">
                  <c:v>4.4217687074829932E-2</c:v>
                </c:pt>
                <c:pt idx="7">
                  <c:v>3.4013605442176874E-2</c:v>
                </c:pt>
                <c:pt idx="8">
                  <c:v>2.3809523809523808E-2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76-47CE-8C3D-7E0078159E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Control!$AQ$4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Control!$AQ$5:$AQ$13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76-47CE-8C3D-7E0078159E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Control!$BC$4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Control!$BC$5:$BC$13</c:f>
              <c:numCache>
                <c:formatCode>0.00%</c:formatCode>
                <c:ptCount val="9"/>
                <c:pt idx="0">
                  <c:v>0.31141868512110726</c:v>
                </c:pt>
                <c:pt idx="1">
                  <c:v>0.17647058823529413</c:v>
                </c:pt>
                <c:pt idx="2">
                  <c:v>0.11072664359861592</c:v>
                </c:pt>
                <c:pt idx="3">
                  <c:v>0.11764705882352941</c:v>
                </c:pt>
                <c:pt idx="4">
                  <c:v>7.6124567474048443E-2</c:v>
                </c:pt>
                <c:pt idx="5">
                  <c:v>5.8823529411764705E-2</c:v>
                </c:pt>
                <c:pt idx="6">
                  <c:v>5.8823529411764705E-2</c:v>
                </c:pt>
                <c:pt idx="7">
                  <c:v>5.536332179930796E-2</c:v>
                </c:pt>
                <c:pt idx="8">
                  <c:v>3.4602076124567477E-2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40-42BB-8544-56B53C44D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Control!$BD$4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Control!$BD$5:$BD$13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40-42BB-8544-56B53C44D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Control!$BO$4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Control!$BO$5:$BO$13</c:f>
              <c:numCache>
                <c:formatCode>0.00%</c:formatCode>
                <c:ptCount val="9"/>
                <c:pt idx="0">
                  <c:v>0.14634146341463414</c:v>
                </c:pt>
                <c:pt idx="1">
                  <c:v>0.27177700348432055</c:v>
                </c:pt>
                <c:pt idx="2">
                  <c:v>0.25087108013937282</c:v>
                </c:pt>
                <c:pt idx="3">
                  <c:v>0.13588850174216027</c:v>
                </c:pt>
                <c:pt idx="4">
                  <c:v>6.2717770034843204E-2</c:v>
                </c:pt>
                <c:pt idx="5">
                  <c:v>4.878048780487805E-2</c:v>
                </c:pt>
                <c:pt idx="6">
                  <c:v>6.6202090592334492E-2</c:v>
                </c:pt>
                <c:pt idx="7">
                  <c:v>1.3937282229965157E-2</c:v>
                </c:pt>
                <c:pt idx="8">
                  <c:v>3.4843205574912892E-3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EA-4181-BE27-ECC394EB0B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Control!$BP$4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Control!$BP$5:$BP$13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EA-4181-BE27-ECC394EB0B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4316</xdr:rowOff>
    </xdr:from>
    <xdr:to>
      <xdr:col>9</xdr:col>
      <xdr:colOff>798589</xdr:colOff>
      <xdr:row>21</xdr:row>
      <xdr:rowOff>9584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219AF4-7C13-4E33-9726-900EBC5D2D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22</xdr:row>
      <xdr:rowOff>28762</xdr:rowOff>
    </xdr:from>
    <xdr:to>
      <xdr:col>9</xdr:col>
      <xdr:colOff>798589</xdr:colOff>
      <xdr:row>26</xdr:row>
      <xdr:rowOff>139505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ÑO">
              <a:extLst>
                <a:ext uri="{FF2B5EF4-FFF2-40B4-BE49-F238E27FC236}">
                  <a16:creationId xmlns:a16="http://schemas.microsoft.com/office/drawing/2014/main" id="{7F701DB5-EA2D-4E99-A17B-D7B903C0364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380309"/>
              <a:ext cx="8648627" cy="88372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27</xdr:row>
      <xdr:rowOff>21091</xdr:rowOff>
    </xdr:from>
    <xdr:to>
      <xdr:col>9</xdr:col>
      <xdr:colOff>798589</xdr:colOff>
      <xdr:row>30</xdr:row>
      <xdr:rowOff>116417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MES">
              <a:extLst>
                <a:ext uri="{FF2B5EF4-FFF2-40B4-BE49-F238E27FC236}">
                  <a16:creationId xmlns:a16="http://schemas.microsoft.com/office/drawing/2014/main" id="{B9C55E22-2180-468D-B9A9-A1B04D63B1A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283204"/>
              <a:ext cx="8648627" cy="60672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30</xdr:row>
      <xdr:rowOff>139940</xdr:rowOff>
    </xdr:from>
    <xdr:to>
      <xdr:col>9</xdr:col>
      <xdr:colOff>798589</xdr:colOff>
      <xdr:row>43</xdr:row>
      <xdr:rowOff>42333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ESTACIÓN">
              <a:extLst>
                <a:ext uri="{FF2B5EF4-FFF2-40B4-BE49-F238E27FC236}">
                  <a16:creationId xmlns:a16="http://schemas.microsoft.com/office/drawing/2014/main" id="{FC04CB6F-67BC-4C4A-9E8C-F0300DBED7C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ESTAC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948393"/>
              <a:ext cx="8648627" cy="22083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6709</xdr:rowOff>
    </xdr:from>
    <xdr:to>
      <xdr:col>14</xdr:col>
      <xdr:colOff>63924</xdr:colOff>
      <xdr:row>6</xdr:row>
      <xdr:rowOff>201284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ÑO 1">
              <a:extLst>
                <a:ext uri="{FF2B5EF4-FFF2-40B4-BE49-F238E27FC236}">
                  <a16:creationId xmlns:a16="http://schemas.microsoft.com/office/drawing/2014/main" id="{54FB1E26-A28B-4091-A34F-FA15A97EBD6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080218"/>
              <a:ext cx="11700000" cy="88468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6</xdr:row>
      <xdr:rowOff>231958</xdr:rowOff>
    </xdr:from>
    <xdr:to>
      <xdr:col>14</xdr:col>
      <xdr:colOff>63924</xdr:colOff>
      <xdr:row>9</xdr:row>
      <xdr:rowOff>105833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MES 1">
              <a:extLst>
                <a:ext uri="{FF2B5EF4-FFF2-40B4-BE49-F238E27FC236}">
                  <a16:creationId xmlns:a16="http://schemas.microsoft.com/office/drawing/2014/main" id="{CB443FD3-42EC-489C-A5CA-C9AC226F45B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995580"/>
              <a:ext cx="11700000" cy="61151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21164</xdr:colOff>
      <xdr:row>33</xdr:row>
      <xdr:rowOff>35982</xdr:rowOff>
    </xdr:from>
    <xdr:to>
      <xdr:col>21</xdr:col>
      <xdr:colOff>280164</xdr:colOff>
      <xdr:row>56</xdr:row>
      <xdr:rowOff>81232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23664" y="6026149"/>
          <a:ext cx="10800000" cy="42997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2</xdr:row>
      <xdr:rowOff>142875</xdr:rowOff>
    </xdr:from>
    <xdr:to>
      <xdr:col>11</xdr:col>
      <xdr:colOff>371476</xdr:colOff>
      <xdr:row>17</xdr:row>
      <xdr:rowOff>123825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209550</xdr:colOff>
      <xdr:row>2</xdr:row>
      <xdr:rowOff>142875</xdr:rowOff>
    </xdr:from>
    <xdr:to>
      <xdr:col>24</xdr:col>
      <xdr:colOff>371476</xdr:colOff>
      <xdr:row>17</xdr:row>
      <xdr:rowOff>123825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209550</xdr:colOff>
      <xdr:row>2</xdr:row>
      <xdr:rowOff>142875</xdr:rowOff>
    </xdr:from>
    <xdr:to>
      <xdr:col>37</xdr:col>
      <xdr:colOff>371476</xdr:colOff>
      <xdr:row>17</xdr:row>
      <xdr:rowOff>123825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43</xdr:col>
      <xdr:colOff>209550</xdr:colOff>
      <xdr:row>2</xdr:row>
      <xdr:rowOff>142875</xdr:rowOff>
    </xdr:from>
    <xdr:to>
      <xdr:col>50</xdr:col>
      <xdr:colOff>371476</xdr:colOff>
      <xdr:row>17</xdr:row>
      <xdr:rowOff>123825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56</xdr:col>
      <xdr:colOff>209550</xdr:colOff>
      <xdr:row>2</xdr:row>
      <xdr:rowOff>142875</xdr:rowOff>
    </xdr:from>
    <xdr:to>
      <xdr:col>63</xdr:col>
      <xdr:colOff>371476</xdr:colOff>
      <xdr:row>17</xdr:row>
      <xdr:rowOff>123825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68</xdr:col>
      <xdr:colOff>209550</xdr:colOff>
      <xdr:row>2</xdr:row>
      <xdr:rowOff>142875</xdr:rowOff>
    </xdr:from>
    <xdr:to>
      <xdr:col>75</xdr:col>
      <xdr:colOff>371476</xdr:colOff>
      <xdr:row>17</xdr:row>
      <xdr:rowOff>123825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tin Ralph" refreshedDate="45727.418652314816" createdVersion="6" refreshedVersion="6" minRefreshableVersion="3" recordCount="370">
  <cacheSource type="worksheet">
    <worksheetSource name="BS_BolxEst2"/>
  </cacheSource>
  <cacheFields count="39">
    <cacheField name="AÑO" numFmtId="0">
      <sharedItems containsSemiMixedTypes="0" containsString="0" containsNumber="1" containsInteger="1" minValue="1994" maxValue="2025" count="32">
        <n v="1994"/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2025"/>
      </sharedItems>
    </cacheField>
    <cacheField name="MES" numFmtId="0">
      <sharedItems count="12">
        <s v="Mayo"/>
        <s v="Junio"/>
        <s v="Julio"/>
        <s v="Agosto"/>
        <s v="Septiembre"/>
        <s v="Octubre"/>
        <s v="Noviembre"/>
        <s v="Diciembre"/>
        <s v="Enero"/>
        <s v="Febrero"/>
        <s v="Marzo"/>
        <s v="Abril"/>
      </sharedItems>
    </cacheField>
    <cacheField name="Buenos Aires" numFmtId="3">
      <sharedItems containsSemiMixedTypes="0" containsString="0" containsNumber="1" minValue="0" maxValue="153018"/>
    </cacheField>
    <cacheField name="Dr. Antonio Sáenz" numFmtId="3">
      <sharedItems containsSemiMixedTypes="0" containsString="0" containsNumber="1" minValue="28515" maxValue="290319"/>
    </cacheField>
    <cacheField name="Villa Soldati" numFmtId="3">
      <sharedItems containsSemiMixedTypes="0" containsString="0" containsNumber="1" minValue="6606" maxValue="46390"/>
    </cacheField>
    <cacheField name="Presidente Illia" numFmtId="3">
      <sharedItems containsSemiMixedTypes="0" containsString="0" containsNumber="1" minValue="0" maxValue="30995"/>
    </cacheField>
    <cacheField name="Villa Lugano" numFmtId="3">
      <sharedItems containsSemiMixedTypes="0" containsString="0" containsNumber="1" minValue="15381" maxValue="107507"/>
    </cacheField>
    <cacheField name="Villa Madero" numFmtId="3">
      <sharedItems containsSemiMixedTypes="0" containsString="0" containsNumber="1" minValue="8897" maxValue="82545"/>
    </cacheField>
    <cacheField name="Marinos del Fournier" numFmtId="3">
      <sharedItems containsSemiMixedTypes="0" containsString="0" containsNumber="1" minValue="36" maxValue="104569"/>
    </cacheField>
    <cacheField name="Tapiales" numFmtId="3">
      <sharedItems containsSemiMixedTypes="0" containsString="0" containsNumber="1" minValue="185" maxValue="71407"/>
    </cacheField>
    <cacheField name="Ing. Castello" numFmtId="3">
      <sharedItems containsSemiMixedTypes="0" containsString="0" containsNumber="1" minValue="3864" maxValue="86643"/>
    </cacheField>
    <cacheField name="Querandí" numFmtId="3">
      <sharedItems containsSemiMixedTypes="0" containsString="0" containsNumber="1" minValue="3150" maxValue="51483"/>
    </cacheField>
    <cacheField name="Laferrere" numFmtId="3">
      <sharedItems containsSemiMixedTypes="0" containsString="0" containsNumber="1" minValue="31084" maxValue="568658"/>
    </cacheField>
    <cacheField name="María Eva Duarte" numFmtId="3">
      <sharedItems containsSemiMixedTypes="0" containsString="0" containsNumber="1" minValue="0" maxValue="78506"/>
    </cacheField>
    <cacheField name="Independencia" numFmtId="3">
      <sharedItems containsSemiMixedTypes="0" containsString="0" containsNumber="1" minValue="19095" maxValue="158444"/>
    </cacheField>
    <cacheField name="González Catán" numFmtId="3">
      <sharedItems containsSemiMixedTypes="0" containsString="0" containsNumber="1" minValue="12317" maxValue="304644"/>
    </cacheField>
    <cacheField name="20 de Junio" numFmtId="3">
      <sharedItems containsSemiMixedTypes="0" containsString="0" containsNumber="1" containsInteger="1" minValue="0" maxValue="2550"/>
    </cacheField>
    <cacheField name="Marco Paz" numFmtId="3">
      <sharedItems containsSemiMixedTypes="0" containsString="0" containsNumber="1" containsInteger="1" minValue="0" maxValue="2265"/>
    </cacheField>
    <cacheField name="Villars" numFmtId="3">
      <sharedItems containsSemiMixedTypes="0" containsString="0" containsNumber="1" containsInteger="1" minValue="0" maxValue="70"/>
    </cacheField>
    <cacheField name="Lozano" numFmtId="3">
      <sharedItems containsSemiMixedTypes="0" containsString="0" containsNumber="1" containsInteger="1" minValue="0" maxValue="88"/>
    </cacheField>
    <cacheField name="Puente Alsina" numFmtId="3">
      <sharedItems containsSemiMixedTypes="0" containsString="0" containsNumber="1" minValue="0" maxValue="21187"/>
    </cacheField>
    <cacheField name="Villa Diamante" numFmtId="3">
      <sharedItems containsSemiMixedTypes="0" containsString="0" containsNumber="1" containsInteger="1" minValue="0" maxValue="8265"/>
    </cacheField>
    <cacheField name="Villa Caraza" numFmtId="3">
      <sharedItems containsSemiMixedTypes="0" containsString="0" containsNumber="1" containsInteger="1" minValue="0" maxValue="0"/>
    </cacheField>
    <cacheField name="Fiorito" numFmtId="3">
      <sharedItems containsSemiMixedTypes="0" containsString="0" containsNumber="1" containsInteger="1" minValue="0" maxValue="19966"/>
    </cacheField>
    <cacheField name="Ing. Budge" numFmtId="3">
      <sharedItems containsSemiMixedTypes="0" containsString="0" containsNumber="1" containsInteger="1" minValue="0" maxValue="12171"/>
    </cacheField>
    <cacheField name="La Salada" numFmtId="3">
      <sharedItems containsSemiMixedTypes="0" containsString="0" containsNumber="1" containsInteger="1" minValue="0" maxValue="13753"/>
    </cacheField>
    <cacheField name="Km 12" numFmtId="3">
      <sharedItems containsSemiMixedTypes="0" containsString="0" containsNumber="1" containsInteger="1" minValue="0" maxValue="3970"/>
    </cacheField>
    <cacheField name="Aldo Bonzi" numFmtId="3">
      <sharedItems containsSemiMixedTypes="0" containsString="0" containsNumber="1" minValue="435" maxValue="19267"/>
    </cacheField>
    <cacheField name="Mendeville" numFmtId="3">
      <sharedItems containsSemiMixedTypes="0" containsString="0" containsNumber="1" minValue="204" maxValue="25566"/>
    </cacheField>
    <cacheField name="José Ingenieros" numFmtId="3">
      <sharedItems containsSemiMixedTypes="0" containsString="0" containsNumber="1" minValue="548" maxValue="25751"/>
    </cacheField>
    <cacheField name="Justo Villegas" numFmtId="3">
      <sharedItems containsSemiMixedTypes="0" containsString="0" containsNumber="1" minValue="0" maxValue="19238"/>
    </cacheField>
    <cacheField name="Isidro Casanova" numFmtId="3">
      <sharedItems containsSemiMixedTypes="0" containsString="0" containsNumber="1" minValue="311" maxValue="39550"/>
    </cacheField>
    <cacheField name="Rafael Castillo" numFmtId="3">
      <sharedItems containsSemiMixedTypes="0" containsString="0" containsNumber="1" minValue="6579" maxValue="332225"/>
    </cacheField>
    <cacheField name="Merlo Gómez" numFmtId="3">
      <sharedItems containsSemiMixedTypes="0" containsString="0" containsNumber="1" minValue="3038" maxValue="44103"/>
    </cacheField>
    <cacheField name="Libertad" numFmtId="3">
      <sharedItems containsSemiMixedTypes="0" containsString="0" containsNumber="1" minValue="3050" maxValue="53166.749280211894"/>
    </cacheField>
    <cacheField name="Marinos del Crucero Gral. Belgrano" numFmtId="3">
      <sharedItems containsSemiMixedTypes="0" containsString="0" containsNumber="1" minValue="3901" maxValue="82540"/>
    </cacheField>
    <cacheField name="AJUSTE MESES ANTERIORES" numFmtId="3">
      <sharedItems containsSemiMixedTypes="0" containsString="0" containsNumber="1" containsInteger="1" minValue="0" maxValue="111135"/>
    </cacheField>
    <cacheField name="TOTAL" numFmtId="3">
      <sharedItems containsSemiMixedTypes="0" containsString="0" containsNumber="1" minValue="238134" maxValue="1588432"/>
    </cacheField>
    <cacheField name="Observaciones" numFmtId="3">
      <sharedItems containsBlank="1" longText="1"/>
    </cacheField>
  </cacheFields>
  <extLst>
    <ext xmlns:x14="http://schemas.microsoft.com/office/spreadsheetml/2009/9/main" uri="{725AE2AE-9491-48be-B2B4-4EB974FC3084}">
      <x14:pivotCacheDefinition pivotCacheId="1634590459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OnLoad="1" refreshedBy="Martin Ralph" refreshedDate="45727.418699074071" createdVersion="6" refreshedVersion="6" minRefreshableVersion="3" recordCount="11618">
  <cacheSource type="worksheet">
    <worksheetSource name="BS_BolxEst1"/>
  </cacheSource>
  <cacheFields count="4">
    <cacheField name="AÑO" numFmtId="0">
      <sharedItems containsSemiMixedTypes="0" containsString="0" containsNumber="1" containsInteger="1" minValue="1994" maxValue="2025" count="32">
        <n v="1994"/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2025"/>
      </sharedItems>
    </cacheField>
    <cacheField name="MES" numFmtId="0">
      <sharedItems count="12">
        <s v="Mayo"/>
        <s v="Junio"/>
        <s v="Julio"/>
        <s v="Agosto"/>
        <s v="Septiembre"/>
        <s v="Octubre"/>
        <s v="Noviembre"/>
        <s v="Diciembre"/>
        <s v="Enero"/>
        <s v="Febrero"/>
        <s v="Marzo"/>
        <s v="Abril"/>
      </sharedItems>
    </cacheField>
    <cacheField name="ESTACIÓN" numFmtId="0">
      <sharedItems count="35">
        <s v="Buenos Aires"/>
        <s v="Dr. Antonio Sáenz"/>
        <s v="Villa Soldati"/>
        <s v="Presidente Illia"/>
        <s v="Villa Lugano"/>
        <s v="Villa Madero"/>
        <s v="Marinos del Fournier"/>
        <s v="Tapiales"/>
        <s v="Ing. Castello"/>
        <s v="Querandí"/>
        <s v="Laferrere"/>
        <s v="María Eva Duarte"/>
        <s v="Independencia"/>
        <s v="González Catán"/>
        <s v="20 de Junio"/>
        <s v="Puente Alsina"/>
        <s v="Villa Diamante"/>
        <s v="Villa Caraza"/>
        <s v="Fiorito"/>
        <s v="Ing. Budge"/>
        <s v="La Salada"/>
        <s v="KM 12"/>
        <s v="Aldo Bonzi"/>
        <s v="Mendeville"/>
        <s v="José Ingenieros"/>
        <s v="Justo Villegas"/>
        <s v="Isidro Casanova"/>
        <s v="Rafael Castillo"/>
        <s v="Merlo Gómez"/>
        <s v="Libertad"/>
        <s v="Marinos del Crucero Gral. Belgrano"/>
        <s v="AJUSTE MESES ANTERIORES"/>
        <s v="Marco Paz"/>
        <s v="Villars"/>
        <s v="Lozano"/>
      </sharedItems>
    </cacheField>
    <cacheField name="PAX" numFmtId="3">
      <sharedItems containsSemiMixedTypes="0" containsString="0" containsNumber="1" minValue="0" maxValue="568658"/>
    </cacheField>
  </cacheFields>
  <extLst>
    <ext xmlns:x14="http://schemas.microsoft.com/office/spreadsheetml/2009/9/main" uri="{725AE2AE-9491-48be-B2B4-4EB974FC3084}">
      <x14:pivotCacheDefinition pivotCacheId="88957205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70">
  <r>
    <x v="0"/>
    <x v="0"/>
    <n v="21112"/>
    <n v="32577"/>
    <n v="10899"/>
    <n v="4383"/>
    <n v="15381"/>
    <n v="11169"/>
    <n v="12846"/>
    <n v="14735"/>
    <n v="7112"/>
    <n v="5492"/>
    <n v="44968"/>
    <n v="0"/>
    <n v="33687"/>
    <n v="57508"/>
    <n v="0"/>
    <n v="0"/>
    <n v="0"/>
    <n v="0"/>
    <n v="1743"/>
    <n v="0"/>
    <n v="0"/>
    <n v="0"/>
    <n v="0"/>
    <n v="0"/>
    <n v="1329"/>
    <n v="4275"/>
    <n v="204"/>
    <n v="636"/>
    <n v="2199"/>
    <n v="3199"/>
    <n v="6579"/>
    <n v="3038"/>
    <n v="6278"/>
    <n v="8138"/>
    <n v="0"/>
    <n v="309487"/>
    <m/>
  </r>
  <r>
    <x v="0"/>
    <x v="1"/>
    <n v="21713"/>
    <n v="31076"/>
    <n v="10095"/>
    <n v="4306"/>
    <n v="16141"/>
    <n v="11262"/>
    <n v="13646"/>
    <n v="16629"/>
    <n v="7192"/>
    <n v="6424"/>
    <n v="44664"/>
    <n v="0"/>
    <n v="36907"/>
    <n v="63490"/>
    <n v="0"/>
    <n v="0"/>
    <n v="0"/>
    <n v="0"/>
    <n v="1675"/>
    <n v="0"/>
    <n v="0"/>
    <n v="0"/>
    <n v="0"/>
    <n v="0"/>
    <n v="937"/>
    <n v="4532"/>
    <n v="895"/>
    <n v="744"/>
    <n v="2706"/>
    <n v="3755"/>
    <n v="7238"/>
    <n v="3937"/>
    <n v="8105"/>
    <n v="8964"/>
    <n v="0"/>
    <n v="327033"/>
    <m/>
  </r>
  <r>
    <x v="0"/>
    <x v="2"/>
    <n v="22976"/>
    <n v="34576"/>
    <n v="10211"/>
    <n v="5065"/>
    <n v="16194"/>
    <n v="12455"/>
    <n v="14282"/>
    <n v="18830"/>
    <n v="7294"/>
    <n v="4867"/>
    <n v="49161"/>
    <n v="0"/>
    <n v="38847"/>
    <n v="69609"/>
    <n v="0"/>
    <n v="0"/>
    <n v="0"/>
    <n v="0"/>
    <n v="1871"/>
    <n v="0"/>
    <n v="0"/>
    <n v="0"/>
    <n v="0"/>
    <n v="0"/>
    <n v="1066"/>
    <n v="4814"/>
    <n v="1101"/>
    <n v="1021"/>
    <n v="3391"/>
    <n v="4805"/>
    <n v="8815"/>
    <n v="4221"/>
    <n v="9541"/>
    <n v="10953"/>
    <n v="0"/>
    <n v="355966"/>
    <m/>
  </r>
  <r>
    <x v="0"/>
    <x v="3"/>
    <n v="24038"/>
    <n v="37346"/>
    <n v="11461"/>
    <n v="5657"/>
    <n v="17385"/>
    <n v="14177"/>
    <n v="15024"/>
    <n v="21390"/>
    <n v="7987"/>
    <n v="6665"/>
    <n v="57978"/>
    <n v="0"/>
    <n v="44464"/>
    <n v="75368"/>
    <n v="0"/>
    <n v="0"/>
    <n v="0"/>
    <n v="0"/>
    <n v="2187"/>
    <n v="1534"/>
    <n v="0"/>
    <n v="0"/>
    <n v="0"/>
    <n v="1170"/>
    <n v="1167"/>
    <n v="4628"/>
    <n v="1247"/>
    <n v="1144"/>
    <n v="3705"/>
    <n v="5350"/>
    <n v="9967"/>
    <n v="5081"/>
    <n v="11050"/>
    <n v="12074"/>
    <n v="0"/>
    <n v="399244"/>
    <m/>
  </r>
  <r>
    <x v="0"/>
    <x v="4"/>
    <n v="28564"/>
    <n v="46447"/>
    <n v="12386"/>
    <n v="5926"/>
    <n v="20100"/>
    <n v="15968"/>
    <n v="16330"/>
    <n v="21978"/>
    <n v="8266"/>
    <n v="7838"/>
    <n v="76220"/>
    <n v="0"/>
    <n v="48947"/>
    <n v="84312"/>
    <n v="0"/>
    <n v="0"/>
    <n v="0"/>
    <n v="0"/>
    <n v="1984"/>
    <n v="1785"/>
    <n v="0"/>
    <n v="0"/>
    <n v="0"/>
    <n v="1337"/>
    <n v="966"/>
    <n v="4386"/>
    <n v="1480"/>
    <n v="1167"/>
    <n v="4045"/>
    <n v="6080"/>
    <n v="11196"/>
    <n v="5964"/>
    <n v="12002"/>
    <n v="13564"/>
    <n v="0"/>
    <n v="459238"/>
    <m/>
  </r>
  <r>
    <x v="0"/>
    <x v="5"/>
    <n v="31257"/>
    <n v="51769"/>
    <n v="12503"/>
    <n v="6535"/>
    <n v="21701"/>
    <n v="16790"/>
    <n v="16939"/>
    <n v="25536"/>
    <n v="8711"/>
    <n v="7413"/>
    <n v="83351"/>
    <n v="0"/>
    <n v="51805"/>
    <n v="92778"/>
    <n v="0"/>
    <n v="0"/>
    <n v="0"/>
    <n v="0"/>
    <n v="2591"/>
    <n v="2071"/>
    <n v="0"/>
    <n v="0"/>
    <n v="0"/>
    <n v="1796"/>
    <n v="1146"/>
    <n v="4593"/>
    <n v="1759"/>
    <n v="1316"/>
    <n v="4445"/>
    <n v="6831"/>
    <n v="12697"/>
    <n v="6780"/>
    <n v="13041"/>
    <n v="15525"/>
    <n v="0"/>
    <n v="501679"/>
    <m/>
  </r>
  <r>
    <x v="0"/>
    <x v="6"/>
    <n v="32299"/>
    <n v="55667"/>
    <n v="12711"/>
    <n v="6826"/>
    <n v="22927"/>
    <n v="17583"/>
    <n v="18376"/>
    <n v="29586"/>
    <n v="8629"/>
    <n v="8178"/>
    <n v="90812"/>
    <n v="0"/>
    <n v="55433"/>
    <n v="95482"/>
    <n v="0"/>
    <n v="0"/>
    <n v="0"/>
    <n v="0"/>
    <n v="3269"/>
    <n v="2567"/>
    <n v="0"/>
    <n v="307"/>
    <n v="0"/>
    <n v="2138"/>
    <n v="1580"/>
    <n v="4819"/>
    <n v="2024"/>
    <n v="1474"/>
    <n v="5424"/>
    <n v="7325"/>
    <n v="13939"/>
    <n v="7505"/>
    <n v="13710"/>
    <n v="17242"/>
    <n v="0"/>
    <n v="537832"/>
    <m/>
  </r>
  <r>
    <x v="0"/>
    <x v="7"/>
    <n v="32553"/>
    <n v="55931"/>
    <n v="12547"/>
    <n v="7105"/>
    <n v="22087"/>
    <n v="16868"/>
    <n v="18625"/>
    <n v="27989"/>
    <n v="9023"/>
    <n v="6407"/>
    <n v="86909"/>
    <n v="0"/>
    <n v="56129"/>
    <n v="95168"/>
    <n v="0"/>
    <n v="0"/>
    <n v="0"/>
    <n v="0"/>
    <n v="3478"/>
    <n v="2699"/>
    <n v="0"/>
    <n v="2203"/>
    <n v="0"/>
    <n v="2574"/>
    <n v="1612"/>
    <n v="5826"/>
    <n v="2353"/>
    <n v="1607"/>
    <n v="5890"/>
    <n v="8172"/>
    <n v="15496"/>
    <n v="8949"/>
    <n v="15228"/>
    <n v="19289"/>
    <n v="0"/>
    <n v="542717"/>
    <m/>
  </r>
  <r>
    <x v="1"/>
    <x v="8"/>
    <n v="32346"/>
    <n v="54323"/>
    <n v="11351"/>
    <n v="6774"/>
    <n v="21312"/>
    <n v="17233"/>
    <n v="16619"/>
    <n v="30005"/>
    <n v="8722"/>
    <n v="5141"/>
    <n v="80776"/>
    <n v="0"/>
    <n v="53032"/>
    <n v="89677"/>
    <n v="0"/>
    <n v="0"/>
    <n v="0"/>
    <n v="0"/>
    <n v="3436"/>
    <n v="2380"/>
    <n v="0"/>
    <n v="2127"/>
    <n v="0"/>
    <n v="3064"/>
    <n v="1815"/>
    <n v="5571"/>
    <n v="2344"/>
    <n v="1588"/>
    <n v="5423"/>
    <n v="8308"/>
    <n v="16358"/>
    <n v="9145"/>
    <n v="15081"/>
    <n v="20107"/>
    <n v="0"/>
    <n v="524058"/>
    <m/>
  </r>
  <r>
    <x v="1"/>
    <x v="9"/>
    <n v="30695"/>
    <n v="53043"/>
    <n v="10225"/>
    <n v="6830"/>
    <n v="21670"/>
    <n v="17941"/>
    <n v="17365"/>
    <n v="30079"/>
    <n v="8386"/>
    <n v="5548"/>
    <n v="81255"/>
    <n v="0"/>
    <n v="52505"/>
    <n v="86662"/>
    <n v="0"/>
    <n v="0"/>
    <n v="0"/>
    <n v="0"/>
    <n v="3566"/>
    <n v="2828"/>
    <n v="0"/>
    <n v="2369"/>
    <n v="0"/>
    <n v="2710"/>
    <n v="1718"/>
    <n v="4723"/>
    <n v="2309"/>
    <n v="1558"/>
    <n v="5206"/>
    <n v="8458"/>
    <n v="16271"/>
    <n v="8991"/>
    <n v="14397"/>
    <n v="20329"/>
    <n v="0"/>
    <n v="517637"/>
    <m/>
  </r>
  <r>
    <x v="1"/>
    <x v="10"/>
    <n v="36385"/>
    <n v="61925"/>
    <n v="14360"/>
    <n v="8102"/>
    <n v="26490"/>
    <n v="22484"/>
    <n v="21595"/>
    <n v="34264"/>
    <n v="9853"/>
    <n v="9614"/>
    <n v="100384"/>
    <n v="0"/>
    <n v="64812"/>
    <n v="105635"/>
    <n v="0"/>
    <n v="0"/>
    <n v="0"/>
    <n v="0"/>
    <n v="4322"/>
    <n v="2939"/>
    <n v="0"/>
    <n v="2459"/>
    <n v="0"/>
    <n v="2019"/>
    <n v="1851"/>
    <n v="5334"/>
    <n v="2370"/>
    <n v="1665"/>
    <n v="5353"/>
    <n v="8144"/>
    <n v="17238"/>
    <n v="10193"/>
    <n v="16758"/>
    <n v="22540"/>
    <n v="0"/>
    <n v="619088"/>
    <m/>
  </r>
  <r>
    <x v="1"/>
    <x v="11"/>
    <n v="34746"/>
    <n v="59904"/>
    <n v="14095"/>
    <n v="7677"/>
    <n v="26707"/>
    <n v="22081"/>
    <n v="21321"/>
    <n v="27062"/>
    <n v="9693"/>
    <n v="8391"/>
    <n v="93931"/>
    <n v="0"/>
    <n v="61508"/>
    <n v="99442"/>
    <n v="0"/>
    <n v="0"/>
    <n v="0"/>
    <n v="0"/>
    <n v="3473"/>
    <n v="2717"/>
    <n v="0"/>
    <n v="2115"/>
    <n v="0"/>
    <n v="2055"/>
    <n v="1679"/>
    <n v="4873"/>
    <n v="2437"/>
    <n v="1704"/>
    <n v="5131"/>
    <n v="8039"/>
    <n v="16009"/>
    <n v="9927"/>
    <n v="15434"/>
    <n v="21183"/>
    <n v="0"/>
    <n v="583334"/>
    <m/>
  </r>
  <r>
    <x v="1"/>
    <x v="0"/>
    <n v="37816"/>
    <n v="73473"/>
    <n v="16414"/>
    <n v="8784"/>
    <n v="31621"/>
    <n v="26688"/>
    <n v="23614"/>
    <n v="30223"/>
    <n v="12300"/>
    <n v="10307"/>
    <n v="117921"/>
    <n v="0"/>
    <n v="72947"/>
    <n v="115302"/>
    <n v="0"/>
    <n v="0"/>
    <n v="0"/>
    <n v="0"/>
    <n v="3794"/>
    <n v="3176"/>
    <n v="0"/>
    <n v="2871"/>
    <n v="0"/>
    <n v="2844"/>
    <n v="2283"/>
    <n v="5780"/>
    <n v="2651"/>
    <n v="1910"/>
    <n v="5768"/>
    <n v="9632"/>
    <n v="19031"/>
    <n v="11572"/>
    <n v="18136"/>
    <n v="25087"/>
    <n v="0"/>
    <n v="691945"/>
    <m/>
  </r>
  <r>
    <x v="1"/>
    <x v="1"/>
    <n v="36235"/>
    <n v="66058"/>
    <n v="14907"/>
    <n v="8133"/>
    <n v="28803"/>
    <n v="25810"/>
    <n v="22077"/>
    <n v="26616"/>
    <n v="13105"/>
    <n v="9539"/>
    <n v="109227"/>
    <n v="0"/>
    <n v="70477"/>
    <n v="109374"/>
    <n v="0"/>
    <n v="0"/>
    <n v="0"/>
    <n v="0"/>
    <n v="3719"/>
    <n v="2689"/>
    <n v="0"/>
    <n v="2546"/>
    <n v="0"/>
    <n v="2633"/>
    <n v="2349"/>
    <n v="5234"/>
    <n v="2360"/>
    <n v="1610"/>
    <n v="5141"/>
    <n v="8564"/>
    <n v="18492"/>
    <n v="11046"/>
    <n v="17114"/>
    <n v="23372"/>
    <n v="0"/>
    <n v="647230"/>
    <m/>
  </r>
  <r>
    <x v="1"/>
    <x v="2"/>
    <n v="38516"/>
    <n v="70888"/>
    <n v="15551"/>
    <n v="9191"/>
    <n v="30590"/>
    <n v="27834"/>
    <n v="23423"/>
    <n v="29333"/>
    <n v="14990"/>
    <n v="9483"/>
    <n v="121259"/>
    <n v="0"/>
    <n v="76639"/>
    <n v="116963"/>
    <n v="0"/>
    <n v="0"/>
    <n v="0"/>
    <n v="0"/>
    <n v="3917"/>
    <n v="3165"/>
    <n v="0"/>
    <n v="2928"/>
    <n v="0"/>
    <n v="3337"/>
    <n v="2568"/>
    <n v="6162"/>
    <n v="2565"/>
    <n v="2100"/>
    <n v="6028"/>
    <n v="10211"/>
    <n v="21432"/>
    <n v="12389"/>
    <n v="19295"/>
    <n v="26154"/>
    <n v="0"/>
    <n v="706911"/>
    <m/>
  </r>
  <r>
    <x v="1"/>
    <x v="3"/>
    <n v="39968"/>
    <n v="73556"/>
    <n v="15597"/>
    <n v="9454"/>
    <n v="32390"/>
    <n v="28312"/>
    <n v="24729"/>
    <n v="31786"/>
    <n v="15686"/>
    <n v="10566"/>
    <n v="128696"/>
    <n v="0"/>
    <n v="80413"/>
    <n v="123418"/>
    <n v="0"/>
    <n v="0"/>
    <n v="0"/>
    <n v="0"/>
    <n v="4274"/>
    <n v="3511"/>
    <n v="0"/>
    <n v="3563"/>
    <n v="0"/>
    <n v="3345"/>
    <n v="2614"/>
    <n v="6448"/>
    <n v="2700"/>
    <n v="2219"/>
    <n v="7119"/>
    <n v="12064"/>
    <n v="24301"/>
    <n v="13491"/>
    <n v="20357"/>
    <n v="28729"/>
    <n v="0"/>
    <n v="749306"/>
    <m/>
  </r>
  <r>
    <x v="1"/>
    <x v="4"/>
    <n v="39512"/>
    <n v="75227"/>
    <n v="15340"/>
    <n v="10733"/>
    <n v="31139"/>
    <n v="29239"/>
    <n v="25808"/>
    <n v="33105"/>
    <n v="15677"/>
    <n v="11187"/>
    <n v="135936"/>
    <n v="0"/>
    <n v="83597"/>
    <n v="121766"/>
    <n v="0"/>
    <n v="0"/>
    <n v="0"/>
    <n v="0"/>
    <n v="3748"/>
    <n v="3357"/>
    <n v="0"/>
    <n v="3625"/>
    <n v="0"/>
    <n v="3275"/>
    <n v="2620"/>
    <n v="6539"/>
    <n v="3198"/>
    <n v="2406"/>
    <n v="7327"/>
    <n v="12609"/>
    <n v="25516"/>
    <n v="14662"/>
    <n v="21357"/>
    <n v="28745"/>
    <n v="0"/>
    <n v="767250"/>
    <m/>
  </r>
  <r>
    <x v="1"/>
    <x v="5"/>
    <n v="41020"/>
    <n v="78725"/>
    <n v="16491"/>
    <n v="10562"/>
    <n v="34051"/>
    <n v="30368"/>
    <n v="26962"/>
    <n v="34811"/>
    <n v="16293"/>
    <n v="11620"/>
    <n v="150232"/>
    <n v="0"/>
    <n v="90973"/>
    <n v="127475"/>
    <n v="0"/>
    <n v="0"/>
    <n v="0"/>
    <n v="0"/>
    <n v="4191"/>
    <n v="3437"/>
    <n v="0"/>
    <n v="3528"/>
    <n v="0"/>
    <n v="3624"/>
    <n v="2673"/>
    <n v="6720"/>
    <n v="3308"/>
    <n v="2696"/>
    <n v="7791"/>
    <n v="13096"/>
    <n v="26380"/>
    <n v="15063"/>
    <n v="22793"/>
    <n v="30290"/>
    <n v="0"/>
    <n v="815173"/>
    <m/>
  </r>
  <r>
    <x v="1"/>
    <x v="6"/>
    <n v="40486"/>
    <n v="81888"/>
    <n v="16246"/>
    <n v="10036"/>
    <n v="34917"/>
    <n v="29976"/>
    <n v="28115"/>
    <n v="36710"/>
    <n v="16860"/>
    <n v="11524"/>
    <n v="156169"/>
    <n v="0"/>
    <n v="91410"/>
    <n v="132046"/>
    <n v="0"/>
    <n v="0"/>
    <n v="0"/>
    <n v="0"/>
    <n v="4412"/>
    <n v="3618"/>
    <n v="0"/>
    <n v="3583"/>
    <n v="0"/>
    <n v="3734"/>
    <n v="2944"/>
    <n v="6411"/>
    <n v="3265"/>
    <n v="2546"/>
    <n v="7984"/>
    <n v="13392"/>
    <n v="27502"/>
    <n v="16061"/>
    <n v="24031"/>
    <n v="31009"/>
    <n v="0"/>
    <n v="836875"/>
    <m/>
  </r>
  <r>
    <x v="1"/>
    <x v="7"/>
    <n v="39409"/>
    <n v="85826"/>
    <n v="15372"/>
    <n v="11242"/>
    <n v="34551"/>
    <n v="31281"/>
    <n v="28272"/>
    <n v="41607"/>
    <n v="20451"/>
    <n v="10749"/>
    <n v="154515"/>
    <n v="0"/>
    <n v="94284"/>
    <n v="133153"/>
    <n v="0"/>
    <n v="0"/>
    <n v="0"/>
    <n v="0"/>
    <n v="4221"/>
    <n v="4051"/>
    <n v="0"/>
    <n v="3491"/>
    <n v="0"/>
    <n v="4248"/>
    <n v="3791"/>
    <n v="6981"/>
    <n v="3703"/>
    <n v="2677"/>
    <n v="8479"/>
    <n v="13955"/>
    <n v="27862"/>
    <n v="18232"/>
    <n v="25663"/>
    <n v="34809"/>
    <n v="0"/>
    <n v="862875"/>
    <m/>
  </r>
  <r>
    <x v="2"/>
    <x v="8"/>
    <n v="42695"/>
    <n v="93236"/>
    <n v="16509"/>
    <n v="12572"/>
    <n v="36884"/>
    <n v="31711"/>
    <n v="27180"/>
    <n v="44037"/>
    <n v="18430"/>
    <n v="9764"/>
    <n v="165039"/>
    <n v="0"/>
    <n v="98481"/>
    <n v="137922"/>
    <n v="0"/>
    <n v="0"/>
    <n v="0"/>
    <n v="0"/>
    <n v="3981"/>
    <n v="4260"/>
    <n v="0"/>
    <n v="3858"/>
    <n v="0"/>
    <n v="5139"/>
    <n v="3509"/>
    <n v="8578"/>
    <n v="4795"/>
    <n v="2951"/>
    <n v="9252"/>
    <n v="15643"/>
    <n v="32607"/>
    <n v="20035"/>
    <n v="27798"/>
    <n v="38287"/>
    <n v="0"/>
    <n v="915153"/>
    <m/>
  </r>
  <r>
    <x v="2"/>
    <x v="9"/>
    <n v="40092"/>
    <n v="84464"/>
    <n v="15522"/>
    <n v="12000"/>
    <n v="33453"/>
    <n v="30765"/>
    <n v="27160"/>
    <n v="42617"/>
    <n v="17048"/>
    <n v="9239"/>
    <n v="149271"/>
    <n v="0"/>
    <n v="90986"/>
    <n v="124702"/>
    <n v="0"/>
    <n v="0"/>
    <n v="0"/>
    <n v="0"/>
    <n v="3908"/>
    <n v="4063"/>
    <n v="0"/>
    <n v="4344"/>
    <n v="0"/>
    <n v="4930"/>
    <n v="3867"/>
    <n v="8232"/>
    <n v="4674"/>
    <n v="3209"/>
    <n v="10105"/>
    <n v="16178"/>
    <n v="34143"/>
    <n v="19290"/>
    <n v="29182"/>
    <n v="38127"/>
    <n v="0"/>
    <n v="861571"/>
    <m/>
  </r>
  <r>
    <x v="2"/>
    <x v="10"/>
    <n v="42768"/>
    <n v="92493"/>
    <n v="17896"/>
    <n v="14274"/>
    <n v="38189"/>
    <n v="35789"/>
    <n v="32135"/>
    <n v="47290"/>
    <n v="17705"/>
    <n v="14547"/>
    <n v="175287"/>
    <n v="0"/>
    <n v="107435"/>
    <n v="146348"/>
    <n v="0"/>
    <n v="0"/>
    <n v="0"/>
    <n v="0"/>
    <n v="4851"/>
    <n v="4190"/>
    <n v="0"/>
    <n v="3863"/>
    <n v="0"/>
    <n v="4216"/>
    <n v="3970"/>
    <n v="9474"/>
    <n v="4972"/>
    <n v="3569"/>
    <n v="11376"/>
    <n v="18572"/>
    <n v="38142"/>
    <n v="22409"/>
    <n v="32363"/>
    <n v="41744"/>
    <n v="0"/>
    <n v="985867"/>
    <m/>
  </r>
  <r>
    <x v="2"/>
    <x v="11"/>
    <n v="40745"/>
    <n v="87282"/>
    <n v="16138"/>
    <n v="14499"/>
    <n v="37934"/>
    <n v="34681"/>
    <n v="30888"/>
    <n v="43922"/>
    <n v="16753"/>
    <n v="12575"/>
    <n v="171903"/>
    <n v="0"/>
    <n v="103650"/>
    <n v="142522"/>
    <n v="0"/>
    <n v="0"/>
    <n v="0"/>
    <n v="0"/>
    <n v="4443"/>
    <n v="3722"/>
    <n v="0"/>
    <n v="3660"/>
    <n v="0"/>
    <n v="3910"/>
    <n v="3653"/>
    <n v="8777"/>
    <n v="4522"/>
    <n v="3623"/>
    <n v="11089"/>
    <n v="17841"/>
    <n v="37653"/>
    <n v="21872"/>
    <n v="31234"/>
    <n v="39440"/>
    <n v="0"/>
    <n v="948931"/>
    <m/>
  </r>
  <r>
    <x v="2"/>
    <x v="0"/>
    <n v="44273"/>
    <n v="90501"/>
    <n v="16779"/>
    <n v="13281"/>
    <n v="38643"/>
    <n v="37589"/>
    <n v="33702"/>
    <n v="44100"/>
    <n v="17181"/>
    <n v="12470"/>
    <n v="176748"/>
    <n v="0"/>
    <n v="106121"/>
    <n v="152189"/>
    <n v="0"/>
    <n v="0"/>
    <n v="0"/>
    <n v="0"/>
    <n v="4491"/>
    <n v="3983"/>
    <n v="0"/>
    <n v="3878"/>
    <n v="0"/>
    <n v="3814"/>
    <n v="3291"/>
    <n v="9132"/>
    <n v="4526"/>
    <n v="3871"/>
    <n v="11327"/>
    <n v="19064"/>
    <n v="39049"/>
    <n v="23376"/>
    <n v="31780"/>
    <n v="41599"/>
    <n v="0"/>
    <n v="986758"/>
    <m/>
  </r>
  <r>
    <x v="2"/>
    <x v="1"/>
    <n v="37779"/>
    <n v="79024"/>
    <n v="15304"/>
    <n v="11925"/>
    <n v="34812"/>
    <n v="33985"/>
    <n v="30998"/>
    <n v="34952"/>
    <n v="16749"/>
    <n v="11131"/>
    <n v="153625"/>
    <n v="0"/>
    <n v="91704"/>
    <n v="131577"/>
    <n v="0"/>
    <n v="0"/>
    <n v="0"/>
    <n v="0"/>
    <n v="6379"/>
    <n v="3150"/>
    <n v="0"/>
    <n v="2556"/>
    <n v="0"/>
    <n v="3871"/>
    <n v="2337"/>
    <n v="8928"/>
    <n v="3884"/>
    <n v="3201"/>
    <n v="10327"/>
    <n v="17275"/>
    <n v="35272"/>
    <n v="20125"/>
    <n v="29637"/>
    <n v="37572"/>
    <n v="0"/>
    <n v="868079"/>
    <m/>
  </r>
  <r>
    <x v="2"/>
    <x v="2"/>
    <n v="42421"/>
    <n v="83497"/>
    <n v="14714"/>
    <n v="12370"/>
    <n v="35842"/>
    <n v="35380"/>
    <n v="32138"/>
    <n v="35254"/>
    <n v="14752"/>
    <n v="10915"/>
    <n v="157092"/>
    <n v="0"/>
    <n v="95526"/>
    <n v="138304"/>
    <n v="0"/>
    <n v="0"/>
    <n v="0"/>
    <n v="0"/>
    <n v="4010"/>
    <n v="3445"/>
    <n v="0"/>
    <n v="6436"/>
    <n v="0"/>
    <n v="4189"/>
    <n v="1932"/>
    <n v="9811"/>
    <n v="4085"/>
    <n v="3643"/>
    <n v="10695"/>
    <n v="17404"/>
    <n v="36945"/>
    <n v="21219"/>
    <n v="31138"/>
    <n v="40121"/>
    <n v="0"/>
    <n v="903278"/>
    <m/>
  </r>
  <r>
    <x v="2"/>
    <x v="3"/>
    <n v="41692"/>
    <n v="84449"/>
    <n v="16181"/>
    <n v="13048"/>
    <n v="36245"/>
    <n v="35687"/>
    <n v="32945"/>
    <n v="36384"/>
    <n v="14235"/>
    <n v="11718"/>
    <n v="158284"/>
    <n v="0"/>
    <n v="96310"/>
    <n v="135279"/>
    <n v="0"/>
    <n v="0"/>
    <n v="0"/>
    <n v="0"/>
    <n v="3925"/>
    <n v="3594"/>
    <n v="0"/>
    <n v="7059"/>
    <n v="0"/>
    <n v="3727"/>
    <n v="1334"/>
    <n v="9858"/>
    <n v="4237"/>
    <n v="3778"/>
    <n v="10990"/>
    <n v="18351"/>
    <n v="36617"/>
    <n v="21822"/>
    <n v="30418"/>
    <n v="39769"/>
    <n v="0"/>
    <n v="907936"/>
    <m/>
  </r>
  <r>
    <x v="2"/>
    <x v="4"/>
    <n v="39045"/>
    <n v="79184"/>
    <n v="15371"/>
    <n v="13062"/>
    <n v="35149"/>
    <n v="33899"/>
    <n v="31220"/>
    <n v="35796"/>
    <n v="13491"/>
    <n v="11431"/>
    <n v="150246"/>
    <n v="0"/>
    <n v="93263"/>
    <n v="129172"/>
    <n v="0"/>
    <n v="0"/>
    <n v="0"/>
    <n v="0"/>
    <n v="3291"/>
    <n v="3464"/>
    <n v="0"/>
    <n v="6613"/>
    <n v="0"/>
    <n v="3502"/>
    <n v="1133"/>
    <n v="9244"/>
    <n v="4324"/>
    <n v="3462"/>
    <n v="10547"/>
    <n v="17699"/>
    <n v="34797"/>
    <n v="21179"/>
    <n v="29427"/>
    <n v="38890"/>
    <n v="0"/>
    <n v="867901"/>
    <m/>
  </r>
  <r>
    <x v="2"/>
    <x v="5"/>
    <n v="46304"/>
    <n v="97988"/>
    <n v="18635"/>
    <n v="13715"/>
    <n v="41878"/>
    <n v="40774"/>
    <n v="36305"/>
    <n v="44357"/>
    <n v="17315"/>
    <n v="15000"/>
    <n v="186935"/>
    <n v="0"/>
    <n v="113177"/>
    <n v="150855"/>
    <n v="0"/>
    <n v="0"/>
    <n v="0"/>
    <n v="0"/>
    <n v="4257"/>
    <n v="4107"/>
    <n v="0"/>
    <n v="8667"/>
    <n v="0"/>
    <n v="3767"/>
    <n v="1204"/>
    <n v="11281"/>
    <n v="5349"/>
    <n v="4526"/>
    <n v="12657"/>
    <n v="20968"/>
    <n v="41071"/>
    <n v="24841"/>
    <n v="34724"/>
    <n v="46799"/>
    <n v="0"/>
    <n v="1047456"/>
    <m/>
  </r>
  <r>
    <x v="2"/>
    <x v="6"/>
    <n v="46410"/>
    <n v="96166"/>
    <n v="17312"/>
    <n v="14676"/>
    <n v="41402"/>
    <n v="40980"/>
    <n v="34853"/>
    <n v="44892"/>
    <n v="18038"/>
    <n v="13996"/>
    <n v="184003"/>
    <n v="0"/>
    <n v="110307"/>
    <n v="145682"/>
    <n v="0"/>
    <n v="0"/>
    <n v="0"/>
    <n v="0"/>
    <n v="4399"/>
    <n v="3989"/>
    <n v="0"/>
    <n v="8088"/>
    <n v="0"/>
    <n v="3863"/>
    <n v="1227"/>
    <n v="10779"/>
    <n v="5486"/>
    <n v="4402"/>
    <n v="12698"/>
    <n v="20764"/>
    <n v="40862"/>
    <n v="23955"/>
    <n v="34219"/>
    <n v="45991"/>
    <n v="0"/>
    <n v="1029439"/>
    <m/>
  </r>
  <r>
    <x v="2"/>
    <x v="7"/>
    <n v="45201"/>
    <n v="97989"/>
    <n v="17520"/>
    <n v="14658"/>
    <n v="40258"/>
    <n v="39146"/>
    <n v="32837"/>
    <n v="46813"/>
    <n v="22318"/>
    <n v="13192"/>
    <n v="180862"/>
    <n v="0"/>
    <n v="107789"/>
    <n v="140153"/>
    <n v="0"/>
    <n v="0"/>
    <n v="0"/>
    <n v="0"/>
    <n v="4574"/>
    <n v="4257"/>
    <n v="0"/>
    <n v="9114"/>
    <n v="0"/>
    <n v="4632"/>
    <n v="1487"/>
    <n v="11179"/>
    <n v="5573"/>
    <n v="4470"/>
    <n v="12750"/>
    <n v="21287"/>
    <n v="42118"/>
    <n v="24039"/>
    <n v="35058"/>
    <n v="46972"/>
    <n v="0"/>
    <n v="1026246"/>
    <m/>
  </r>
  <r>
    <x v="3"/>
    <x v="8"/>
    <n v="48536"/>
    <n v="99059"/>
    <n v="17572"/>
    <n v="13468"/>
    <n v="39054"/>
    <n v="38864"/>
    <n v="32020"/>
    <n v="45271"/>
    <n v="18612"/>
    <n v="11472"/>
    <n v="171841"/>
    <n v="0"/>
    <n v="106193"/>
    <n v="133340"/>
    <n v="0"/>
    <n v="0"/>
    <n v="0"/>
    <n v="0"/>
    <n v="5125"/>
    <n v="4061"/>
    <n v="0"/>
    <n v="8275"/>
    <n v="0"/>
    <n v="4516"/>
    <n v="1307"/>
    <n v="10834"/>
    <n v="5544"/>
    <n v="4161"/>
    <n v="12706"/>
    <n v="20360"/>
    <n v="41881"/>
    <n v="23648"/>
    <n v="33438"/>
    <n v="44201"/>
    <n v="0"/>
    <n v="995359"/>
    <m/>
  </r>
  <r>
    <x v="3"/>
    <x v="9"/>
    <n v="44748"/>
    <n v="93315"/>
    <n v="15440"/>
    <n v="14410"/>
    <n v="36912"/>
    <n v="36162"/>
    <n v="30278"/>
    <n v="43797"/>
    <n v="17932"/>
    <n v="11501"/>
    <n v="164610"/>
    <n v="0"/>
    <n v="103314"/>
    <n v="127056"/>
    <n v="0"/>
    <n v="0"/>
    <n v="0"/>
    <n v="0"/>
    <n v="4566"/>
    <n v="4283"/>
    <n v="0"/>
    <n v="7633"/>
    <n v="0"/>
    <n v="3933"/>
    <n v="1136"/>
    <n v="10134"/>
    <n v="4934"/>
    <n v="4041"/>
    <n v="11605"/>
    <n v="19664"/>
    <n v="38992"/>
    <n v="22059"/>
    <n v="31644"/>
    <n v="40354"/>
    <n v="0"/>
    <n v="944453"/>
    <m/>
  </r>
  <r>
    <x v="3"/>
    <x v="10"/>
    <n v="49393"/>
    <n v="102174"/>
    <n v="18161"/>
    <n v="16858"/>
    <n v="42772"/>
    <n v="43259"/>
    <n v="34763"/>
    <n v="48646"/>
    <n v="19080"/>
    <n v="16314"/>
    <n v="193136"/>
    <n v="0"/>
    <n v="118191"/>
    <n v="151587"/>
    <n v="0"/>
    <n v="0"/>
    <n v="0"/>
    <n v="0"/>
    <n v="5430"/>
    <n v="4294"/>
    <n v="0"/>
    <n v="8584"/>
    <n v="0"/>
    <n v="3853"/>
    <n v="1221"/>
    <n v="10723"/>
    <n v="5699"/>
    <n v="5055"/>
    <n v="13912"/>
    <n v="22585"/>
    <n v="43902"/>
    <n v="25561"/>
    <n v="33986"/>
    <n v="46531"/>
    <n v="0"/>
    <n v="1085670"/>
    <m/>
  </r>
  <r>
    <x v="3"/>
    <x v="11"/>
    <n v="49828"/>
    <n v="103353"/>
    <n v="18720"/>
    <n v="15626"/>
    <n v="42779"/>
    <n v="44285"/>
    <n v="35262"/>
    <n v="48873"/>
    <n v="18679"/>
    <n v="16086"/>
    <n v="195583"/>
    <n v="0"/>
    <n v="120152"/>
    <n v="155896"/>
    <n v="0"/>
    <n v="0"/>
    <n v="0"/>
    <n v="0"/>
    <n v="5798"/>
    <n v="4327"/>
    <n v="0"/>
    <n v="7470"/>
    <n v="0"/>
    <n v="3419"/>
    <n v="975"/>
    <n v="10949"/>
    <n v="5708"/>
    <n v="4809"/>
    <n v="12694"/>
    <n v="22663"/>
    <n v="43830"/>
    <n v="26140"/>
    <n v="34068"/>
    <n v="45961"/>
    <n v="0"/>
    <n v="1093933"/>
    <m/>
  </r>
  <r>
    <x v="3"/>
    <x v="0"/>
    <n v="49965"/>
    <n v="104283"/>
    <n v="19240"/>
    <n v="15354"/>
    <n v="42658"/>
    <n v="44430"/>
    <n v="35323"/>
    <n v="48670"/>
    <n v="18949"/>
    <n v="14687"/>
    <n v="193863"/>
    <n v="0"/>
    <n v="117846"/>
    <n v="155365"/>
    <n v="0"/>
    <n v="0"/>
    <n v="0"/>
    <n v="0"/>
    <n v="5589"/>
    <n v="3662"/>
    <n v="0"/>
    <n v="6966"/>
    <n v="0"/>
    <n v="3295"/>
    <n v="1014"/>
    <n v="11518"/>
    <n v="5785"/>
    <n v="4882"/>
    <n v="13194"/>
    <n v="23125"/>
    <n v="43909"/>
    <n v="26357"/>
    <n v="34134"/>
    <n v="44610"/>
    <n v="0"/>
    <n v="1088673"/>
    <m/>
  </r>
  <r>
    <x v="3"/>
    <x v="1"/>
    <n v="45937"/>
    <n v="97686"/>
    <n v="18652"/>
    <n v="14742"/>
    <n v="40397"/>
    <n v="40039"/>
    <n v="32311"/>
    <n v="47069"/>
    <n v="18309"/>
    <n v="13158"/>
    <n v="175891"/>
    <n v="0"/>
    <n v="108069"/>
    <n v="143310"/>
    <n v="0"/>
    <n v="0"/>
    <n v="0"/>
    <n v="0"/>
    <n v="4220"/>
    <n v="3154"/>
    <n v="0"/>
    <n v="5925"/>
    <n v="0"/>
    <n v="3396"/>
    <n v="875"/>
    <n v="10746"/>
    <n v="5070"/>
    <n v="4791"/>
    <n v="11992"/>
    <n v="21505"/>
    <n v="41635"/>
    <n v="24050"/>
    <n v="31698"/>
    <n v="42297"/>
    <n v="0"/>
    <n v="1006924"/>
    <m/>
  </r>
  <r>
    <x v="3"/>
    <x v="2"/>
    <n v="53679"/>
    <n v="107184"/>
    <n v="18878"/>
    <n v="16550"/>
    <n v="43733"/>
    <n v="42920"/>
    <n v="36387"/>
    <n v="48879"/>
    <n v="20447"/>
    <n v="13581"/>
    <n v="193350"/>
    <n v="0"/>
    <n v="126080"/>
    <n v="161058"/>
    <n v="0"/>
    <n v="0"/>
    <n v="0"/>
    <n v="0"/>
    <n v="4418"/>
    <n v="3498"/>
    <n v="0"/>
    <n v="7846"/>
    <n v="0"/>
    <n v="3442"/>
    <n v="1015"/>
    <n v="11515"/>
    <n v="6026"/>
    <n v="5222"/>
    <n v="13489"/>
    <n v="23886"/>
    <n v="46301"/>
    <n v="26588"/>
    <n v="35505"/>
    <n v="46553"/>
    <n v="0"/>
    <n v="1118030"/>
    <m/>
  </r>
  <r>
    <x v="3"/>
    <x v="3"/>
    <n v="55266"/>
    <n v="103273"/>
    <n v="18861"/>
    <n v="17341"/>
    <n v="40972"/>
    <n v="44573"/>
    <n v="34485"/>
    <n v="45550"/>
    <n v="19653"/>
    <n v="13860"/>
    <n v="188619"/>
    <n v="0"/>
    <n v="119977"/>
    <n v="150972"/>
    <n v="0"/>
    <n v="0"/>
    <n v="0"/>
    <n v="0"/>
    <n v="7289"/>
    <n v="4842"/>
    <n v="0"/>
    <n v="11586"/>
    <n v="3495"/>
    <n v="4194"/>
    <n v="1124"/>
    <n v="11099"/>
    <n v="6133"/>
    <n v="5709"/>
    <n v="14094"/>
    <n v="23616"/>
    <n v="47248"/>
    <n v="26431"/>
    <n v="34594"/>
    <n v="45995"/>
    <n v="0"/>
    <n v="1100851"/>
    <m/>
  </r>
  <r>
    <x v="3"/>
    <x v="4"/>
    <n v="54373"/>
    <n v="107378"/>
    <n v="19609"/>
    <n v="17012"/>
    <n v="44264"/>
    <n v="47633"/>
    <n v="37985"/>
    <n v="46088"/>
    <n v="21528"/>
    <n v="13863"/>
    <n v="199077"/>
    <n v="0"/>
    <n v="124865"/>
    <n v="164589"/>
    <n v="0"/>
    <n v="0"/>
    <n v="0"/>
    <n v="0"/>
    <n v="8591"/>
    <n v="4739"/>
    <n v="0"/>
    <n v="12962"/>
    <n v="5749"/>
    <n v="4236"/>
    <n v="1201"/>
    <n v="11972"/>
    <n v="6712"/>
    <n v="5815"/>
    <n v="15245"/>
    <n v="25624"/>
    <n v="50366"/>
    <n v="28596"/>
    <n v="36569"/>
    <n v="48116"/>
    <n v="0"/>
    <n v="1164757"/>
    <m/>
  </r>
  <r>
    <x v="3"/>
    <x v="5"/>
    <n v="58599"/>
    <n v="111827"/>
    <n v="20963"/>
    <n v="16708"/>
    <n v="48102"/>
    <n v="48821"/>
    <n v="38675"/>
    <n v="48408"/>
    <n v="20203"/>
    <n v="15225"/>
    <n v="206960"/>
    <n v="0"/>
    <n v="128707"/>
    <n v="168199"/>
    <n v="0"/>
    <n v="0"/>
    <n v="0"/>
    <n v="0"/>
    <n v="9677"/>
    <n v="5285"/>
    <n v="0"/>
    <n v="15379"/>
    <n v="6740"/>
    <n v="4164"/>
    <n v="1169"/>
    <n v="12542"/>
    <n v="6765"/>
    <n v="5853"/>
    <n v="15735"/>
    <n v="25834"/>
    <n v="51671"/>
    <n v="29762"/>
    <n v="37190"/>
    <n v="51011"/>
    <n v="0"/>
    <n v="1210174"/>
    <m/>
  </r>
  <r>
    <x v="3"/>
    <x v="6"/>
    <n v="54360"/>
    <n v="105527"/>
    <n v="19460"/>
    <n v="17394"/>
    <n v="44134"/>
    <n v="44918"/>
    <n v="37359"/>
    <n v="47900"/>
    <n v="20027"/>
    <n v="14160"/>
    <n v="193795"/>
    <n v="0"/>
    <n v="118013"/>
    <n v="155423"/>
    <n v="0"/>
    <n v="0"/>
    <n v="0"/>
    <n v="0"/>
    <n v="9172"/>
    <n v="5386"/>
    <n v="0"/>
    <n v="14273"/>
    <n v="6844"/>
    <n v="4157"/>
    <n v="1326"/>
    <n v="11571"/>
    <n v="6572"/>
    <n v="5432"/>
    <n v="15423"/>
    <n v="25062"/>
    <n v="51037"/>
    <n v="27912"/>
    <n v="36028"/>
    <n v="47666"/>
    <n v="0"/>
    <n v="1140331"/>
    <m/>
  </r>
  <r>
    <x v="3"/>
    <x v="7"/>
    <n v="54639"/>
    <n v="114059"/>
    <n v="19896"/>
    <n v="18422"/>
    <n v="46129"/>
    <n v="48570"/>
    <n v="38488"/>
    <n v="20898"/>
    <n v="24628"/>
    <n v="14188"/>
    <n v="198911"/>
    <n v="0"/>
    <n v="120614"/>
    <n v="156645"/>
    <n v="0"/>
    <n v="0"/>
    <n v="0"/>
    <n v="0"/>
    <n v="8206"/>
    <n v="5580"/>
    <n v="0"/>
    <n v="15093"/>
    <n v="7453"/>
    <n v="5942"/>
    <n v="2263"/>
    <n v="12619"/>
    <n v="7190"/>
    <n v="5623"/>
    <n v="16188"/>
    <n v="26190"/>
    <n v="52250"/>
    <n v="30660"/>
    <n v="38054"/>
    <n v="50812"/>
    <n v="0"/>
    <n v="1160210"/>
    <m/>
  </r>
  <r>
    <x v="4"/>
    <x v="8"/>
    <n v="58138"/>
    <n v="116982"/>
    <n v="20483"/>
    <n v="20110"/>
    <n v="47988"/>
    <n v="50094"/>
    <n v="36953"/>
    <n v="51674"/>
    <n v="24997"/>
    <n v="13872"/>
    <n v="195075"/>
    <n v="45530"/>
    <n v="119862"/>
    <n v="155174"/>
    <n v="0"/>
    <n v="0"/>
    <n v="0"/>
    <n v="0"/>
    <n v="9971"/>
    <n v="5938"/>
    <n v="0"/>
    <n v="17006"/>
    <n v="8276"/>
    <n v="5846"/>
    <n v="2323"/>
    <n v="12453"/>
    <n v="8627"/>
    <n v="5935"/>
    <n v="16613"/>
    <n v="27716"/>
    <n v="55401"/>
    <n v="31284"/>
    <n v="39272"/>
    <n v="50290"/>
    <n v="0"/>
    <n v="1253883"/>
    <m/>
  </r>
  <r>
    <x v="4"/>
    <x v="9"/>
    <n v="54156"/>
    <n v="110123"/>
    <n v="18899"/>
    <n v="18649"/>
    <n v="45164"/>
    <n v="48149"/>
    <n v="34772"/>
    <n v="48094"/>
    <n v="23984"/>
    <n v="14042"/>
    <n v="184930"/>
    <n v="47346"/>
    <n v="113810"/>
    <n v="143316"/>
    <n v="0"/>
    <n v="0"/>
    <n v="0"/>
    <n v="0"/>
    <n v="10445"/>
    <n v="5771"/>
    <n v="0"/>
    <n v="15629"/>
    <n v="8064"/>
    <n v="5672"/>
    <n v="2477"/>
    <n v="11604"/>
    <n v="7454"/>
    <n v="5436"/>
    <n v="15602"/>
    <n v="26033"/>
    <n v="50294"/>
    <n v="27898"/>
    <n v="35352"/>
    <n v="47972"/>
    <n v="0"/>
    <n v="1181137"/>
    <m/>
  </r>
  <r>
    <x v="4"/>
    <x v="10"/>
    <n v="64813"/>
    <n v="125726"/>
    <n v="23124"/>
    <n v="21727"/>
    <n v="54497"/>
    <n v="56456"/>
    <n v="41925"/>
    <n v="57721"/>
    <n v="28490"/>
    <n v="21275"/>
    <n v="219694"/>
    <n v="58666"/>
    <n v="133349"/>
    <n v="174058"/>
    <n v="0"/>
    <n v="0"/>
    <n v="0"/>
    <n v="0"/>
    <n v="14007"/>
    <n v="5827"/>
    <n v="0"/>
    <n v="17586"/>
    <n v="9218"/>
    <n v="5621"/>
    <n v="2827"/>
    <n v="13387"/>
    <n v="8254"/>
    <n v="6317"/>
    <n v="18191"/>
    <n v="30808"/>
    <n v="58472"/>
    <n v="32678"/>
    <n v="42122"/>
    <n v="50798"/>
    <n v="0"/>
    <n v="1397634"/>
    <m/>
  </r>
  <r>
    <x v="4"/>
    <x v="11"/>
    <n v="62514"/>
    <n v="118224"/>
    <n v="22357"/>
    <n v="21323"/>
    <n v="50854"/>
    <n v="53816"/>
    <n v="40090"/>
    <n v="54711"/>
    <n v="27141"/>
    <n v="17214"/>
    <n v="208630"/>
    <n v="55265"/>
    <n v="123454"/>
    <n v="169924"/>
    <n v="0"/>
    <n v="0"/>
    <n v="0"/>
    <n v="0"/>
    <n v="12690"/>
    <n v="5484"/>
    <n v="0"/>
    <n v="15716"/>
    <n v="6197"/>
    <n v="4856"/>
    <n v="2696"/>
    <n v="12540"/>
    <n v="7917"/>
    <n v="6159"/>
    <n v="17392"/>
    <n v="29075"/>
    <n v="56073"/>
    <n v="31662"/>
    <n v="40443"/>
    <n v="44238"/>
    <n v="0"/>
    <n v="1318655"/>
    <m/>
  </r>
  <r>
    <x v="4"/>
    <x v="0"/>
    <n v="63967"/>
    <n v="119092"/>
    <n v="22433"/>
    <n v="22589"/>
    <n v="53136"/>
    <n v="55230"/>
    <n v="42308"/>
    <n v="56770"/>
    <n v="28281"/>
    <n v="17897"/>
    <n v="209605"/>
    <n v="56574"/>
    <n v="124027"/>
    <n v="173592"/>
    <n v="0"/>
    <n v="0"/>
    <n v="0"/>
    <n v="0"/>
    <n v="14072"/>
    <n v="5498"/>
    <n v="0"/>
    <n v="15112"/>
    <n v="7059"/>
    <n v="5034"/>
    <n v="3089"/>
    <n v="12634"/>
    <n v="8299"/>
    <n v="6507"/>
    <n v="18397"/>
    <n v="30929"/>
    <n v="57286"/>
    <n v="32415"/>
    <n v="40738"/>
    <n v="49925"/>
    <n v="0"/>
    <n v="1352495"/>
    <m/>
  </r>
  <r>
    <x v="4"/>
    <x v="1"/>
    <n v="59494"/>
    <n v="111705"/>
    <n v="21228"/>
    <n v="21352"/>
    <n v="50002"/>
    <n v="54062"/>
    <n v="40224"/>
    <n v="56350"/>
    <n v="26659"/>
    <n v="17260"/>
    <n v="197569"/>
    <n v="56466"/>
    <n v="120047"/>
    <n v="167425"/>
    <n v="0"/>
    <n v="0"/>
    <n v="0"/>
    <n v="0"/>
    <n v="11990"/>
    <n v="5214"/>
    <n v="0"/>
    <n v="15188"/>
    <n v="6953"/>
    <n v="5791"/>
    <n v="2790"/>
    <n v="11991"/>
    <n v="7756"/>
    <n v="6220"/>
    <n v="17155"/>
    <n v="29267"/>
    <n v="54286"/>
    <n v="30277"/>
    <n v="38564"/>
    <n v="48038"/>
    <n v="0"/>
    <n v="1291323"/>
    <m/>
  </r>
  <r>
    <x v="4"/>
    <x v="2"/>
    <n v="65194"/>
    <n v="120500"/>
    <n v="22150"/>
    <n v="23650"/>
    <n v="54114"/>
    <n v="56592"/>
    <n v="43160"/>
    <n v="58151"/>
    <n v="28229"/>
    <n v="16989"/>
    <n v="211500"/>
    <n v="57930"/>
    <n v="128245"/>
    <n v="178110"/>
    <n v="0"/>
    <n v="0"/>
    <n v="0"/>
    <n v="0"/>
    <n v="15384"/>
    <n v="5384"/>
    <n v="0"/>
    <n v="16060"/>
    <n v="7607"/>
    <n v="6194"/>
    <n v="3170"/>
    <n v="12797"/>
    <n v="8411"/>
    <n v="7230"/>
    <n v="18634"/>
    <n v="30824"/>
    <n v="58564"/>
    <n v="32734"/>
    <n v="38983"/>
    <n v="49961"/>
    <n v="0"/>
    <n v="1376451"/>
    <m/>
  </r>
  <r>
    <x v="4"/>
    <x v="3"/>
    <n v="65461"/>
    <n v="125292"/>
    <n v="22770"/>
    <n v="24779"/>
    <n v="56419"/>
    <n v="58315"/>
    <n v="43929"/>
    <n v="67276"/>
    <n v="30513"/>
    <n v="19179"/>
    <n v="215150"/>
    <n v="61689"/>
    <n v="130943"/>
    <n v="178114"/>
    <n v="0"/>
    <n v="0"/>
    <n v="0"/>
    <n v="0"/>
    <n v="14635"/>
    <n v="5884"/>
    <n v="0"/>
    <n v="14976"/>
    <n v="5996"/>
    <n v="5927"/>
    <n v="3009"/>
    <n v="13745"/>
    <n v="8809"/>
    <n v="7166"/>
    <n v="19153"/>
    <n v="31286"/>
    <n v="59419"/>
    <n v="32671"/>
    <n v="42064"/>
    <n v="52335"/>
    <n v="0"/>
    <n v="1416904"/>
    <m/>
  </r>
  <r>
    <x v="4"/>
    <x v="4"/>
    <n v="64704"/>
    <n v="126708"/>
    <n v="23409"/>
    <n v="24095"/>
    <n v="56006"/>
    <n v="57948"/>
    <n v="42780"/>
    <n v="64283"/>
    <n v="28787"/>
    <n v="19239"/>
    <n v="219903"/>
    <n v="62207"/>
    <n v="132784"/>
    <n v="182530"/>
    <n v="0"/>
    <n v="0"/>
    <n v="0"/>
    <n v="0"/>
    <n v="15319"/>
    <n v="5112"/>
    <n v="0"/>
    <n v="15366"/>
    <n v="6150"/>
    <n v="5377"/>
    <n v="2820"/>
    <n v="12944"/>
    <n v="8769"/>
    <n v="7156"/>
    <n v="17547"/>
    <n v="30114"/>
    <n v="57443"/>
    <n v="31682"/>
    <n v="39439"/>
    <n v="52233"/>
    <n v="0"/>
    <n v="1412854"/>
    <m/>
  </r>
  <r>
    <x v="4"/>
    <x v="5"/>
    <n v="66540"/>
    <n v="129072"/>
    <n v="24010"/>
    <n v="25890"/>
    <n v="57741"/>
    <n v="60818"/>
    <n v="44788"/>
    <n v="69643"/>
    <n v="30561"/>
    <n v="19230"/>
    <n v="216130"/>
    <n v="64000"/>
    <n v="131401"/>
    <n v="181366"/>
    <n v="0"/>
    <n v="0"/>
    <n v="0"/>
    <n v="0"/>
    <n v="15200"/>
    <n v="5643"/>
    <n v="0"/>
    <n v="16651"/>
    <n v="6655"/>
    <n v="6044"/>
    <n v="2935"/>
    <n v="13854"/>
    <n v="9193"/>
    <n v="7540"/>
    <n v="18322"/>
    <n v="32637"/>
    <n v="62088"/>
    <n v="34283"/>
    <n v="42722"/>
    <n v="55011"/>
    <n v="0"/>
    <n v="1449968"/>
    <m/>
  </r>
  <r>
    <x v="4"/>
    <x v="6"/>
    <n v="64839"/>
    <n v="123478"/>
    <n v="22208"/>
    <n v="24641"/>
    <n v="55166"/>
    <n v="57961"/>
    <n v="43744"/>
    <n v="67346"/>
    <n v="29630"/>
    <n v="17624"/>
    <n v="208049"/>
    <n v="62733"/>
    <n v="126354"/>
    <n v="175282"/>
    <n v="0"/>
    <n v="0"/>
    <n v="0"/>
    <n v="0"/>
    <n v="16951"/>
    <n v="5800"/>
    <n v="0"/>
    <n v="18614"/>
    <n v="6500"/>
    <n v="5386"/>
    <n v="2598"/>
    <n v="12646"/>
    <n v="8492"/>
    <n v="7153"/>
    <n v="16889"/>
    <n v="31893"/>
    <n v="59266"/>
    <n v="32416"/>
    <n v="39185"/>
    <n v="52798"/>
    <n v="0"/>
    <n v="1395642"/>
    <m/>
  </r>
  <r>
    <x v="4"/>
    <x v="7"/>
    <n v="59588"/>
    <n v="123254"/>
    <n v="22286"/>
    <n v="25576"/>
    <n v="54313"/>
    <n v="57135"/>
    <n v="41348"/>
    <n v="62605"/>
    <n v="34157"/>
    <n v="17657"/>
    <n v="204477"/>
    <n v="62058"/>
    <n v="124751"/>
    <n v="158780"/>
    <n v="0"/>
    <n v="0"/>
    <n v="0"/>
    <n v="0"/>
    <n v="12924"/>
    <n v="6473"/>
    <n v="0"/>
    <n v="19966"/>
    <n v="6807"/>
    <n v="6651"/>
    <n v="3386"/>
    <n v="12912"/>
    <n v="9089"/>
    <n v="6638"/>
    <n v="16999"/>
    <n v="32954"/>
    <n v="60330"/>
    <n v="33700"/>
    <n v="40613"/>
    <n v="55433"/>
    <n v="0"/>
    <n v="1372860"/>
    <m/>
  </r>
  <r>
    <x v="5"/>
    <x v="8"/>
    <n v="57261"/>
    <n v="110721"/>
    <n v="20560"/>
    <n v="25187"/>
    <n v="50947"/>
    <n v="53746"/>
    <n v="38303"/>
    <n v="60748"/>
    <n v="30743"/>
    <n v="14413"/>
    <n v="184327"/>
    <n v="57617"/>
    <n v="115873"/>
    <n v="143788"/>
    <n v="0"/>
    <n v="0"/>
    <n v="0"/>
    <n v="0"/>
    <n v="12428"/>
    <n v="5756"/>
    <n v="0"/>
    <n v="17381"/>
    <n v="6449"/>
    <n v="5504"/>
    <n v="3202"/>
    <n v="12816"/>
    <n v="8740"/>
    <n v="6319"/>
    <n v="16977"/>
    <n v="31919"/>
    <n v="59622"/>
    <n v="33671"/>
    <n v="38779"/>
    <n v="53341"/>
    <n v="0"/>
    <n v="1277138"/>
    <m/>
  </r>
  <r>
    <x v="5"/>
    <x v="9"/>
    <n v="53135"/>
    <n v="95662"/>
    <n v="18355"/>
    <n v="22617"/>
    <n v="45961"/>
    <n v="50483"/>
    <n v="36738"/>
    <n v="56382"/>
    <n v="27608"/>
    <n v="14451"/>
    <n v="169395"/>
    <n v="53172"/>
    <n v="107429"/>
    <n v="130743"/>
    <n v="0"/>
    <n v="0"/>
    <n v="0"/>
    <n v="0"/>
    <n v="11440"/>
    <n v="5332"/>
    <n v="0"/>
    <n v="15671"/>
    <n v="6122"/>
    <n v="4860"/>
    <n v="2923"/>
    <n v="11592"/>
    <n v="7904"/>
    <n v="5898"/>
    <n v="14085"/>
    <n v="27779"/>
    <n v="53796"/>
    <n v="30652"/>
    <n v="35983"/>
    <n v="48293"/>
    <n v="0"/>
    <n v="1164461"/>
    <m/>
  </r>
  <r>
    <x v="5"/>
    <x v="10"/>
    <n v="62347"/>
    <n v="111040"/>
    <n v="23679"/>
    <n v="25699"/>
    <n v="54616"/>
    <n v="60161"/>
    <n v="45329"/>
    <n v="65972"/>
    <n v="32385"/>
    <n v="19776"/>
    <n v="198768"/>
    <n v="61545"/>
    <n v="123181"/>
    <n v="166816"/>
    <n v="0"/>
    <n v="0"/>
    <n v="0"/>
    <n v="0"/>
    <n v="15513"/>
    <n v="5602"/>
    <n v="0"/>
    <n v="16924"/>
    <n v="7038"/>
    <n v="4981"/>
    <n v="3599"/>
    <n v="13725"/>
    <n v="8716"/>
    <n v="7614"/>
    <n v="15714"/>
    <n v="32547"/>
    <n v="60870"/>
    <n v="34931"/>
    <n v="40466"/>
    <n v="54842"/>
    <n v="0"/>
    <n v="1374396"/>
    <m/>
  </r>
  <r>
    <x v="5"/>
    <x v="11"/>
    <n v="57696"/>
    <n v="99996"/>
    <n v="22506"/>
    <n v="23885"/>
    <n v="50299"/>
    <n v="56076"/>
    <n v="43952"/>
    <n v="59840"/>
    <n v="31691"/>
    <n v="17545"/>
    <n v="188362"/>
    <n v="55347"/>
    <n v="113967"/>
    <n v="158021"/>
    <n v="0"/>
    <n v="0"/>
    <n v="0"/>
    <n v="0"/>
    <n v="16384"/>
    <n v="5453"/>
    <n v="0"/>
    <n v="15720"/>
    <n v="8014"/>
    <n v="5156"/>
    <n v="3296"/>
    <n v="13033"/>
    <n v="8532"/>
    <n v="7004"/>
    <n v="15581"/>
    <n v="31030"/>
    <n v="57503"/>
    <n v="33010"/>
    <n v="37878"/>
    <n v="51571"/>
    <n v="0"/>
    <n v="1288348"/>
    <m/>
  </r>
  <r>
    <x v="5"/>
    <x v="0"/>
    <n v="63581"/>
    <n v="108120"/>
    <n v="22506"/>
    <n v="25263"/>
    <n v="53538"/>
    <n v="58847"/>
    <n v="45359"/>
    <n v="61014"/>
    <n v="36628"/>
    <n v="18466"/>
    <n v="195359"/>
    <n v="56361"/>
    <n v="116901"/>
    <n v="163653"/>
    <n v="0"/>
    <n v="0"/>
    <n v="0"/>
    <n v="0"/>
    <n v="14977"/>
    <n v="6906"/>
    <n v="0"/>
    <n v="17512"/>
    <n v="9327"/>
    <n v="6161"/>
    <n v="3555"/>
    <n v="14853"/>
    <n v="8497"/>
    <n v="6998"/>
    <n v="17684"/>
    <n v="33539"/>
    <n v="61258"/>
    <n v="34843"/>
    <n v="40612"/>
    <n v="53135"/>
    <n v="0"/>
    <n v="1355453"/>
    <m/>
  </r>
  <r>
    <x v="5"/>
    <x v="1"/>
    <n v="58190"/>
    <n v="97239"/>
    <n v="21094"/>
    <n v="22706"/>
    <n v="49517"/>
    <n v="55811"/>
    <n v="42653"/>
    <n v="56441"/>
    <n v="35638"/>
    <n v="17488"/>
    <n v="179729"/>
    <n v="51955"/>
    <n v="107357"/>
    <n v="156623"/>
    <n v="0"/>
    <n v="0"/>
    <n v="0"/>
    <n v="0"/>
    <n v="13394"/>
    <n v="6875"/>
    <n v="0"/>
    <n v="17986"/>
    <n v="9586"/>
    <n v="6480"/>
    <n v="3661"/>
    <n v="14472"/>
    <n v="7867"/>
    <n v="7336"/>
    <n v="16234"/>
    <n v="31662"/>
    <n v="58799"/>
    <n v="33315"/>
    <n v="38786"/>
    <n v="52543"/>
    <n v="0"/>
    <n v="1271437"/>
    <m/>
  </r>
  <r>
    <x v="5"/>
    <x v="2"/>
    <n v="60172"/>
    <n v="101689"/>
    <n v="22651"/>
    <n v="24639"/>
    <n v="51016"/>
    <n v="59127"/>
    <n v="43427"/>
    <n v="54432"/>
    <n v="36255"/>
    <n v="16043"/>
    <n v="182082"/>
    <n v="53662"/>
    <n v="108210"/>
    <n v="157348"/>
    <n v="0"/>
    <n v="0"/>
    <n v="0"/>
    <n v="0"/>
    <n v="12967"/>
    <n v="7165"/>
    <n v="0"/>
    <n v="17313"/>
    <n v="10044"/>
    <n v="6406"/>
    <n v="3220"/>
    <n v="14565"/>
    <n v="8341"/>
    <n v="7771"/>
    <n v="15870"/>
    <n v="33040"/>
    <n v="60938"/>
    <n v="33856"/>
    <n v="39402"/>
    <n v="52559"/>
    <n v="0"/>
    <n v="1294210"/>
    <m/>
  </r>
  <r>
    <x v="5"/>
    <x v="3"/>
    <n v="61224"/>
    <n v="103667"/>
    <n v="22506"/>
    <n v="25633"/>
    <n v="52910"/>
    <n v="58887"/>
    <n v="44662"/>
    <n v="60127"/>
    <n v="35381"/>
    <n v="17788"/>
    <n v="181736"/>
    <n v="53543"/>
    <n v="109310"/>
    <n v="163745"/>
    <n v="0"/>
    <n v="0"/>
    <n v="0"/>
    <n v="0"/>
    <n v="13685"/>
    <n v="6602"/>
    <n v="0"/>
    <n v="16875"/>
    <n v="9880"/>
    <n v="6161"/>
    <n v="2725"/>
    <n v="17323"/>
    <n v="8354"/>
    <n v="8353"/>
    <n v="15970"/>
    <n v="33866"/>
    <n v="64781"/>
    <n v="35914"/>
    <n v="41123"/>
    <n v="54571"/>
    <n v="0"/>
    <n v="1327302"/>
    <m/>
  </r>
  <r>
    <x v="5"/>
    <x v="4"/>
    <n v="63514"/>
    <n v="108965"/>
    <n v="23547"/>
    <n v="25179"/>
    <n v="55010"/>
    <n v="59692"/>
    <n v="46027"/>
    <n v="63208"/>
    <n v="36882"/>
    <n v="18105"/>
    <n v="189189"/>
    <n v="57289"/>
    <n v="115188"/>
    <n v="158834"/>
    <n v="0"/>
    <n v="0"/>
    <n v="0"/>
    <n v="0"/>
    <n v="14577"/>
    <n v="6438"/>
    <n v="0"/>
    <n v="17531"/>
    <n v="10972"/>
    <n v="5824"/>
    <n v="2592"/>
    <n v="16292"/>
    <n v="8476"/>
    <n v="8591"/>
    <n v="16515"/>
    <n v="34516"/>
    <n v="67475"/>
    <n v="38012"/>
    <n v="42877"/>
    <n v="56645"/>
    <n v="0"/>
    <n v="1367962"/>
    <m/>
  </r>
  <r>
    <x v="5"/>
    <x v="5"/>
    <n v="67491"/>
    <n v="116876"/>
    <n v="25023"/>
    <n v="27048"/>
    <n v="58838"/>
    <n v="62883"/>
    <n v="46659"/>
    <n v="71407"/>
    <n v="40346"/>
    <n v="19839"/>
    <n v="201762"/>
    <n v="61032"/>
    <n v="119019"/>
    <n v="169434"/>
    <n v="0"/>
    <n v="0"/>
    <n v="0"/>
    <n v="0"/>
    <n v="11283"/>
    <n v="7207"/>
    <n v="0"/>
    <n v="17754"/>
    <n v="12171"/>
    <n v="6771"/>
    <n v="2947"/>
    <n v="18533"/>
    <n v="9448"/>
    <n v="8951"/>
    <n v="18533"/>
    <n v="37009"/>
    <n v="71700"/>
    <n v="40468"/>
    <n v="46252"/>
    <n v="61814"/>
    <n v="0"/>
    <n v="1458498"/>
    <m/>
  </r>
  <r>
    <x v="5"/>
    <x v="6"/>
    <n v="67241"/>
    <n v="119279"/>
    <n v="23637"/>
    <n v="27421"/>
    <n v="57184"/>
    <n v="62672"/>
    <n v="45950"/>
    <n v="65818"/>
    <n v="38447"/>
    <n v="18233"/>
    <n v="199601"/>
    <n v="61414"/>
    <n v="117297"/>
    <n v="153257"/>
    <n v="0"/>
    <n v="0"/>
    <n v="0"/>
    <n v="0"/>
    <n v="12102"/>
    <n v="6919"/>
    <n v="0"/>
    <n v="17995"/>
    <n v="11640"/>
    <n v="6703"/>
    <n v="2964"/>
    <n v="17500"/>
    <n v="9143"/>
    <n v="9071"/>
    <n v="17789"/>
    <n v="37103"/>
    <n v="73236"/>
    <n v="42347"/>
    <n v="46391"/>
    <n v="62768"/>
    <n v="0"/>
    <n v="1431122"/>
    <m/>
  </r>
  <r>
    <x v="5"/>
    <x v="7"/>
    <n v="63808"/>
    <n v="119780"/>
    <n v="22863"/>
    <n v="28391"/>
    <n v="54808"/>
    <n v="61827"/>
    <n v="43573"/>
    <n v="63455"/>
    <n v="46329"/>
    <n v="17956"/>
    <n v="199106"/>
    <n v="61578"/>
    <n v="121965"/>
    <n v="153858"/>
    <n v="0"/>
    <n v="0"/>
    <n v="0"/>
    <n v="0"/>
    <n v="12017"/>
    <n v="8265"/>
    <n v="0"/>
    <n v="18689"/>
    <n v="11413"/>
    <n v="10699"/>
    <n v="3524"/>
    <n v="18011"/>
    <n v="9628"/>
    <n v="9290"/>
    <n v="19238"/>
    <n v="36351"/>
    <n v="78054"/>
    <n v="44103"/>
    <n v="49196"/>
    <n v="64725"/>
    <n v="0"/>
    <n v="1452500"/>
    <m/>
  </r>
  <r>
    <x v="6"/>
    <x v="8"/>
    <n v="61292"/>
    <n v="112459"/>
    <n v="19793"/>
    <n v="26097"/>
    <n v="49596"/>
    <n v="55442"/>
    <n v="39469"/>
    <n v="55332"/>
    <n v="36874"/>
    <n v="13757"/>
    <n v="171456"/>
    <n v="54089"/>
    <n v="104718"/>
    <n v="130576"/>
    <n v="0"/>
    <n v="0"/>
    <n v="0"/>
    <n v="0"/>
    <n v="10510"/>
    <n v="6419"/>
    <n v="0"/>
    <n v="15254"/>
    <n v="9408"/>
    <n v="8380"/>
    <n v="2670"/>
    <n v="16323"/>
    <n v="8838"/>
    <n v="8423"/>
    <n v="16620"/>
    <n v="33636"/>
    <n v="69197"/>
    <n v="40695"/>
    <n v="43321"/>
    <n v="61911"/>
    <n v="0"/>
    <n v="1282555"/>
    <m/>
  </r>
  <r>
    <x v="6"/>
    <x v="9"/>
    <n v="59825"/>
    <n v="108186"/>
    <n v="19601"/>
    <n v="26027"/>
    <n v="49503"/>
    <n v="53994"/>
    <n v="39961"/>
    <n v="55067"/>
    <n v="37401"/>
    <n v="15579"/>
    <n v="172509"/>
    <n v="54572"/>
    <n v="106855"/>
    <n v="127769"/>
    <n v="0"/>
    <n v="0"/>
    <n v="0"/>
    <n v="0"/>
    <n v="11546"/>
    <n v="6365"/>
    <n v="0"/>
    <n v="14413"/>
    <n v="9438"/>
    <n v="7826"/>
    <n v="3074"/>
    <n v="15661"/>
    <n v="8043"/>
    <n v="8197"/>
    <n v="16286"/>
    <n v="33931"/>
    <n v="67547"/>
    <n v="38696"/>
    <n v="42468"/>
    <n v="59419"/>
    <n v="0"/>
    <n v="1269759"/>
    <m/>
  </r>
  <r>
    <x v="6"/>
    <x v="10"/>
    <n v="69205"/>
    <n v="119382"/>
    <n v="23145"/>
    <n v="28175"/>
    <n v="56705"/>
    <n v="62029"/>
    <n v="45910"/>
    <n v="66240"/>
    <n v="41085"/>
    <n v="20375"/>
    <n v="196114"/>
    <n v="61703"/>
    <n v="122465"/>
    <n v="159965"/>
    <n v="0"/>
    <n v="0"/>
    <n v="0"/>
    <n v="0"/>
    <n v="21187"/>
    <n v="6932"/>
    <n v="0"/>
    <n v="16901"/>
    <n v="10910"/>
    <n v="6800"/>
    <n v="2627"/>
    <n v="18873"/>
    <n v="8622"/>
    <n v="10165"/>
    <n v="17649"/>
    <n v="36770"/>
    <n v="73756"/>
    <n v="42475"/>
    <n v="45032"/>
    <n v="66134"/>
    <n v="0"/>
    <n v="1457331"/>
    <m/>
  </r>
  <r>
    <x v="6"/>
    <x v="11"/>
    <n v="64156"/>
    <n v="110718"/>
    <n v="21218"/>
    <n v="25828"/>
    <n v="53579"/>
    <n v="57884"/>
    <n v="42074"/>
    <n v="63026"/>
    <n v="37597"/>
    <n v="16737"/>
    <n v="179618"/>
    <n v="53933"/>
    <n v="107893"/>
    <n v="148061"/>
    <n v="0"/>
    <n v="0"/>
    <n v="0"/>
    <n v="0"/>
    <n v="13141"/>
    <n v="6472"/>
    <n v="0"/>
    <n v="14066"/>
    <n v="9049"/>
    <n v="6542"/>
    <n v="2208"/>
    <n v="17281"/>
    <n v="8432"/>
    <n v="9152"/>
    <n v="16677"/>
    <n v="35870"/>
    <n v="69653"/>
    <n v="39652"/>
    <n v="43160"/>
    <n v="61000"/>
    <n v="0"/>
    <n v="1334677"/>
    <m/>
  </r>
  <r>
    <x v="6"/>
    <x v="0"/>
    <n v="64007"/>
    <n v="112512"/>
    <n v="21674"/>
    <n v="25981"/>
    <n v="54117"/>
    <n v="56779"/>
    <n v="42044"/>
    <n v="61527"/>
    <n v="38212"/>
    <n v="16633"/>
    <n v="180270"/>
    <n v="72945"/>
    <n v="91655"/>
    <n v="146835"/>
    <n v="0"/>
    <n v="0"/>
    <n v="0"/>
    <n v="0"/>
    <n v="16718"/>
    <n v="6405"/>
    <n v="0"/>
    <n v="14559"/>
    <n v="9471"/>
    <n v="6917"/>
    <n v="2276"/>
    <n v="17194"/>
    <n v="8150"/>
    <n v="9172"/>
    <n v="16760"/>
    <n v="36080"/>
    <n v="69124"/>
    <n v="39017"/>
    <n v="43963"/>
    <n v="61199"/>
    <n v="0"/>
    <n v="1342196"/>
    <m/>
  </r>
  <r>
    <x v="6"/>
    <x v="1"/>
    <n v="63354"/>
    <n v="107605"/>
    <n v="20459"/>
    <n v="25066"/>
    <n v="52525"/>
    <n v="55542"/>
    <n v="41223"/>
    <n v="59622"/>
    <n v="36336"/>
    <n v="16907"/>
    <n v="173916"/>
    <n v="51496"/>
    <n v="107547"/>
    <n v="140518"/>
    <n v="0"/>
    <n v="0"/>
    <n v="0"/>
    <n v="0"/>
    <n v="13924"/>
    <n v="6082"/>
    <n v="0"/>
    <n v="14374"/>
    <n v="9373"/>
    <n v="7889"/>
    <n v="2039"/>
    <n v="16853"/>
    <n v="7827"/>
    <n v="8825"/>
    <n v="16228"/>
    <n v="34431"/>
    <n v="68420"/>
    <n v="38143"/>
    <n v="45050"/>
    <n v="61101"/>
    <n v="0"/>
    <n v="1302675"/>
    <m/>
  </r>
  <r>
    <x v="6"/>
    <x v="2"/>
    <n v="68231"/>
    <n v="112155"/>
    <n v="20915"/>
    <n v="28274"/>
    <n v="57397"/>
    <n v="59470"/>
    <n v="42763"/>
    <n v="64360"/>
    <n v="40199"/>
    <n v="16891"/>
    <n v="186846"/>
    <n v="55249"/>
    <n v="112616"/>
    <n v="142998"/>
    <n v="0"/>
    <n v="0"/>
    <n v="0"/>
    <n v="0"/>
    <n v="14689"/>
    <n v="6782"/>
    <n v="0"/>
    <n v="15561"/>
    <n v="10259"/>
    <n v="9966"/>
    <n v="2420"/>
    <n v="17620"/>
    <n v="8690"/>
    <n v="9465"/>
    <n v="17580"/>
    <n v="37677"/>
    <n v="72087"/>
    <n v="40809"/>
    <n v="47739"/>
    <n v="66312"/>
    <n v="0"/>
    <n v="1386020"/>
    <m/>
  </r>
  <r>
    <x v="6"/>
    <x v="3"/>
    <n v="65257"/>
    <n v="114559"/>
    <n v="23301"/>
    <n v="28607"/>
    <n v="58757"/>
    <n v="62086"/>
    <n v="45275"/>
    <n v="67007"/>
    <n v="39281"/>
    <n v="18739"/>
    <n v="188538"/>
    <n v="57156"/>
    <n v="117605"/>
    <n v="149038"/>
    <n v="0"/>
    <n v="0"/>
    <n v="0"/>
    <n v="0"/>
    <n v="17124"/>
    <n v="6641"/>
    <n v="0"/>
    <n v="15771"/>
    <n v="10329"/>
    <n v="8586"/>
    <n v="2143"/>
    <n v="18607"/>
    <n v="8703"/>
    <n v="10010"/>
    <n v="17172"/>
    <n v="37803"/>
    <n v="72755"/>
    <n v="39928"/>
    <n v="45607"/>
    <n v="65512"/>
    <n v="0"/>
    <n v="1411897"/>
    <m/>
  </r>
  <r>
    <x v="6"/>
    <x v="4"/>
    <n v="67753"/>
    <n v="113076"/>
    <n v="22614"/>
    <n v="27496"/>
    <n v="57540"/>
    <n v="61136"/>
    <n v="43758"/>
    <n v="64442"/>
    <n v="40182"/>
    <n v="18886"/>
    <n v="185630"/>
    <n v="57656"/>
    <n v="115930"/>
    <n v="147265"/>
    <n v="0"/>
    <n v="0"/>
    <n v="0"/>
    <n v="0"/>
    <n v="13723"/>
    <n v="6936"/>
    <n v="0"/>
    <n v="15532"/>
    <n v="10108"/>
    <n v="7225"/>
    <n v="2041"/>
    <n v="17423"/>
    <n v="9466"/>
    <n v="9923"/>
    <n v="17353"/>
    <n v="39067"/>
    <n v="74043"/>
    <n v="39493"/>
    <n v="44143"/>
    <n v="63683"/>
    <n v="0"/>
    <n v="1393523"/>
    <m/>
  </r>
  <r>
    <x v="6"/>
    <x v="5"/>
    <n v="66676"/>
    <n v="117035"/>
    <n v="23007"/>
    <n v="27007"/>
    <n v="59226"/>
    <n v="64097"/>
    <n v="44887"/>
    <n v="69591"/>
    <n v="40989"/>
    <n v="18717"/>
    <n v="190864"/>
    <n v="59447"/>
    <n v="117729"/>
    <n v="151632"/>
    <n v="0"/>
    <n v="0"/>
    <n v="0"/>
    <n v="0"/>
    <n v="13832"/>
    <n v="7227"/>
    <n v="0"/>
    <n v="15872"/>
    <n v="9710"/>
    <n v="8944"/>
    <n v="2005"/>
    <n v="19146"/>
    <n v="9645"/>
    <n v="10401"/>
    <n v="18207"/>
    <n v="39550"/>
    <n v="73653"/>
    <n v="40450"/>
    <n v="45751"/>
    <n v="64725"/>
    <n v="0"/>
    <n v="1430022"/>
    <m/>
  </r>
  <r>
    <x v="6"/>
    <x v="6"/>
    <n v="65395"/>
    <n v="114133"/>
    <n v="22145"/>
    <n v="26079"/>
    <n v="56673"/>
    <n v="62571"/>
    <n v="43643"/>
    <n v="63166"/>
    <n v="39696"/>
    <n v="18036"/>
    <n v="182742"/>
    <n v="57647"/>
    <n v="114508"/>
    <n v="143575"/>
    <n v="0"/>
    <n v="0"/>
    <n v="0"/>
    <n v="0"/>
    <n v="13015"/>
    <n v="7007"/>
    <n v="0"/>
    <n v="15838"/>
    <n v="9791"/>
    <n v="8214"/>
    <n v="1896"/>
    <n v="17714"/>
    <n v="8597"/>
    <n v="9419"/>
    <n v="15682"/>
    <n v="35991"/>
    <n v="66967"/>
    <n v="36032"/>
    <n v="41014"/>
    <n v="57640"/>
    <n v="0"/>
    <n v="1354826"/>
    <m/>
  </r>
  <r>
    <x v="6"/>
    <x v="7"/>
    <n v="60356"/>
    <n v="113141"/>
    <n v="21501"/>
    <n v="27165"/>
    <n v="55373"/>
    <n v="59659"/>
    <n v="41724"/>
    <n v="59199"/>
    <n v="48183"/>
    <n v="17008"/>
    <n v="185077"/>
    <n v="57464"/>
    <n v="113079"/>
    <n v="140942"/>
    <n v="0"/>
    <n v="0"/>
    <n v="0"/>
    <n v="0"/>
    <n v="10738"/>
    <n v="8136"/>
    <n v="0"/>
    <n v="15481"/>
    <n v="9306"/>
    <n v="13753"/>
    <n v="2655"/>
    <n v="19267"/>
    <n v="8947"/>
    <n v="9484"/>
    <n v="17215"/>
    <n v="38388"/>
    <n v="72554"/>
    <n v="39543"/>
    <n v="47374"/>
    <n v="65157"/>
    <n v="0"/>
    <n v="1377869"/>
    <m/>
  </r>
  <r>
    <x v="7"/>
    <x v="8"/>
    <n v="60959"/>
    <n v="113400"/>
    <n v="19882"/>
    <n v="25461"/>
    <n v="52472"/>
    <n v="57944"/>
    <n v="38970"/>
    <n v="53677"/>
    <n v="39054"/>
    <n v="14145"/>
    <n v="166500"/>
    <n v="54180"/>
    <n v="101726"/>
    <n v="125233"/>
    <n v="0"/>
    <n v="0"/>
    <n v="0"/>
    <n v="0"/>
    <n v="9603"/>
    <n v="6540"/>
    <n v="0"/>
    <n v="13344"/>
    <n v="8782"/>
    <n v="8502"/>
    <n v="1871"/>
    <n v="16583"/>
    <n v="8588"/>
    <n v="8639"/>
    <n v="15070"/>
    <n v="35554"/>
    <n v="68727"/>
    <n v="37107"/>
    <n v="43119"/>
    <n v="59854"/>
    <n v="0"/>
    <n v="1265486"/>
    <m/>
  </r>
  <r>
    <x v="7"/>
    <x v="9"/>
    <n v="59104"/>
    <n v="109307"/>
    <n v="19280"/>
    <n v="24167"/>
    <n v="50171"/>
    <n v="54965"/>
    <n v="36829"/>
    <n v="49652"/>
    <n v="37272"/>
    <n v="14291"/>
    <n v="164738"/>
    <n v="53010"/>
    <n v="101210"/>
    <n v="123550"/>
    <n v="0"/>
    <n v="0"/>
    <n v="0"/>
    <n v="0"/>
    <n v="8475"/>
    <n v="5759"/>
    <n v="0"/>
    <n v="11477"/>
    <n v="7350"/>
    <n v="9001"/>
    <n v="1788"/>
    <n v="15770"/>
    <n v="8653"/>
    <n v="8535"/>
    <n v="14681"/>
    <n v="34162"/>
    <n v="66921"/>
    <n v="35933"/>
    <n v="40627"/>
    <n v="58316"/>
    <n v="0"/>
    <n v="1224994"/>
    <m/>
  </r>
  <r>
    <x v="7"/>
    <x v="10"/>
    <n v="66698"/>
    <n v="119541"/>
    <n v="21632"/>
    <n v="24995"/>
    <n v="54297"/>
    <n v="59556"/>
    <n v="42740"/>
    <n v="54709"/>
    <n v="38945"/>
    <n v="18042"/>
    <n v="183394"/>
    <n v="57503"/>
    <n v="111800"/>
    <n v="145898"/>
    <n v="0"/>
    <n v="0"/>
    <n v="0"/>
    <n v="0"/>
    <n v="11409"/>
    <n v="5308"/>
    <n v="0"/>
    <n v="11243"/>
    <n v="7769"/>
    <n v="6395"/>
    <n v="1717"/>
    <n v="16549"/>
    <n v="9110"/>
    <n v="9901"/>
    <n v="14651"/>
    <n v="37263"/>
    <n v="70923"/>
    <n v="39370"/>
    <n v="42735"/>
    <n v="61649"/>
    <n v="0"/>
    <n v="1345742"/>
    <m/>
  </r>
  <r>
    <x v="7"/>
    <x v="11"/>
    <n v="64551"/>
    <n v="108649"/>
    <n v="20250"/>
    <n v="23187"/>
    <n v="53440"/>
    <n v="56528"/>
    <n v="40246"/>
    <n v="56630"/>
    <n v="37508"/>
    <n v="15006"/>
    <n v="168431"/>
    <n v="51984"/>
    <n v="101668"/>
    <n v="139067"/>
    <n v="0"/>
    <n v="0"/>
    <n v="0"/>
    <n v="0"/>
    <n v="13008"/>
    <n v="5288"/>
    <n v="0"/>
    <n v="10063"/>
    <n v="6344"/>
    <n v="9637"/>
    <n v="1606"/>
    <n v="17111"/>
    <n v="8790"/>
    <n v="8997"/>
    <n v="13757"/>
    <n v="36672"/>
    <n v="71528"/>
    <n v="36082"/>
    <n v="41036"/>
    <n v="59935"/>
    <n v="0"/>
    <n v="1276999"/>
    <m/>
  </r>
  <r>
    <x v="7"/>
    <x v="0"/>
    <n v="60363"/>
    <n v="97961"/>
    <n v="19984"/>
    <n v="21609"/>
    <n v="49086"/>
    <n v="54055"/>
    <n v="38528"/>
    <n v="56207"/>
    <n v="39424"/>
    <n v="15251"/>
    <n v="177098"/>
    <n v="50987"/>
    <n v="102160"/>
    <n v="144884"/>
    <n v="0"/>
    <n v="0"/>
    <n v="0"/>
    <n v="0"/>
    <n v="6422"/>
    <n v="5046"/>
    <n v="0"/>
    <n v="8998"/>
    <n v="5878"/>
    <n v="7571"/>
    <n v="696"/>
    <n v="11752"/>
    <n v="5876"/>
    <n v="9566"/>
    <n v="7721"/>
    <n v="14997"/>
    <n v="35636"/>
    <n v="17421"/>
    <n v="24368"/>
    <n v="27334"/>
    <n v="0"/>
    <n v="1116879"/>
    <m/>
  </r>
  <r>
    <x v="7"/>
    <x v="1"/>
    <n v="64758"/>
    <n v="105486"/>
    <n v="20714"/>
    <n v="22475"/>
    <n v="51076"/>
    <n v="53700"/>
    <n v="37932"/>
    <n v="56464"/>
    <n v="37675"/>
    <n v="14175"/>
    <n v="165546"/>
    <n v="50804"/>
    <n v="97684"/>
    <n v="138863"/>
    <n v="0"/>
    <n v="0"/>
    <n v="0"/>
    <n v="0"/>
    <n v="7943"/>
    <n v="5740"/>
    <n v="0"/>
    <n v="9258"/>
    <n v="6527"/>
    <n v="9824"/>
    <n v="1525"/>
    <n v="17650"/>
    <n v="8355"/>
    <n v="8275"/>
    <n v="12855"/>
    <n v="34302"/>
    <n v="65531"/>
    <n v="33627"/>
    <n v="40376"/>
    <n v="56991"/>
    <n v="0"/>
    <n v="1236131"/>
    <m/>
  </r>
  <r>
    <x v="7"/>
    <x v="2"/>
    <n v="61634"/>
    <n v="105289"/>
    <n v="19781"/>
    <n v="23508"/>
    <n v="51873"/>
    <n v="53833"/>
    <n v="37485"/>
    <n v="58227"/>
    <n v="36547"/>
    <n v="14055"/>
    <n v="163323"/>
    <n v="50152"/>
    <n v="97727"/>
    <n v="134998"/>
    <n v="0"/>
    <n v="0"/>
    <n v="0"/>
    <n v="0"/>
    <n v="10075"/>
    <n v="5509"/>
    <n v="0"/>
    <n v="8622"/>
    <n v="5744"/>
    <n v="10928"/>
    <n v="1517"/>
    <n v="18587"/>
    <n v="8233"/>
    <n v="8151"/>
    <n v="13497"/>
    <n v="35364"/>
    <n v="67723"/>
    <n v="34644"/>
    <n v="42083"/>
    <n v="57954"/>
    <n v="0"/>
    <n v="1237063"/>
    <m/>
  </r>
  <r>
    <x v="7"/>
    <x v="3"/>
    <n v="63901"/>
    <n v="110181"/>
    <n v="21870"/>
    <n v="24688"/>
    <n v="54807"/>
    <n v="56724"/>
    <n v="39148"/>
    <n v="56397"/>
    <n v="35508"/>
    <n v="14175"/>
    <n v="165551"/>
    <n v="51312"/>
    <n v="100170"/>
    <n v="137238"/>
    <n v="0"/>
    <n v="0"/>
    <n v="0"/>
    <n v="0"/>
    <n v="7889"/>
    <n v="4629"/>
    <n v="0"/>
    <n v="8455"/>
    <n v="3402"/>
    <n v="8234"/>
    <n v="1378"/>
    <n v="16802"/>
    <n v="8677"/>
    <n v="8568"/>
    <n v="13815"/>
    <n v="34955"/>
    <n v="69229"/>
    <n v="35126"/>
    <n v="42025"/>
    <n v="57846"/>
    <n v="0"/>
    <n v="1252700"/>
    <m/>
  </r>
  <r>
    <x v="7"/>
    <x v="4"/>
    <n v="62055"/>
    <n v="103642"/>
    <n v="20053"/>
    <n v="22495"/>
    <n v="52092"/>
    <n v="52850"/>
    <n v="36695"/>
    <n v="59459"/>
    <n v="35121"/>
    <n v="14149"/>
    <n v="155584"/>
    <n v="48684"/>
    <n v="95286"/>
    <n v="133192"/>
    <n v="0"/>
    <n v="0"/>
    <n v="0"/>
    <n v="0"/>
    <n v="9248"/>
    <n v="4188"/>
    <n v="0"/>
    <n v="7739"/>
    <n v="0"/>
    <n v="7499"/>
    <n v="1389"/>
    <n v="16782"/>
    <n v="8114"/>
    <n v="8007"/>
    <n v="12446"/>
    <n v="32808"/>
    <n v="65508"/>
    <n v="33006"/>
    <n v="39106"/>
    <n v="55495"/>
    <n v="0"/>
    <n v="1192692"/>
    <m/>
  </r>
  <r>
    <x v="7"/>
    <x v="5"/>
    <n v="63462"/>
    <n v="104758"/>
    <n v="20367"/>
    <n v="21831"/>
    <n v="51774"/>
    <n v="52268"/>
    <n v="36729"/>
    <n v="59293"/>
    <n v="32370"/>
    <n v="13069"/>
    <n v="155574"/>
    <n v="46856"/>
    <n v="91452"/>
    <n v="129825"/>
    <n v="0"/>
    <n v="0"/>
    <n v="0"/>
    <n v="0"/>
    <n v="9308"/>
    <n v="3843"/>
    <n v="0"/>
    <n v="6653"/>
    <n v="0"/>
    <n v="6029"/>
    <n v="1291"/>
    <n v="15121"/>
    <n v="7828"/>
    <n v="7949"/>
    <n v="11617"/>
    <n v="32342"/>
    <n v="65156"/>
    <n v="32962"/>
    <n v="38981"/>
    <n v="53513"/>
    <n v="0"/>
    <n v="1172221"/>
    <m/>
  </r>
  <r>
    <x v="7"/>
    <x v="6"/>
    <n v="67517"/>
    <n v="104697"/>
    <n v="19841"/>
    <n v="21515"/>
    <n v="49837"/>
    <n v="50363"/>
    <n v="35675"/>
    <n v="55392"/>
    <n v="32719"/>
    <n v="13013"/>
    <n v="149459"/>
    <n v="45344"/>
    <n v="86419"/>
    <n v="125676"/>
    <n v="0"/>
    <n v="0"/>
    <n v="0"/>
    <n v="0"/>
    <n v="8319"/>
    <n v="3859"/>
    <n v="0"/>
    <n v="6821"/>
    <n v="0"/>
    <n v="5962"/>
    <n v="1198"/>
    <n v="14993"/>
    <n v="7880"/>
    <n v="8220"/>
    <n v="11679"/>
    <n v="32322"/>
    <n v="64233"/>
    <n v="32582"/>
    <n v="40136"/>
    <n v="53429"/>
    <n v="0"/>
    <n v="1149100"/>
    <m/>
  </r>
  <r>
    <x v="7"/>
    <x v="7"/>
    <n v="51153"/>
    <n v="83542"/>
    <n v="16081"/>
    <n v="18970"/>
    <n v="41918"/>
    <n v="40365"/>
    <n v="29573"/>
    <n v="34125"/>
    <n v="30533"/>
    <n v="10590"/>
    <n v="122067"/>
    <n v="37239"/>
    <n v="73222"/>
    <n v="102759"/>
    <n v="0"/>
    <n v="0"/>
    <n v="0"/>
    <n v="0"/>
    <n v="2725"/>
    <n v="2262"/>
    <n v="0"/>
    <n v="3743"/>
    <n v="0"/>
    <n v="3336"/>
    <n v="785"/>
    <n v="13645"/>
    <n v="6497"/>
    <n v="6731"/>
    <n v="9326"/>
    <n v="26461"/>
    <n v="52022"/>
    <n v="26981"/>
    <n v="33765"/>
    <n v="44001"/>
    <n v="0"/>
    <n v="924417"/>
    <m/>
  </r>
  <r>
    <x v="8"/>
    <x v="8"/>
    <n v="49081"/>
    <n v="89568"/>
    <n v="16035"/>
    <n v="19155"/>
    <n v="42896"/>
    <n v="40657"/>
    <n v="29163"/>
    <n v="25532"/>
    <n v="26130"/>
    <n v="9296"/>
    <n v="119678"/>
    <n v="36264"/>
    <n v="72590"/>
    <n v="95046"/>
    <n v="0"/>
    <n v="0"/>
    <n v="0"/>
    <n v="0"/>
    <n v="0"/>
    <n v="0"/>
    <n v="0"/>
    <n v="0"/>
    <n v="0"/>
    <n v="0"/>
    <n v="0"/>
    <n v="12909"/>
    <n v="6939"/>
    <n v="6234"/>
    <n v="8264"/>
    <n v="25000"/>
    <n v="49360"/>
    <n v="26090"/>
    <n v="33442"/>
    <n v="43652"/>
    <n v="0"/>
    <n v="882981"/>
    <m/>
  </r>
  <r>
    <x v="8"/>
    <x v="9"/>
    <n v="53079"/>
    <n v="68257"/>
    <n v="17451"/>
    <n v="16738"/>
    <n v="38399"/>
    <n v="35555"/>
    <n v="26729"/>
    <n v="32009"/>
    <n v="22793"/>
    <n v="9118"/>
    <n v="105187"/>
    <n v="31369"/>
    <n v="51966"/>
    <n v="86832"/>
    <n v="0"/>
    <n v="0"/>
    <n v="0"/>
    <n v="0"/>
    <n v="0"/>
    <n v="0"/>
    <n v="0"/>
    <n v="0"/>
    <n v="0"/>
    <n v="0"/>
    <n v="0"/>
    <n v="10758"/>
    <n v="5617"/>
    <n v="5782"/>
    <n v="6890"/>
    <n v="22895"/>
    <n v="40609"/>
    <n v="21886"/>
    <n v="40426"/>
    <n v="26661"/>
    <n v="0"/>
    <n v="777006"/>
    <m/>
  </r>
  <r>
    <x v="8"/>
    <x v="10"/>
    <n v="51243"/>
    <n v="80164"/>
    <n v="17270"/>
    <n v="16796"/>
    <n v="41314"/>
    <n v="38392"/>
    <n v="26263"/>
    <n v="34901"/>
    <n v="24524"/>
    <n v="10250"/>
    <n v="109511"/>
    <n v="31824"/>
    <n v="50518"/>
    <n v="101121"/>
    <n v="0"/>
    <n v="0"/>
    <n v="0"/>
    <n v="0"/>
    <n v="0"/>
    <n v="0"/>
    <n v="0"/>
    <n v="0"/>
    <n v="0"/>
    <n v="0"/>
    <n v="0"/>
    <n v="11019"/>
    <n v="5546"/>
    <n v="6586"/>
    <n v="5978"/>
    <n v="20522"/>
    <n v="42222"/>
    <n v="22786"/>
    <n v="32024"/>
    <n v="36405"/>
    <n v="0"/>
    <n v="817179"/>
    <m/>
  </r>
  <r>
    <x v="8"/>
    <x v="11"/>
    <n v="51407"/>
    <n v="52965"/>
    <n v="39118"/>
    <n v="16539"/>
    <n v="36784"/>
    <n v="34587"/>
    <n v="26558"/>
    <n v="56226"/>
    <n v="22655"/>
    <n v="8973"/>
    <n v="100724"/>
    <n v="29305"/>
    <n v="43453"/>
    <n v="79771"/>
    <n v="0"/>
    <n v="0"/>
    <n v="0"/>
    <n v="0"/>
    <n v="0"/>
    <n v="0"/>
    <n v="0"/>
    <n v="0"/>
    <n v="0"/>
    <n v="0"/>
    <n v="0"/>
    <n v="10252"/>
    <n v="5362"/>
    <n v="5725"/>
    <n v="5928"/>
    <n v="19883"/>
    <n v="41436"/>
    <n v="22923"/>
    <n v="35139"/>
    <n v="24398"/>
    <n v="0"/>
    <n v="770111"/>
    <m/>
  </r>
  <r>
    <x v="8"/>
    <x v="0"/>
    <n v="50046"/>
    <n v="82576"/>
    <n v="15451"/>
    <n v="16170"/>
    <n v="37107"/>
    <n v="35649"/>
    <n v="27856"/>
    <n v="37615"/>
    <n v="22577"/>
    <n v="9023"/>
    <n v="101886"/>
    <n v="29390"/>
    <n v="57413"/>
    <n v="90049"/>
    <n v="0"/>
    <n v="0"/>
    <n v="0"/>
    <n v="0"/>
    <n v="0"/>
    <n v="0"/>
    <n v="0"/>
    <n v="0"/>
    <n v="0"/>
    <n v="0"/>
    <n v="0"/>
    <n v="10202"/>
    <n v="5575"/>
    <n v="5885"/>
    <n v="5905"/>
    <n v="20118"/>
    <n v="41591"/>
    <n v="21927"/>
    <n v="32920"/>
    <n v="36880"/>
    <n v="0"/>
    <n v="793811"/>
    <m/>
  </r>
  <r>
    <x v="8"/>
    <x v="1"/>
    <n v="50121"/>
    <n v="67058"/>
    <n v="17939"/>
    <n v="16504"/>
    <n v="34618"/>
    <n v="37530"/>
    <n v="21014"/>
    <n v="27056"/>
    <n v="20660"/>
    <n v="7865"/>
    <n v="95990"/>
    <n v="28500"/>
    <n v="52585"/>
    <n v="93875"/>
    <n v="0"/>
    <n v="0"/>
    <n v="0"/>
    <n v="0"/>
    <n v="0"/>
    <n v="0"/>
    <n v="0"/>
    <n v="0"/>
    <n v="0"/>
    <n v="0"/>
    <n v="0"/>
    <n v="9862"/>
    <n v="5015"/>
    <n v="4981"/>
    <n v="5571"/>
    <n v="18394"/>
    <n v="37408"/>
    <n v="20055"/>
    <n v="26443"/>
    <n v="36023"/>
    <n v="0"/>
    <n v="735067"/>
    <m/>
  </r>
  <r>
    <x v="8"/>
    <x v="2"/>
    <n v="46121"/>
    <n v="78116"/>
    <n v="14639"/>
    <n v="17106"/>
    <n v="35314"/>
    <n v="32855"/>
    <n v="26170"/>
    <n v="28482"/>
    <n v="17875"/>
    <n v="7769"/>
    <n v="101997"/>
    <n v="28422"/>
    <n v="55342"/>
    <n v="99342"/>
    <n v="0"/>
    <n v="0"/>
    <n v="0"/>
    <n v="0"/>
    <n v="0"/>
    <n v="0"/>
    <n v="0"/>
    <n v="0"/>
    <n v="0"/>
    <n v="0"/>
    <n v="0"/>
    <n v="9338"/>
    <n v="5318"/>
    <n v="5232"/>
    <n v="5649"/>
    <n v="20501"/>
    <n v="39291"/>
    <n v="21023"/>
    <n v="27008"/>
    <n v="38948"/>
    <n v="0"/>
    <n v="761858"/>
    <m/>
  </r>
  <r>
    <x v="8"/>
    <x v="3"/>
    <n v="45841"/>
    <n v="75046"/>
    <n v="13879"/>
    <n v="16968"/>
    <n v="33738"/>
    <n v="32571"/>
    <n v="25657"/>
    <n v="34634"/>
    <n v="16521"/>
    <n v="7455"/>
    <n v="94534"/>
    <n v="26874"/>
    <n v="56050"/>
    <n v="90045"/>
    <n v="0"/>
    <n v="0"/>
    <n v="0"/>
    <n v="0"/>
    <n v="0"/>
    <n v="0"/>
    <n v="0"/>
    <n v="0"/>
    <n v="0"/>
    <n v="0"/>
    <n v="0"/>
    <n v="8690"/>
    <n v="5396"/>
    <n v="5383"/>
    <n v="6009"/>
    <n v="19698"/>
    <n v="37089"/>
    <n v="20179"/>
    <n v="25826"/>
    <n v="37993"/>
    <n v="0"/>
    <n v="736076"/>
    <m/>
  </r>
  <r>
    <x v="8"/>
    <x v="4"/>
    <n v="41396"/>
    <n v="74511"/>
    <n v="13715"/>
    <n v="14745"/>
    <n v="31954"/>
    <n v="30181"/>
    <n v="24122"/>
    <n v="31392"/>
    <n v="15122"/>
    <n v="6786"/>
    <n v="86587"/>
    <n v="24120"/>
    <n v="56072"/>
    <n v="87690"/>
    <n v="0"/>
    <n v="0"/>
    <n v="0"/>
    <n v="0"/>
    <n v="0"/>
    <n v="0"/>
    <n v="0"/>
    <n v="0"/>
    <n v="0"/>
    <n v="0"/>
    <n v="0"/>
    <n v="7617"/>
    <n v="4925"/>
    <n v="4587"/>
    <n v="4546"/>
    <n v="16918"/>
    <n v="33459"/>
    <n v="17340"/>
    <n v="23316"/>
    <n v="33356"/>
    <n v="0"/>
    <n v="684457"/>
    <m/>
  </r>
  <r>
    <x v="8"/>
    <x v="5"/>
    <n v="40099"/>
    <n v="78714"/>
    <n v="14700"/>
    <n v="14490"/>
    <n v="33070"/>
    <n v="30866"/>
    <n v="26063"/>
    <n v="24534"/>
    <n v="14613"/>
    <n v="7233"/>
    <n v="97576"/>
    <n v="24963"/>
    <n v="58435"/>
    <n v="91413"/>
    <n v="0"/>
    <n v="0"/>
    <n v="0"/>
    <n v="0"/>
    <n v="0"/>
    <n v="0"/>
    <n v="0"/>
    <n v="0"/>
    <n v="0"/>
    <n v="0"/>
    <n v="0"/>
    <n v="8098"/>
    <n v="4932"/>
    <n v="4570"/>
    <n v="4290"/>
    <n v="17319"/>
    <n v="38402"/>
    <n v="17858"/>
    <n v="26175"/>
    <n v="34546"/>
    <n v="0"/>
    <n v="712959"/>
    <m/>
  </r>
  <r>
    <x v="8"/>
    <x v="6"/>
    <n v="45018"/>
    <n v="77675"/>
    <n v="15002"/>
    <n v="14076"/>
    <n v="32407"/>
    <n v="31085"/>
    <n v="26034"/>
    <n v="23846"/>
    <n v="14598"/>
    <n v="7261"/>
    <n v="99819"/>
    <n v="24544"/>
    <n v="58829"/>
    <n v="96153"/>
    <n v="0"/>
    <n v="0"/>
    <n v="0"/>
    <n v="0"/>
    <n v="0"/>
    <n v="0"/>
    <n v="0"/>
    <n v="0"/>
    <n v="0"/>
    <n v="0"/>
    <n v="0"/>
    <n v="8035"/>
    <n v="4666"/>
    <n v="4082"/>
    <n v="4399"/>
    <n v="17774"/>
    <n v="43114"/>
    <n v="18402"/>
    <n v="29133"/>
    <n v="37110"/>
    <n v="0"/>
    <n v="733062"/>
    <m/>
  </r>
  <r>
    <x v="8"/>
    <x v="7"/>
    <n v="45705"/>
    <n v="86538"/>
    <n v="15882"/>
    <n v="16978"/>
    <n v="41420"/>
    <n v="36772"/>
    <n v="26649"/>
    <n v="25329"/>
    <n v="31067"/>
    <n v="7774"/>
    <n v="112021"/>
    <n v="27989"/>
    <n v="65978"/>
    <n v="103543"/>
    <n v="0"/>
    <n v="0"/>
    <n v="0"/>
    <n v="0"/>
    <n v="0"/>
    <n v="0"/>
    <n v="0"/>
    <n v="0"/>
    <n v="0"/>
    <n v="0"/>
    <n v="0"/>
    <n v="15221"/>
    <n v="6166"/>
    <n v="4495"/>
    <n v="9978"/>
    <n v="30126"/>
    <n v="60082"/>
    <n v="35578"/>
    <n v="52167"/>
    <n v="74967"/>
    <n v="0"/>
    <n v="932425"/>
    <m/>
  </r>
  <r>
    <x v="9"/>
    <x v="8"/>
    <n v="45103.67412465575"/>
    <n v="86719.114459095319"/>
    <n v="15058.340713326063"/>
    <n v="15874.444724206003"/>
    <n v="39815.124660139139"/>
    <n v="37346.287855968207"/>
    <n v="26426.13203134355"/>
    <n v="24383.428578961419"/>
    <n v="32110.516375388746"/>
    <n v="7819.9379533537885"/>
    <n v="113712.12113272672"/>
    <n v="28234.266666227253"/>
    <n v="64925.716573345686"/>
    <n v="91596.19112291676"/>
    <n v="0"/>
    <n v="0"/>
    <n v="0"/>
    <n v="0"/>
    <n v="0"/>
    <n v="0"/>
    <n v="0"/>
    <n v="0"/>
    <n v="0"/>
    <n v="0"/>
    <n v="0"/>
    <n v="13493.571226596976"/>
    <n v="5955.1158542412986"/>
    <n v="4406.9616587516848"/>
    <n v="6852.34158117278"/>
    <n v="25267.948494945067"/>
    <n v="56352.2262937782"/>
    <n v="34474.774581758305"/>
    <n v="45080.217242905906"/>
    <n v="68690.546094195422"/>
    <n v="0"/>
    <n v="889699"/>
    <m/>
  </r>
  <r>
    <x v="9"/>
    <x v="9"/>
    <n v="41384.936846103294"/>
    <n v="76635.445633025738"/>
    <n v="13597.461558932226"/>
    <n v="13923.511681746739"/>
    <n v="34709.695110158245"/>
    <n v="30553.044143259445"/>
    <n v="25814.57918475151"/>
    <n v="20767.635666934035"/>
    <n v="28360.503497027712"/>
    <n v="6818.7428379023331"/>
    <n v="100661.63013215992"/>
    <n v="24308.305713186255"/>
    <n v="53575.697126665116"/>
    <n v="88621.204339362856"/>
    <n v="0"/>
    <n v="0"/>
    <n v="0"/>
    <n v="0"/>
    <n v="0"/>
    <n v="0"/>
    <n v="0"/>
    <n v="0"/>
    <n v="0"/>
    <n v="0"/>
    <n v="0"/>
    <n v="9959.1717154301514"/>
    <n v="5076.2294569924316"/>
    <n v="3692.9569299619939"/>
    <n v="5365.1840568520001"/>
    <n v="20802.778793943984"/>
    <n v="46620.286572612989"/>
    <n v="29488.988353236029"/>
    <n v="39590.684972650968"/>
    <n v="61014.325677104025"/>
    <n v="0"/>
    <n v="781342.99999999988"/>
    <m/>
  </r>
  <r>
    <x v="9"/>
    <x v="10"/>
    <n v="43876.225778430126"/>
    <n v="81117.52910824123"/>
    <n v="15488.305751203618"/>
    <n v="15686.086846221189"/>
    <n v="38179.545667258993"/>
    <n v="35687.309011815902"/>
    <n v="27569.515496119318"/>
    <n v="23820.443310761606"/>
    <n v="29284.267847010578"/>
    <n v="8061.2846314058461"/>
    <n v="113263.28994080159"/>
    <n v="26799.825520435174"/>
    <n v="60700.284639333702"/>
    <n v="99854.12141505364"/>
    <n v="0"/>
    <n v="0"/>
    <n v="0"/>
    <n v="0"/>
    <n v="0"/>
    <n v="0"/>
    <n v="0"/>
    <n v="0"/>
    <n v="0"/>
    <n v="0"/>
    <n v="0"/>
    <n v="10618.798791115823"/>
    <n v="5460.9016629235884"/>
    <n v="4293.7009149873775"/>
    <n v="4598.6540319356527"/>
    <n v="22579.196438582363"/>
    <n v="51539.999637583911"/>
    <n v="31760.915844718296"/>
    <n v="43150.378902626726"/>
    <n v="66872.418811433774"/>
    <n v="0"/>
    <n v="860263.00000000023"/>
    <m/>
  </r>
  <r>
    <x v="9"/>
    <x v="11"/>
    <n v="41119.262133487442"/>
    <n v="79688.619306720168"/>
    <n v="15340.322749130401"/>
    <n v="14783.269384684163"/>
    <n v="38456.67427406252"/>
    <n v="34167.454241132276"/>
    <n v="28103.478546271355"/>
    <n v="25905.253279394605"/>
    <n v="28157.093796682984"/>
    <n v="7871.4457468732617"/>
    <n v="110075.74402730375"/>
    <n v="26781.271947137138"/>
    <n v="59642.876784176035"/>
    <n v="98692.953744997765"/>
    <n v="0"/>
    <n v="0"/>
    <n v="0"/>
    <n v="0"/>
    <n v="0"/>
    <n v="0"/>
    <n v="0"/>
    <n v="0"/>
    <n v="0"/>
    <n v="0"/>
    <n v="0"/>
    <n v="8381.2449923126405"/>
    <n v="5396.0568973601276"/>
    <n v="4548.2089544101445"/>
    <n v="5351.528977526742"/>
    <n v="20665.49846798024"/>
    <n v="49303.312052252229"/>
    <n v="29759.190177627057"/>
    <n v="39679.828969893904"/>
    <n v="61519.410548583015"/>
    <n v="0"/>
    <n v="833389.99999999988"/>
    <m/>
  </r>
  <r>
    <x v="9"/>
    <x v="0"/>
    <n v="42768.620867945247"/>
    <n v="83337.123779395755"/>
    <n v="15566.101900767688"/>
    <n v="14585.139011636802"/>
    <n v="39328.93137166668"/>
    <n v="37415.616242023883"/>
    <n v="29835.271696381162"/>
    <n v="27432.933441631492"/>
    <n v="28263.203320043562"/>
    <n v="8022.7014480753833"/>
    <n v="115826.53689037287"/>
    <n v="27448.488849189565"/>
    <n v="61033.58598003834"/>
    <n v="104518.72780862726"/>
    <n v="0"/>
    <n v="0"/>
    <n v="0"/>
    <n v="0"/>
    <n v="0"/>
    <n v="0"/>
    <n v="0"/>
    <n v="0"/>
    <n v="0"/>
    <n v="0"/>
    <n v="0"/>
    <n v="7922.563511920298"/>
    <n v="5002.0357428923708"/>
    <n v="4145.5161142260586"/>
    <n v="5373.4210983413286"/>
    <n v="21434.379402050166"/>
    <n v="51782.007334875307"/>
    <n v="28712.365713282874"/>
    <n v="39557.401420175855"/>
    <n v="64891.327054440073"/>
    <n v="0"/>
    <n v="864204"/>
    <m/>
  </r>
  <r>
    <x v="9"/>
    <x v="1"/>
    <n v="43221.783344384574"/>
    <n v="78000.779498791875"/>
    <n v="13972.827377725693"/>
    <n v="13550.056291316101"/>
    <n v="36755.815441205254"/>
    <n v="35326.168847852365"/>
    <n v="29311.156770176611"/>
    <n v="26621.943905589633"/>
    <n v="25784.176833210171"/>
    <n v="7206.5462200623224"/>
    <n v="105555.7354571475"/>
    <n v="24260.257147025717"/>
    <n v="55305.261315259129"/>
    <n v="99621.390046533808"/>
    <n v="0"/>
    <n v="0"/>
    <n v="0"/>
    <n v="0"/>
    <n v="0"/>
    <n v="0"/>
    <n v="0"/>
    <n v="0"/>
    <n v="0"/>
    <n v="0"/>
    <n v="0"/>
    <n v="7435.9116830339617"/>
    <n v="4680.6104647093925"/>
    <n v="3887.550219858299"/>
    <n v="5254.9960096934556"/>
    <n v="24763.694900497365"/>
    <n v="51173.767319104722"/>
    <n v="28405.357568949628"/>
    <n v="39328.401799196487"/>
    <n v="59918.811538675967"/>
    <n v="0"/>
    <n v="819342.99999999988"/>
    <m/>
  </r>
  <r>
    <x v="9"/>
    <x v="2"/>
    <n v="46023.695537346939"/>
    <n v="80637.549043827283"/>
    <n v="14921.463071400027"/>
    <n v="15961.293079513542"/>
    <n v="38720.499223326413"/>
    <n v="37640.675753362375"/>
    <n v="30965.669425481719"/>
    <n v="29163.037291341217"/>
    <n v="26775.134983778476"/>
    <n v="7920.6563469809907"/>
    <n v="110062.98246291948"/>
    <n v="26432.751932326464"/>
    <n v="58052.948501752056"/>
    <n v="108324.73004785542"/>
    <n v="0"/>
    <n v="0"/>
    <n v="0"/>
    <n v="0"/>
    <n v="0"/>
    <n v="0"/>
    <n v="0"/>
    <n v="0"/>
    <n v="0"/>
    <n v="0"/>
    <n v="0"/>
    <n v="9228.7351845796984"/>
    <n v="5605.9128110960291"/>
    <n v="4220.7734006633927"/>
    <n v="7071.0391452297054"/>
    <n v="25713.845069306146"/>
    <n v="56251.291817900594"/>
    <n v="31300.248874621433"/>
    <n v="48270.157552999306"/>
    <n v="66795.90944239129"/>
    <n v="0"/>
    <n v="886061.00000000023"/>
    <m/>
  </r>
  <r>
    <x v="9"/>
    <x v="3"/>
    <n v="42310.228745857843"/>
    <n v="72919.227456976922"/>
    <n v="15422.253254932766"/>
    <n v="16581.753353441909"/>
    <n v="35605.772687926845"/>
    <n v="34533.460582996173"/>
    <n v="28564.590585830701"/>
    <n v="30728.255851760896"/>
    <n v="22994.580605265597"/>
    <n v="7654.5045396826608"/>
    <n v="114334.52656759825"/>
    <n v="15084.525049921891"/>
    <n v="34259.870672111996"/>
    <n v="58677.51967831362"/>
    <n v="0"/>
    <n v="0"/>
    <n v="0"/>
    <n v="0"/>
    <n v="0"/>
    <n v="0"/>
    <n v="0"/>
    <n v="0"/>
    <n v="0"/>
    <n v="0"/>
    <n v="0"/>
    <n v="9977.5133800838667"/>
    <n v="6423.8510211267148"/>
    <n v="4343.365105392073"/>
    <n v="9696.9083432795796"/>
    <n v="26950.109463360317"/>
    <n v="55076.755759607186"/>
    <n v="31657.258955752237"/>
    <n v="46850.017377012919"/>
    <n v="67782.150961767009"/>
    <n v="0"/>
    <n v="788428.99999999977"/>
    <m/>
  </r>
  <r>
    <x v="9"/>
    <x v="4"/>
    <n v="41733.483071377581"/>
    <n v="77664.305154072121"/>
    <n v="16704.812240336116"/>
    <n v="16480.438675436235"/>
    <n v="38354.857917773596"/>
    <n v="37320.135183212988"/>
    <n v="30777.241763900431"/>
    <n v="33206.285937481713"/>
    <n v="24218.321661380742"/>
    <n v="8679.4506243636406"/>
    <n v="124622.48695097546"/>
    <n v="16783.943988671341"/>
    <n v="38909.781823820616"/>
    <n v="65903.724683136912"/>
    <n v="0"/>
    <n v="0"/>
    <n v="0"/>
    <n v="0"/>
    <n v="0"/>
    <n v="0"/>
    <n v="0"/>
    <n v="0"/>
    <n v="0"/>
    <n v="0"/>
    <n v="0"/>
    <n v="11453.068486898312"/>
    <n v="7617.6828618909967"/>
    <n v="4985.3001451191967"/>
    <n v="10390.299056725222"/>
    <n v="30850.36350603298"/>
    <n v="60318.425585450634"/>
    <n v="34206.951970227157"/>
    <n v="49785.889715262092"/>
    <n v="74927.748996453942"/>
    <n v="0"/>
    <n v="855895.00000000012"/>
    <m/>
  </r>
  <r>
    <x v="9"/>
    <x v="5"/>
    <n v="47126.014347825636"/>
    <n v="84268.960259522879"/>
    <n v="17997.37638680993"/>
    <n v="17236.923863423595"/>
    <n v="42822.794864368043"/>
    <n v="40189.765573907847"/>
    <n v="31942.011723425228"/>
    <n v="34991.83712683498"/>
    <n v="28020.521372260384"/>
    <n v="10301.677003238863"/>
    <n v="118717.76014304378"/>
    <n v="27640.796067433745"/>
    <n v="62036.494523102891"/>
    <n v="105427.37447411132"/>
    <n v="0"/>
    <n v="0"/>
    <n v="0"/>
    <n v="0"/>
    <n v="0"/>
    <n v="0"/>
    <n v="0"/>
    <n v="0"/>
    <n v="0"/>
    <n v="0"/>
    <n v="0"/>
    <n v="11909.748544787042"/>
    <n v="8211.6849560927567"/>
    <n v="4882.3256211615426"/>
    <n v="10334.740156429574"/>
    <n v="30021.343097164881"/>
    <n v="64017.277973346347"/>
    <n v="37235.121975138019"/>
    <n v="52772.800147305716"/>
    <n v="80441.649799264909"/>
    <n v="0"/>
    <n v="968546.99999999977"/>
    <m/>
  </r>
  <r>
    <x v="9"/>
    <x v="6"/>
    <n v="45037.022288699249"/>
    <n v="79119.607260100529"/>
    <n v="15691.383071246071"/>
    <n v="16466.192034381285"/>
    <n v="39964.726402128035"/>
    <n v="39118.843231780156"/>
    <n v="30168.498348844838"/>
    <n v="32612.049613719588"/>
    <n v="26717.895640928717"/>
    <n v="10487.950267141632"/>
    <n v="114149.18096422261"/>
    <n v="26111.262266691072"/>
    <n v="62385.135119620747"/>
    <n v="103527.09064403173"/>
    <n v="0"/>
    <n v="0"/>
    <n v="0"/>
    <n v="0"/>
    <n v="0"/>
    <n v="0"/>
    <n v="0"/>
    <n v="0"/>
    <n v="0"/>
    <n v="0"/>
    <n v="0"/>
    <n v="11043.530337606804"/>
    <n v="7735.0760441160064"/>
    <n v="5006.226905218603"/>
    <n v="9888.3242091080501"/>
    <n v="29141.426002363278"/>
    <n v="60265.922490477016"/>
    <n v="35140.689718215122"/>
    <n v="49421.600142100069"/>
    <n v="75058.366997258723"/>
    <n v="0"/>
    <n v="924258"/>
    <m/>
  </r>
  <r>
    <x v="9"/>
    <x v="7"/>
    <n v="42377.451015993043"/>
    <n v="78731.968105905908"/>
    <n v="16134.73573565984"/>
    <n v="16765.409445197034"/>
    <n v="38923.079106937061"/>
    <n v="37800.288790715545"/>
    <n v="29367.416841222024"/>
    <n v="34170.092695970401"/>
    <n v="32986.146141248304"/>
    <n v="10048.734438625934"/>
    <n v="118852.37169473706"/>
    <n v="26062.113263511194"/>
    <n v="64378.407816575345"/>
    <n v="109268.99800845145"/>
    <n v="0"/>
    <n v="0"/>
    <n v="0"/>
    <n v="0"/>
    <n v="0"/>
    <n v="0"/>
    <n v="0"/>
    <n v="0"/>
    <n v="0"/>
    <n v="0"/>
    <n v="0"/>
    <n v="12191.113918599243"/>
    <n v="8113.7128298186381"/>
    <n v="4796.9424573889482"/>
    <n v="10064.023498251077"/>
    <n v="27932.156368911623"/>
    <n v="56413.763318101861"/>
    <n v="38265.649543055864"/>
    <n v="53166.749280211894"/>
    <n v="78415.675684910733"/>
    <n v="0"/>
    <n v="945227"/>
    <m/>
  </r>
  <r>
    <x v="10"/>
    <x v="8"/>
    <n v="42571.447807399294"/>
    <n v="78729.334691277152"/>
    <n v="14898.657035435155"/>
    <n v="15013.631237493606"/>
    <n v="37564.571251671259"/>
    <n v="36370.839101603509"/>
    <n v="27596.807821038557"/>
    <n v="28335.642041222865"/>
    <n v="26025.160467683028"/>
    <n v="8841.0162504598757"/>
    <n v="109865.34838437586"/>
    <n v="24270.554166704052"/>
    <n v="59795.58305142539"/>
    <n v="102099.090979245"/>
    <n v="0"/>
    <n v="0"/>
    <n v="0"/>
    <n v="0"/>
    <n v="0"/>
    <n v="0"/>
    <n v="0"/>
    <n v="0"/>
    <n v="0"/>
    <n v="0"/>
    <n v="0"/>
    <n v="10721.594285868112"/>
    <n v="7606.2932979191155"/>
    <n v="4844.9128971761347"/>
    <n v="9286.9161993126527"/>
    <n v="27582.810961657528"/>
    <n v="59538.640704216501"/>
    <n v="36845.732544888415"/>
    <n v="48742.063243092882"/>
    <n v="74197.351578834016"/>
    <n v="0"/>
    <n v="891344"/>
    <m/>
  </r>
  <r>
    <x v="10"/>
    <x v="9"/>
    <n v="42388.795215646518"/>
    <n v="78545.002320268512"/>
    <n v="15261.645358458038"/>
    <n v="15181.689128682227"/>
    <n v="35804.39969360843"/>
    <n v="35553.537022686825"/>
    <n v="26201.656497533459"/>
    <n v="31390.815809983629"/>
    <n v="25674.9448338853"/>
    <n v="9326.8942033484218"/>
    <n v="111088.18729189603"/>
    <n v="24745.453662741489"/>
    <n v="59763.283945930372"/>
    <n v="104179.96903926591"/>
    <n v="0"/>
    <n v="0"/>
    <n v="0"/>
    <n v="0"/>
    <n v="0"/>
    <n v="0"/>
    <n v="0"/>
    <n v="0"/>
    <n v="0"/>
    <n v="0"/>
    <n v="0"/>
    <n v="10729.126583041718"/>
    <n v="7570.85550689716"/>
    <n v="4876.3305634523094"/>
    <n v="10926.018798864654"/>
    <n v="29787.69340297861"/>
    <n v="59198.593073138705"/>
    <n v="37418.516082207629"/>
    <n v="47333.088574408263"/>
    <n v="72149.503391075792"/>
    <n v="0"/>
    <n v="895096.00000000012"/>
    <m/>
  </r>
  <r>
    <x v="10"/>
    <x v="10"/>
    <n v="46598.904807192717"/>
    <n v="88423.823877050614"/>
    <n v="17575.673696716305"/>
    <n v="15973.335926176884"/>
    <n v="41127.336667568088"/>
    <n v="39949.353184791762"/>
    <n v="30231.239660783143"/>
    <n v="33445.923557705457"/>
    <n v="25179.021630999876"/>
    <n v="12352.312782009718"/>
    <n v="124485.93165223893"/>
    <n v="27399.875792665698"/>
    <n v="65964.072528721314"/>
    <n v="117162.81768157249"/>
    <n v="0"/>
    <n v="0"/>
    <n v="0"/>
    <n v="0"/>
    <n v="0"/>
    <n v="0"/>
    <n v="0"/>
    <n v="0"/>
    <n v="0"/>
    <n v="0"/>
    <n v="0"/>
    <n v="11408.52482597057"/>
    <n v="7917.6103077685038"/>
    <n v="5492.5856868959108"/>
    <n v="11483.587494796589"/>
    <n v="32187.873228181375"/>
    <n v="63500.015320059196"/>
    <n v="40505.817769688649"/>
    <n v="50954.541270270522"/>
    <n v="78837.820650175781"/>
    <n v="0"/>
    <n v="988158"/>
    <m/>
  </r>
  <r>
    <x v="10"/>
    <x v="11"/>
    <n v="41729.357572475128"/>
    <n v="76914.820501125971"/>
    <n v="17001.294907974876"/>
    <n v="14050.126735269803"/>
    <n v="34505.812106268349"/>
    <n v="34808.547428332524"/>
    <n v="26710.878780536474"/>
    <n v="26566.52816339329"/>
    <n v="21601.468394572559"/>
    <n v="8910.6433040677293"/>
    <n v="103425.21231340802"/>
    <n v="22863.53385973414"/>
    <n v="54466.294665678477"/>
    <n v="98792.960911889619"/>
    <n v="0"/>
    <n v="0"/>
    <n v="0"/>
    <n v="0"/>
    <n v="0"/>
    <n v="0"/>
    <n v="0"/>
    <n v="0"/>
    <n v="0"/>
    <n v="0"/>
    <n v="0"/>
    <n v="9785.7689204982744"/>
    <n v="7474.1541765248039"/>
    <n v="4578.1199200896972"/>
    <n v="9448.9508138308483"/>
    <n v="28263.650349666961"/>
    <n v="53969.086984407513"/>
    <n v="35298.738065714584"/>
    <n v="45119.592205657384"/>
    <n v="67708.45891888297"/>
    <n v="0"/>
    <n v="843994.00000000012"/>
    <m/>
  </r>
  <r>
    <x v="10"/>
    <x v="0"/>
    <n v="44355.757849334572"/>
    <n v="82655.296991523763"/>
    <n v="17154.437616727835"/>
    <n v="15457.051157809501"/>
    <n v="38872.356912899813"/>
    <n v="38085.861059594863"/>
    <n v="30384.42143482179"/>
    <n v="29802.575012733945"/>
    <n v="26698.725305941203"/>
    <n v="9890.3859920070008"/>
    <n v="113650.65716953779"/>
    <n v="26897.355636240158"/>
    <n v="61337.647906408769"/>
    <n v="108014.77234317656"/>
    <n v="0"/>
    <n v="0"/>
    <n v="0"/>
    <n v="0"/>
    <n v="0"/>
    <n v="0"/>
    <n v="0"/>
    <n v="0"/>
    <n v="0"/>
    <n v="0"/>
    <n v="0"/>
    <n v="10041.866698447113"/>
    <n v="7732.5383128501835"/>
    <n v="4822.3030189246019"/>
    <n v="10662.837276502933"/>
    <n v="29220.728590646104"/>
    <n v="56686.889263651443"/>
    <n v="36983.362408087036"/>
    <n v="48697.535978293519"/>
    <n v="73623.636063839513"/>
    <n v="0"/>
    <n v="921728.99999999988"/>
    <m/>
  </r>
  <r>
    <x v="10"/>
    <x v="1"/>
    <n v="45808.134482229354"/>
    <n v="86317.555609937772"/>
    <n v="17824.586772025068"/>
    <n v="16447.984855266364"/>
    <n v="38410.404210901419"/>
    <n v="38927.131606769297"/>
    <n v="31167.190481250476"/>
    <n v="29738.414147821615"/>
    <n v="26167.476668416199"/>
    <n v="9991.4007923346817"/>
    <n v="114974.35396602041"/>
    <n v="27672.507918516825"/>
    <n v="63133.050879221017"/>
    <n v="108542.85375725708"/>
    <n v="0"/>
    <n v="0"/>
    <n v="0"/>
    <n v="0"/>
    <n v="0"/>
    <n v="0"/>
    <n v="0"/>
    <n v="0"/>
    <n v="0"/>
    <n v="0"/>
    <n v="0"/>
    <n v="10002.437688168753"/>
    <n v="7428.8342504966849"/>
    <n v="5020.7842503356851"/>
    <n v="10725.856042383788"/>
    <n v="28222.346001886919"/>
    <n v="57437.009274673517"/>
    <n v="36683.631689952635"/>
    <n v="49109.16969078339"/>
    <n v="75048.884963351025"/>
    <n v="0"/>
    <n v="934802"/>
    <m/>
  </r>
  <r>
    <x v="10"/>
    <x v="2"/>
    <n v="51723.429311789507"/>
    <n v="93092.373248263306"/>
    <n v="19470.032326680073"/>
    <n v="19088.051311385952"/>
    <n v="43380.843943729735"/>
    <n v="41631.930865851682"/>
    <n v="32236.397829978541"/>
    <n v="33603.329892562469"/>
    <n v="28171.599853092172"/>
    <n v="10351.485524410256"/>
    <n v="124789.79786556245"/>
    <n v="28775.569835389681"/>
    <n v="66788.68055896541"/>
    <n v="116301.21975343738"/>
    <n v="0"/>
    <n v="0"/>
    <n v="0"/>
    <n v="0"/>
    <n v="0"/>
    <n v="0"/>
    <n v="0"/>
    <n v="0"/>
    <n v="0"/>
    <n v="0"/>
    <n v="0"/>
    <n v="11299.438410532835"/>
    <n v="8268.5890457253099"/>
    <n v="5419.7306358484921"/>
    <n v="12489.379269695142"/>
    <n v="30190.499512460829"/>
    <n v="59738.030980853284"/>
    <n v="38432.089900037077"/>
    <n v="50998.465342972129"/>
    <n v="79782.034780776346"/>
    <n v="0"/>
    <n v="1006022.9999999999"/>
    <m/>
  </r>
  <r>
    <x v="10"/>
    <x v="3"/>
    <n v="47302.767264699542"/>
    <n v="91631.816689062107"/>
    <n v="19038.411352042807"/>
    <n v="17898.452759843498"/>
    <n v="41329.263929322689"/>
    <n v="41535.799962737867"/>
    <n v="30927.267100766992"/>
    <n v="31224.037323538316"/>
    <n v="26374.45094669746"/>
    <n v="10743.884146005093"/>
    <n v="120779.4650553051"/>
    <n v="28845.865132951898"/>
    <n v="65573.185405111144"/>
    <n v="110823.62616301035"/>
    <n v="0"/>
    <n v="0"/>
    <n v="0"/>
    <n v="0"/>
    <n v="0"/>
    <n v="0"/>
    <n v="0"/>
    <n v="0"/>
    <n v="0"/>
    <n v="0"/>
    <n v="0"/>
    <n v="10834.11833536124"/>
    <n v="7529.541800718388"/>
    <n v="5000.9792945383915"/>
    <n v="11949.011874961618"/>
    <n v="27865.320275281778"/>
    <n v="57182.408397093546"/>
    <n v="37255.691580944687"/>
    <n v="48262.257478186555"/>
    <n v="73353.377731818837"/>
    <n v="0"/>
    <n v="963260.99999999988"/>
    <m/>
  </r>
  <r>
    <x v="10"/>
    <x v="4"/>
    <n v="50957.691986847422"/>
    <n v="98834.025385930872"/>
    <n v="19741.143795518394"/>
    <n v="17433.633233048437"/>
    <n v="43202.171039049827"/>
    <n v="43011.716214171771"/>
    <n v="32662.000072771978"/>
    <n v="33209.307095842611"/>
    <n v="27390.410998910334"/>
    <n v="12033.737750847889"/>
    <n v="137970.48711074173"/>
    <n v="33609.26222808654"/>
    <n v="72335.744882501982"/>
    <n v="120384.49001779083"/>
    <n v="0"/>
    <n v="0"/>
    <n v="0"/>
    <n v="0"/>
    <n v="0"/>
    <n v="0"/>
    <n v="0"/>
    <n v="0"/>
    <n v="0"/>
    <n v="0"/>
    <n v="0"/>
    <n v="11146.619224442193"/>
    <n v="7794.6143065883534"/>
    <n v="5563.2856740696197"/>
    <n v="11651.825707276623"/>
    <n v="31162.418925311053"/>
    <n v="64104.086872509237"/>
    <n v="41058.050668448937"/>
    <n v="51593.209665651048"/>
    <n v="80008.067143642314"/>
    <n v="0"/>
    <n v="1046857.9999999999"/>
    <m/>
  </r>
  <r>
    <x v="10"/>
    <x v="5"/>
    <n v="51585.848604499319"/>
    <n v="103602.65667937875"/>
    <n v="20500.641782849245"/>
    <n v="18400.967153904287"/>
    <n v="44799.740293002265"/>
    <n v="42703.072358036698"/>
    <n v="31750.688422423082"/>
    <n v="34578.985225708369"/>
    <n v="26596.212710411659"/>
    <n v="11354.278697526233"/>
    <n v="134456.34806461533"/>
    <n v="34220.186410833769"/>
    <n v="71879.028502770234"/>
    <n v="119564.19278466632"/>
    <n v="0"/>
    <n v="0"/>
    <n v="0"/>
    <n v="0"/>
    <n v="0"/>
    <n v="0"/>
    <n v="0"/>
    <n v="0"/>
    <n v="0"/>
    <n v="0"/>
    <n v="0"/>
    <n v="11551.718268839913"/>
    <n v="8089.0090359020423"/>
    <n v="5581.4262570856736"/>
    <n v="11997.711209117004"/>
    <n v="30648.23396331117"/>
    <n v="60617.95731860528"/>
    <n v="39569.09500017947"/>
    <n v="47648.08172281686"/>
    <n v="71380.919533516935"/>
    <n v="0"/>
    <n v="1033077"/>
    <m/>
  </r>
  <r>
    <x v="10"/>
    <x v="6"/>
    <n v="52899.97931605918"/>
    <n v="104778.97109640489"/>
    <n v="18968.926424070163"/>
    <n v="17630.320587256425"/>
    <n v="43064.833437194153"/>
    <n v="40564.966997934956"/>
    <n v="29630.681446177212"/>
    <n v="32872.993188639237"/>
    <n v="25151.962815520459"/>
    <n v="10819.061246942194"/>
    <n v="131447.88693358403"/>
    <n v="33004.248701081298"/>
    <n v="70588.413030961718"/>
    <n v="116785.34365818562"/>
    <n v="0"/>
    <n v="0"/>
    <n v="0"/>
    <n v="0"/>
    <n v="0"/>
    <n v="0"/>
    <n v="0"/>
    <n v="0"/>
    <n v="0"/>
    <n v="0"/>
    <n v="0"/>
    <n v="11329.054039560604"/>
    <n v="8208.9802552507317"/>
    <n v="5306.3297243754268"/>
    <n v="11419.229582459733"/>
    <n v="29916.237332024455"/>
    <n v="59467.764690545766"/>
    <n v="39855.586060461806"/>
    <n v="47978.398574720042"/>
    <n v="72857.830860589791"/>
    <n v="0"/>
    <n v="1014547.9999999999"/>
    <m/>
  </r>
  <r>
    <x v="10"/>
    <x v="7"/>
    <n v="53588.260749672838"/>
    <n v="107353.54218078146"/>
    <n v="19196.242708917554"/>
    <n v="19319.25708076276"/>
    <n v="43388.069054963547"/>
    <n v="42160.925687044313"/>
    <n v="30029.508366049729"/>
    <n v="36432.256403065992"/>
    <n v="33390.901079641058"/>
    <n v="10942.2783931576"/>
    <n v="137120.0198167882"/>
    <n v="32824.834945784263"/>
    <n v="72510.471443260423"/>
    <n v="125627.67715928212"/>
    <n v="0"/>
    <n v="0"/>
    <n v="0"/>
    <n v="0"/>
    <n v="0"/>
    <n v="0"/>
    <n v="0"/>
    <n v="0"/>
    <n v="0"/>
    <n v="0"/>
    <n v="0"/>
    <n v="12996.518391288091"/>
    <n v="7382.862544400823"/>
    <n v="5484.6407739764445"/>
    <n v="12401.448868947467"/>
    <n v="30264.535824453171"/>
    <n v="66459.764535427181"/>
    <n v="41995.906407739763"/>
    <n v="51021.96092727613"/>
    <n v="78033.116657319129"/>
    <n v="0"/>
    <n v="1069925.0000000005"/>
    <m/>
  </r>
  <r>
    <x v="11"/>
    <x v="8"/>
    <n v="49410"/>
    <n v="98687"/>
    <n v="17535"/>
    <n v="17396"/>
    <n v="40649"/>
    <n v="37634"/>
    <n v="26842"/>
    <n v="30571"/>
    <n v="24882"/>
    <n v="8310"/>
    <n v="119155"/>
    <n v="28344"/>
    <n v="64964"/>
    <n v="108329"/>
    <n v="0"/>
    <n v="0"/>
    <n v="0"/>
    <n v="0"/>
    <n v="0"/>
    <n v="0"/>
    <n v="0"/>
    <n v="0"/>
    <n v="0"/>
    <n v="0"/>
    <n v="0"/>
    <n v="10613"/>
    <n v="6938"/>
    <n v="4928"/>
    <n v="10317"/>
    <n v="26798"/>
    <n v="59492"/>
    <n v="37754"/>
    <n v="44883"/>
    <n v="67806"/>
    <n v="0"/>
    <n v="942237"/>
    <m/>
  </r>
  <r>
    <x v="11"/>
    <x v="9"/>
    <n v="50515.359045993515"/>
    <n v="98977.662857370393"/>
    <n v="17551.472198127889"/>
    <n v="16920.455221487315"/>
    <n v="39883.072999016375"/>
    <n v="36924.993415969126"/>
    <n v="25650.690096403643"/>
    <n v="28836.775813641147"/>
    <n v="23212.624503614868"/>
    <n v="8929.2402288806279"/>
    <n v="117982.17414750898"/>
    <n v="27536.740837994959"/>
    <n v="65381.759005959851"/>
    <n v="104503.81153077104"/>
    <n v="0"/>
    <n v="0"/>
    <n v="0"/>
    <n v="0"/>
    <n v="0"/>
    <n v="0"/>
    <n v="0"/>
    <n v="0"/>
    <n v="0"/>
    <n v="0"/>
    <n v="0"/>
    <n v="10458.281365621415"/>
    <n v="7248.1950026796731"/>
    <n v="5045.1357324115543"/>
    <n v="10691.287634333386"/>
    <n v="28192.758487244115"/>
    <n v="58091.562873297764"/>
    <n v="37600.011576400801"/>
    <n v="43524.17095773005"/>
    <n v="65584.764467541521"/>
    <n v="0"/>
    <n v="929242.99999999988"/>
    <m/>
  </r>
  <r>
    <x v="11"/>
    <x v="10"/>
    <n v="53917.618115385994"/>
    <n v="110562.15029958579"/>
    <n v="20095.474675979549"/>
    <n v="19251.572855124174"/>
    <n v="45155.25436930405"/>
    <n v="42484.400207925479"/>
    <n v="29977.034431214885"/>
    <n v="33601.908088768032"/>
    <n v="23497.109773567397"/>
    <n v="11097.859532624752"/>
    <n v="129199.06631247367"/>
    <n v="31834.018865006958"/>
    <n v="72917.922456827248"/>
    <n v="116616.62030259089"/>
    <n v="0"/>
    <n v="0"/>
    <n v="0"/>
    <n v="0"/>
    <n v="397.42470092477237"/>
    <n v="0"/>
    <n v="0"/>
    <n v="0"/>
    <n v="0"/>
    <n v="0"/>
    <n v="0"/>
    <n v="12483.340102095495"/>
    <n v="7524.0404336286883"/>
    <n v="5017.3617154532976"/>
    <n v="11305.080976179986"/>
    <n v="28522.48004722573"/>
    <n v="62688.991489448606"/>
    <n v="41113.935685089171"/>
    <n v="47620.889226678642"/>
    <n v="72471.44533689665"/>
    <n v="0"/>
    <n v="1029353.0000000001"/>
    <m/>
  </r>
  <r>
    <x v="11"/>
    <x v="11"/>
    <n v="53115.344777373015"/>
    <n v="105939.74552087113"/>
    <n v="20692.14034023985"/>
    <n v="18097.722162307233"/>
    <n v="43364.706621407386"/>
    <n v="41528.749442127919"/>
    <n v="29963.222467956526"/>
    <n v="33377.300217184951"/>
    <n v="23126.037671896669"/>
    <n v="10064.657061492662"/>
    <n v="124357.50612044074"/>
    <n v="29522.793395987301"/>
    <n v="73456.345766384547"/>
    <n v="113941.70970771977"/>
    <n v="0"/>
    <n v="0"/>
    <n v="0"/>
    <n v="0"/>
    <n v="661.14523559845145"/>
    <n v="0"/>
    <n v="0"/>
    <n v="0"/>
    <n v="0"/>
    <n v="0"/>
    <n v="0"/>
    <n v="13394.461366426291"/>
    <n v="7675.9062178509139"/>
    <n v="5265.0837578462415"/>
    <n v="11354.843363434406"/>
    <n v="27390.875906386831"/>
    <n v="63252.236219689781"/>
    <n v="41493.635507005085"/>
    <n v="47840.228466634529"/>
    <n v="70453.60268573786"/>
    <n v="0"/>
    <n v="1009330.0000000001"/>
    <m/>
  </r>
  <r>
    <x v="11"/>
    <x v="0"/>
    <n v="52281.680587198091"/>
    <n v="105666.08772588511"/>
    <n v="19229.985768230523"/>
    <n v="18434.296818885006"/>
    <n v="43112.69493887612"/>
    <n v="42959.176137804418"/>
    <n v="29768.599935917722"/>
    <n v="34261.784192121027"/>
    <n v="24731.577835395041"/>
    <n v="10114.17983531248"/>
    <n v="126242.62402377727"/>
    <n v="29973.291670679999"/>
    <n v="71676.22245592378"/>
    <n v="116823.79405214253"/>
    <n v="0"/>
    <n v="0"/>
    <n v="0"/>
    <n v="0"/>
    <n v="422.42755066136448"/>
    <n v="0"/>
    <n v="0"/>
    <n v="0"/>
    <n v="0"/>
    <n v="0"/>
    <n v="0"/>
    <n v="14341.465514496158"/>
    <n v="7794.3401746733471"/>
    <n v="5244.724007854993"/>
    <n v="11995.537691583402"/>
    <n v="27954.469267044213"/>
    <n v="64239.089426227736"/>
    <n v="41970.836143976754"/>
    <n v="48197.879800519338"/>
    <n v="73455.234444813555"/>
    <n v="0"/>
    <n v="1020892"/>
    <m/>
  </r>
  <r>
    <x v="11"/>
    <x v="1"/>
    <n v="49864.459934240738"/>
    <n v="97028.367015733165"/>
    <n v="17592.201520892617"/>
    <n v="17453.814482764406"/>
    <n v="39885.551119647891"/>
    <n v="39971.79231732199"/>
    <n v="28733.360894837606"/>
    <n v="30979.643252860718"/>
    <n v="22717.535954756957"/>
    <n v="9113.4884239794847"/>
    <n v="120108.91824442064"/>
    <n v="28745.394550327015"/>
    <n v="67572.986791530988"/>
    <n v="112713.23414155436"/>
    <n v="0"/>
    <n v="0"/>
    <n v="0"/>
    <n v="0"/>
    <n v="391.09380340580975"/>
    <n v="0"/>
    <n v="0"/>
    <n v="0"/>
    <n v="0"/>
    <n v="0"/>
    <n v="0"/>
    <n v="13767.50468450862"/>
    <n v="7427.7738508380326"/>
    <n v="4696.1340547420696"/>
    <n v="10555.521473460392"/>
    <n v="26070.914617805749"/>
    <n v="59606.706857541874"/>
    <n v="38919.850266622772"/>
    <n v="44491.432758219387"/>
    <n v="68049.318987986771"/>
    <n v="0"/>
    <n v="956457.00000000012"/>
    <m/>
  </r>
  <r>
    <x v="11"/>
    <x v="2"/>
    <n v="52518.88127913051"/>
    <n v="102468.20272201952"/>
    <n v="18560.266901263014"/>
    <n v="18996.531733272863"/>
    <n v="43114.172205597104"/>
    <n v="40962.866267933867"/>
    <n v="28336.20132496993"/>
    <n v="33834.539058672031"/>
    <n v="22691.774908989304"/>
    <n v="9204.5875909600763"/>
    <n v="123115.73668652232"/>
    <n v="30060.247897339126"/>
    <n v="70628.874844603546"/>
    <n v="116178.52549311801"/>
    <n v="0"/>
    <n v="0"/>
    <n v="0"/>
    <n v="0"/>
    <n v="390.23689101798345"/>
    <n v="0"/>
    <n v="0"/>
    <n v="0"/>
    <n v="0"/>
    <n v="0"/>
    <n v="0"/>
    <n v="14390.73581184779"/>
    <n v="7356.4656993954213"/>
    <n v="4970.0170197085226"/>
    <n v="10968.658459843935"/>
    <n v="26802.270161045399"/>
    <n v="57749.056226184352"/>
    <n v="40014.290440536301"/>
    <n v="45717.752693876064"/>
    <n v="69365.107682152986"/>
    <n v="0"/>
    <n v="988396"/>
    <m/>
  </r>
  <r>
    <x v="11"/>
    <x v="3"/>
    <n v="49240.944466357636"/>
    <n v="101151.17275415185"/>
    <n v="18622.629705244755"/>
    <n v="18063.42781951803"/>
    <n v="41721.891772665171"/>
    <n v="39822.013423496486"/>
    <n v="27291.264692796311"/>
    <n v="32844.058957359732"/>
    <n v="22724.114039765609"/>
    <n v="9513.4723688653139"/>
    <n v="118626.23168311208"/>
    <n v="28954.789726954597"/>
    <n v="68010.41495454502"/>
    <n v="110579.15562609851"/>
    <n v="0"/>
    <n v="0"/>
    <n v="0"/>
    <n v="0"/>
    <n v="319.83129435449518"/>
    <n v="0"/>
    <n v="0"/>
    <n v="0"/>
    <n v="0"/>
    <n v="0"/>
    <n v="0"/>
    <n v="13807.056631756321"/>
    <n v="7609.5709845475176"/>
    <n v="1874.7343794867265"/>
    <n v="10927.569223778584"/>
    <n v="25312.93715821992"/>
    <n v="57381.556090588092"/>
    <n v="39044.561880930371"/>
    <n v="45501.533295256966"/>
    <n v="67251.067070149918"/>
    <n v="0"/>
    <n v="956196.00000000012"/>
    <m/>
  </r>
  <r>
    <x v="11"/>
    <x v="4"/>
    <n v="52565"/>
    <n v="102732"/>
    <n v="19448"/>
    <n v="18547"/>
    <n v="43201"/>
    <n v="40956"/>
    <n v="28090"/>
    <n v="32586"/>
    <n v="21854"/>
    <n v="9185"/>
    <n v="126766"/>
    <n v="31270"/>
    <n v="72445"/>
    <n v="118692"/>
    <n v="0"/>
    <n v="0"/>
    <n v="0"/>
    <n v="0"/>
    <n v="560"/>
    <n v="0"/>
    <n v="0"/>
    <n v="0"/>
    <n v="0"/>
    <n v="0"/>
    <n v="0"/>
    <n v="14165"/>
    <n v="7967"/>
    <n v="5482"/>
    <n v="11689"/>
    <n v="26973"/>
    <n v="60764"/>
    <n v="40224"/>
    <n v="46729"/>
    <n v="72241"/>
    <n v="0"/>
    <n v="1005131"/>
    <m/>
  </r>
  <r>
    <x v="11"/>
    <x v="5"/>
    <n v="53254"/>
    <n v="107625"/>
    <n v="20475"/>
    <n v="19546"/>
    <n v="46038"/>
    <n v="42988"/>
    <n v="27646"/>
    <n v="35260"/>
    <n v="24788"/>
    <n v="9171"/>
    <n v="129282"/>
    <n v="31551"/>
    <n v="76006"/>
    <n v="123183"/>
    <n v="0"/>
    <n v="0"/>
    <n v="0"/>
    <n v="0"/>
    <n v="772"/>
    <n v="0"/>
    <n v="0"/>
    <n v="0"/>
    <n v="0"/>
    <n v="0"/>
    <n v="0"/>
    <n v="15150"/>
    <n v="8175"/>
    <n v="5672"/>
    <n v="12327"/>
    <n v="28187"/>
    <n v="62612"/>
    <n v="41164"/>
    <n v="46965"/>
    <n v="74891"/>
    <n v="0"/>
    <n v="1042728"/>
    <m/>
  </r>
  <r>
    <x v="11"/>
    <x v="6"/>
    <n v="53266"/>
    <n v="103647"/>
    <n v="19109"/>
    <n v="17791"/>
    <n v="43622"/>
    <n v="42170"/>
    <n v="26784"/>
    <n v="35014"/>
    <n v="23453"/>
    <n v="9366"/>
    <n v="129366"/>
    <n v="31293"/>
    <n v="75889"/>
    <n v="124581"/>
    <n v="0"/>
    <n v="0"/>
    <n v="0"/>
    <n v="0"/>
    <n v="640"/>
    <n v="0"/>
    <n v="0"/>
    <n v="0"/>
    <n v="0"/>
    <n v="0"/>
    <n v="0"/>
    <n v="14856"/>
    <n v="7826"/>
    <n v="5251"/>
    <n v="11021"/>
    <n v="27494"/>
    <n v="60370"/>
    <n v="40380"/>
    <n v="46811"/>
    <n v="76561"/>
    <n v="0"/>
    <n v="1026561"/>
    <m/>
  </r>
  <r>
    <x v="11"/>
    <x v="7"/>
    <n v="51149"/>
    <n v="107252"/>
    <n v="18923"/>
    <n v="19217"/>
    <n v="44358"/>
    <n v="41620"/>
    <n v="26509"/>
    <n v="38668"/>
    <n v="29639"/>
    <n v="9843"/>
    <n v="131527"/>
    <n v="78364"/>
    <n v="31596"/>
    <n v="131579"/>
    <n v="0"/>
    <n v="0"/>
    <n v="0"/>
    <n v="0"/>
    <n v="499"/>
    <n v="0"/>
    <n v="0"/>
    <n v="0"/>
    <n v="0"/>
    <n v="0"/>
    <n v="0"/>
    <n v="17566"/>
    <n v="8366"/>
    <n v="5185"/>
    <n v="11461"/>
    <n v="27670"/>
    <n v="63227"/>
    <n v="43652"/>
    <n v="49589"/>
    <n v="79493"/>
    <n v="0"/>
    <n v="1066952"/>
    <m/>
  </r>
  <r>
    <x v="12"/>
    <x v="8"/>
    <n v="52838"/>
    <n v="106597"/>
    <n v="18331"/>
    <n v="17788"/>
    <n v="42192"/>
    <n v="37993"/>
    <n v="25502"/>
    <n v="32553"/>
    <n v="22847"/>
    <n v="7623"/>
    <n v="114745"/>
    <n v="28483"/>
    <n v="67911"/>
    <n v="118688"/>
    <n v="0"/>
    <n v="0"/>
    <n v="0"/>
    <n v="0"/>
    <n v="476"/>
    <n v="0"/>
    <n v="0"/>
    <n v="0"/>
    <n v="0"/>
    <n v="0"/>
    <n v="0"/>
    <n v="13519"/>
    <n v="6622"/>
    <n v="4885"/>
    <n v="10485"/>
    <n v="25156"/>
    <n v="55199"/>
    <n v="37698"/>
    <n v="42449"/>
    <n v="69866"/>
    <n v="0"/>
    <n v="960446"/>
    <m/>
  </r>
  <r>
    <x v="12"/>
    <x v="9"/>
    <n v="52489"/>
    <n v="99235"/>
    <n v="16981"/>
    <n v="16193"/>
    <n v="40901"/>
    <n v="38010"/>
    <n v="24798"/>
    <n v="31747"/>
    <n v="21043"/>
    <n v="7819"/>
    <n v="115303"/>
    <n v="27277"/>
    <n v="65481"/>
    <n v="113512"/>
    <n v="0"/>
    <n v="0"/>
    <n v="0"/>
    <n v="0"/>
    <n v="362"/>
    <n v="0"/>
    <n v="0"/>
    <n v="0"/>
    <n v="0"/>
    <n v="0"/>
    <n v="0"/>
    <n v="12634"/>
    <n v="6921"/>
    <n v="4742"/>
    <n v="9833"/>
    <n v="24828"/>
    <n v="52237"/>
    <n v="36628"/>
    <n v="39890"/>
    <n v="66053"/>
    <n v="0"/>
    <n v="924917"/>
    <m/>
  </r>
  <r>
    <x v="12"/>
    <x v="10"/>
    <n v="53362"/>
    <n v="106463"/>
    <n v="19746"/>
    <n v="17140"/>
    <n v="44697"/>
    <n v="42617"/>
    <n v="27806"/>
    <n v="35486"/>
    <n v="22440"/>
    <n v="9350"/>
    <n v="125661"/>
    <n v="30263"/>
    <n v="73086"/>
    <n v="123356"/>
    <n v="0"/>
    <n v="0"/>
    <n v="0"/>
    <n v="0"/>
    <n v="740"/>
    <n v="0"/>
    <n v="0"/>
    <n v="0"/>
    <n v="0"/>
    <n v="0"/>
    <n v="0"/>
    <n v="14068"/>
    <n v="7794"/>
    <n v="5386"/>
    <n v="11491"/>
    <n v="26638"/>
    <n v="59412"/>
    <n v="40324"/>
    <n v="44330"/>
    <n v="74068"/>
    <n v="0"/>
    <n v="1015724"/>
    <m/>
  </r>
  <r>
    <x v="12"/>
    <x v="11"/>
    <n v="52514"/>
    <n v="105847"/>
    <n v="19205"/>
    <n v="18132"/>
    <n v="43449"/>
    <n v="40759"/>
    <n v="28232"/>
    <n v="39213"/>
    <n v="22446"/>
    <n v="8991"/>
    <n v="121848"/>
    <n v="29787"/>
    <n v="70248"/>
    <n v="120139"/>
    <n v="0"/>
    <n v="0"/>
    <n v="0"/>
    <n v="0"/>
    <n v="293"/>
    <n v="0"/>
    <n v="0"/>
    <n v="0"/>
    <n v="0"/>
    <n v="0"/>
    <n v="0"/>
    <n v="14043"/>
    <n v="7830"/>
    <n v="5107"/>
    <n v="11667"/>
    <n v="26735"/>
    <n v="58897"/>
    <n v="40457"/>
    <n v="43606"/>
    <n v="72341"/>
    <n v="0"/>
    <n v="1001786"/>
    <m/>
  </r>
  <r>
    <x v="12"/>
    <x v="0"/>
    <n v="51910"/>
    <n v="107895"/>
    <n v="18933"/>
    <n v="17641"/>
    <n v="43431"/>
    <n v="42332"/>
    <n v="29408"/>
    <n v="36422"/>
    <n v="22000"/>
    <n v="11183"/>
    <n v="123006"/>
    <n v="29440"/>
    <n v="70117"/>
    <n v="120882"/>
    <n v="0"/>
    <n v="0"/>
    <n v="0"/>
    <n v="0"/>
    <n v="329"/>
    <n v="0"/>
    <n v="0"/>
    <n v="0"/>
    <n v="0"/>
    <n v="0"/>
    <n v="0"/>
    <n v="13741"/>
    <n v="7816"/>
    <n v="4794"/>
    <n v="10845"/>
    <n v="26726"/>
    <n v="59319"/>
    <n v="41005"/>
    <n v="43998"/>
    <n v="71997"/>
    <n v="0"/>
    <n v="1005170"/>
    <m/>
  </r>
  <r>
    <x v="12"/>
    <x v="1"/>
    <n v="48442"/>
    <n v="95459"/>
    <n v="17422"/>
    <n v="16406"/>
    <n v="39060"/>
    <n v="40526"/>
    <n v="27279"/>
    <n v="31228"/>
    <n v="19460"/>
    <n v="8254"/>
    <n v="112815"/>
    <n v="27752"/>
    <n v="64210"/>
    <n v="118470"/>
    <n v="0"/>
    <n v="0"/>
    <n v="0"/>
    <n v="0"/>
    <n v="403"/>
    <n v="0"/>
    <n v="0"/>
    <n v="0"/>
    <n v="0"/>
    <n v="0"/>
    <n v="0"/>
    <n v="12646"/>
    <n v="6559"/>
    <n v="4615"/>
    <n v="9340"/>
    <n v="22842"/>
    <n v="54439"/>
    <n v="38108"/>
    <n v="40503"/>
    <n v="67800"/>
    <n v="0"/>
    <n v="924038"/>
    <m/>
  </r>
  <r>
    <x v="12"/>
    <x v="2"/>
    <n v="50291"/>
    <n v="99627"/>
    <n v="17963"/>
    <n v="17454"/>
    <n v="42142"/>
    <n v="43128"/>
    <n v="28207"/>
    <n v="34454"/>
    <n v="21499"/>
    <n v="8919"/>
    <n v="122512"/>
    <n v="29729"/>
    <n v="70287"/>
    <n v="128346"/>
    <n v="0"/>
    <n v="0"/>
    <n v="0"/>
    <n v="0"/>
    <n v="480"/>
    <n v="0"/>
    <n v="0"/>
    <n v="0"/>
    <n v="0"/>
    <n v="0"/>
    <n v="0"/>
    <n v="13815"/>
    <n v="7330"/>
    <n v="5001"/>
    <n v="10296"/>
    <n v="26138"/>
    <n v="58235"/>
    <n v="41322"/>
    <n v="43963"/>
    <n v="71474"/>
    <n v="0"/>
    <n v="992612"/>
    <m/>
  </r>
  <r>
    <x v="12"/>
    <x v="3"/>
    <n v="55865"/>
    <n v="106605"/>
    <n v="19856"/>
    <n v="18720"/>
    <n v="43668"/>
    <n v="42739"/>
    <n v="29222"/>
    <n v="34802"/>
    <n v="22023"/>
    <n v="9718"/>
    <n v="129248"/>
    <n v="30887"/>
    <n v="74668"/>
    <n v="132550"/>
    <n v="0"/>
    <n v="0"/>
    <n v="0"/>
    <n v="0"/>
    <n v="494"/>
    <n v="0"/>
    <n v="0"/>
    <n v="0"/>
    <n v="0"/>
    <n v="0"/>
    <n v="0"/>
    <n v="13393"/>
    <n v="7949"/>
    <n v="5181"/>
    <n v="11348"/>
    <n v="26775"/>
    <n v="62089"/>
    <n v="41048"/>
    <n v="44694"/>
    <n v="73161"/>
    <n v="0"/>
    <n v="1036703"/>
    <m/>
  </r>
  <r>
    <x v="12"/>
    <x v="4"/>
    <n v="53724"/>
    <n v="101865"/>
    <n v="19550"/>
    <n v="19251"/>
    <n v="43273"/>
    <n v="41711"/>
    <n v="27776"/>
    <n v="33252"/>
    <n v="21849"/>
    <n v="10053"/>
    <n v="128991"/>
    <n v="30908"/>
    <n v="72264"/>
    <n v="130433"/>
    <n v="0"/>
    <n v="0"/>
    <n v="0"/>
    <n v="0"/>
    <n v="414"/>
    <n v="0"/>
    <n v="0"/>
    <n v="0"/>
    <n v="0"/>
    <n v="0"/>
    <n v="0"/>
    <n v="13992"/>
    <n v="8930"/>
    <n v="5424"/>
    <n v="11930"/>
    <n v="28114"/>
    <n v="63601"/>
    <n v="41959"/>
    <n v="46444"/>
    <n v="76466"/>
    <n v="0"/>
    <n v="1032174"/>
    <m/>
  </r>
  <r>
    <x v="12"/>
    <x v="5"/>
    <n v="54412"/>
    <n v="105771"/>
    <n v="20962"/>
    <n v="19341"/>
    <n v="43914"/>
    <n v="42780"/>
    <n v="28776"/>
    <n v="34661"/>
    <n v="21150"/>
    <n v="10093"/>
    <n v="129495"/>
    <n v="30739"/>
    <n v="74601"/>
    <n v="132922"/>
    <n v="0"/>
    <n v="0"/>
    <n v="0"/>
    <n v="0"/>
    <n v="356"/>
    <n v="0"/>
    <n v="0"/>
    <n v="0"/>
    <n v="0"/>
    <n v="0"/>
    <n v="0"/>
    <n v="14308"/>
    <n v="9375"/>
    <n v="5445"/>
    <n v="12730"/>
    <n v="28193"/>
    <n v="63022"/>
    <n v="42525"/>
    <n v="48078"/>
    <n v="77990"/>
    <n v="0"/>
    <n v="1051639"/>
    <m/>
  </r>
  <r>
    <x v="12"/>
    <x v="6"/>
    <n v="56621"/>
    <n v="108601"/>
    <n v="21538"/>
    <n v="20295"/>
    <n v="42785"/>
    <n v="43749"/>
    <n v="29274"/>
    <n v="34959"/>
    <n v="23541"/>
    <n v="10010"/>
    <n v="132045"/>
    <n v="31424"/>
    <n v="76343"/>
    <n v="136306"/>
    <n v="0"/>
    <n v="0"/>
    <n v="0"/>
    <n v="0"/>
    <n v="314"/>
    <n v="0"/>
    <n v="0"/>
    <n v="0"/>
    <n v="0"/>
    <n v="0"/>
    <n v="0"/>
    <n v="15040"/>
    <n v="9059"/>
    <n v="5752"/>
    <n v="12301"/>
    <n v="27957"/>
    <n v="63148"/>
    <n v="43773"/>
    <n v="50753"/>
    <n v="82540"/>
    <n v="0"/>
    <n v="1078128"/>
    <m/>
  </r>
  <r>
    <x v="12"/>
    <x v="7"/>
    <n v="54743"/>
    <n v="103272"/>
    <n v="20104"/>
    <n v="20683"/>
    <n v="41986"/>
    <n v="41539"/>
    <n v="26618"/>
    <n v="36167"/>
    <n v="28003"/>
    <n v="9532"/>
    <n v="126942"/>
    <n v="30449"/>
    <n v="77066"/>
    <n v="133055"/>
    <n v="0"/>
    <n v="0"/>
    <n v="0"/>
    <n v="0"/>
    <n v="468"/>
    <n v="0"/>
    <n v="0"/>
    <n v="0"/>
    <n v="0"/>
    <n v="0"/>
    <n v="0"/>
    <n v="17150"/>
    <n v="8557"/>
    <n v="5486"/>
    <n v="11068"/>
    <n v="26914"/>
    <n v="61601"/>
    <n v="42627"/>
    <n v="50151"/>
    <n v="77954"/>
    <n v="0"/>
    <n v="1052135"/>
    <m/>
  </r>
  <r>
    <x v="13"/>
    <x v="8"/>
    <n v="58952"/>
    <n v="107314"/>
    <n v="20316"/>
    <n v="20514"/>
    <n v="42149"/>
    <n v="40369"/>
    <n v="25919"/>
    <n v="34072"/>
    <n v="21665"/>
    <n v="8182"/>
    <n v="122426"/>
    <n v="30376"/>
    <n v="75863"/>
    <n v="132004"/>
    <n v="0"/>
    <n v="0"/>
    <n v="0"/>
    <n v="0"/>
    <n v="416"/>
    <n v="0"/>
    <n v="0"/>
    <n v="0"/>
    <n v="0"/>
    <n v="0"/>
    <n v="0"/>
    <n v="13478"/>
    <n v="8122"/>
    <n v="5174"/>
    <n v="11036"/>
    <n v="26110"/>
    <n v="59600"/>
    <n v="39884"/>
    <n v="45781"/>
    <n v="75063"/>
    <n v="0"/>
    <n v="1024785"/>
    <m/>
  </r>
  <r>
    <x v="13"/>
    <x v="9"/>
    <n v="53490"/>
    <n v="94247"/>
    <n v="17285"/>
    <n v="17738"/>
    <n v="38888"/>
    <n v="37053"/>
    <n v="23148"/>
    <n v="32623"/>
    <n v="18769"/>
    <n v="7946"/>
    <n v="110962"/>
    <n v="26888"/>
    <n v="67562"/>
    <n v="115727"/>
    <n v="0"/>
    <n v="0"/>
    <n v="0"/>
    <n v="0"/>
    <n v="338"/>
    <n v="0"/>
    <n v="0"/>
    <n v="0"/>
    <n v="0"/>
    <n v="0"/>
    <n v="0"/>
    <n v="11196"/>
    <n v="7748"/>
    <n v="4938"/>
    <n v="10319"/>
    <n v="23744"/>
    <n v="51524"/>
    <n v="35683"/>
    <n v="40343"/>
    <n v="67253"/>
    <n v="0"/>
    <n v="915412"/>
    <m/>
  </r>
  <r>
    <x v="13"/>
    <x v="10"/>
    <n v="56950"/>
    <n v="104168"/>
    <n v="20793"/>
    <n v="19105"/>
    <n v="43264"/>
    <n v="40495"/>
    <n v="27453"/>
    <n v="34823"/>
    <n v="19468"/>
    <n v="9640"/>
    <n v="125104"/>
    <n v="30328"/>
    <n v="76973"/>
    <n v="128303"/>
    <n v="0"/>
    <n v="0"/>
    <n v="0"/>
    <n v="0"/>
    <n v="341"/>
    <n v="0"/>
    <n v="0"/>
    <n v="0"/>
    <n v="0"/>
    <n v="0"/>
    <n v="0"/>
    <n v="11652"/>
    <n v="7926"/>
    <n v="5014"/>
    <n v="9898"/>
    <n v="19977"/>
    <n v="55032"/>
    <n v="37983"/>
    <n v="44209"/>
    <n v="68830"/>
    <n v="0"/>
    <n v="997729"/>
    <m/>
  </r>
  <r>
    <x v="13"/>
    <x v="11"/>
    <n v="38474"/>
    <n v="83524"/>
    <n v="15799"/>
    <n v="16315"/>
    <n v="35494"/>
    <n v="32717"/>
    <n v="22136"/>
    <n v="27708"/>
    <n v="15238"/>
    <n v="7062"/>
    <n v="96165"/>
    <n v="25014"/>
    <n v="62893"/>
    <n v="106965"/>
    <n v="0"/>
    <n v="0"/>
    <n v="0"/>
    <n v="0"/>
    <n v="208"/>
    <n v="0"/>
    <n v="0"/>
    <n v="0"/>
    <n v="0"/>
    <n v="0"/>
    <n v="0"/>
    <n v="9775"/>
    <n v="6507"/>
    <n v="4295"/>
    <n v="8653"/>
    <n v="20939"/>
    <n v="45950"/>
    <n v="32783"/>
    <n v="38565"/>
    <n v="51405"/>
    <n v="0"/>
    <n v="804584"/>
    <m/>
  </r>
  <r>
    <x v="13"/>
    <x v="0"/>
    <n v="47270"/>
    <n v="88682"/>
    <n v="17382"/>
    <n v="17376"/>
    <n v="38397"/>
    <n v="34532"/>
    <n v="23736"/>
    <n v="26197"/>
    <n v="17622"/>
    <n v="8025"/>
    <n v="92958"/>
    <n v="27965"/>
    <n v="64874"/>
    <n v="114978"/>
    <n v="0"/>
    <n v="0"/>
    <n v="0"/>
    <n v="0"/>
    <n v="165"/>
    <n v="0"/>
    <n v="0"/>
    <n v="0"/>
    <n v="0"/>
    <n v="0"/>
    <n v="0"/>
    <n v="9906"/>
    <n v="6183"/>
    <n v="4192"/>
    <n v="9069"/>
    <n v="19185"/>
    <n v="44436"/>
    <n v="31243"/>
    <n v="38688"/>
    <n v="48588"/>
    <n v="0"/>
    <n v="831649"/>
    <m/>
  </r>
  <r>
    <x v="13"/>
    <x v="1"/>
    <n v="45298.612935204328"/>
    <n v="85425.523899113847"/>
    <n v="16079.783955743418"/>
    <n v="16369.812494116826"/>
    <n v="35773.390364988569"/>
    <n v="31534.376710612745"/>
    <n v="21933.763436762176"/>
    <n v="23893.754567844717"/>
    <n v="17849.961020357368"/>
    <n v="7332.3727913210187"/>
    <n v="100128.63348726407"/>
    <n v="25103.516257878349"/>
    <n v="70870.771848604199"/>
    <n v="109686.20217977103"/>
    <n v="0"/>
    <n v="0"/>
    <n v="0"/>
    <n v="0"/>
    <n v="319.53288247882926"/>
    <n v="0"/>
    <n v="0"/>
    <n v="0"/>
    <n v="0"/>
    <n v="0"/>
    <n v="0"/>
    <n v="9461.3661427467941"/>
    <n v="6355.1354222541931"/>
    <n v="4187.2765750521548"/>
    <n v="8253.4432503627922"/>
    <n v="19595.14715327862"/>
    <n v="44581.147525003362"/>
    <n v="29674.098561166946"/>
    <n v="34891.01823830037"/>
    <n v="54074.358299773288"/>
    <n v="0"/>
    <n v="818672.99999999988"/>
    <m/>
  </r>
  <r>
    <x v="13"/>
    <x v="2"/>
    <n v="38092"/>
    <n v="77686"/>
    <n v="14519"/>
    <n v="14261"/>
    <n v="31863"/>
    <n v="27126"/>
    <n v="19790"/>
    <n v="18048"/>
    <n v="14697"/>
    <n v="6286"/>
    <n v="90605"/>
    <n v="20828"/>
    <n v="53443"/>
    <n v="95842"/>
    <n v="0"/>
    <n v="0"/>
    <n v="0"/>
    <n v="0"/>
    <n v="296"/>
    <n v="0"/>
    <n v="0"/>
    <n v="0"/>
    <n v="0"/>
    <n v="0"/>
    <n v="0"/>
    <n v="7633"/>
    <n v="5497"/>
    <n v="3366"/>
    <n v="6591"/>
    <n v="16511"/>
    <n v="35654"/>
    <n v="25775"/>
    <n v="29132"/>
    <n v="42997"/>
    <n v="0"/>
    <n v="696538"/>
    <m/>
  </r>
  <r>
    <x v="13"/>
    <x v="3"/>
    <n v="49622"/>
    <n v="93021"/>
    <n v="16809"/>
    <n v="17044"/>
    <n v="38764"/>
    <n v="30095"/>
    <n v="24287"/>
    <n v="20759"/>
    <n v="15984"/>
    <n v="7816"/>
    <n v="106946"/>
    <n v="26380"/>
    <n v="64100"/>
    <n v="117232"/>
    <n v="0"/>
    <n v="0"/>
    <n v="0"/>
    <n v="0"/>
    <n v="349"/>
    <n v="0"/>
    <n v="0"/>
    <n v="0"/>
    <n v="0"/>
    <n v="0"/>
    <n v="0"/>
    <n v="8954"/>
    <n v="6399"/>
    <n v="4173"/>
    <n v="8100"/>
    <n v="19713"/>
    <n v="47228"/>
    <n v="30374"/>
    <n v="36227"/>
    <n v="57003"/>
    <n v="0"/>
    <n v="847379"/>
    <m/>
  </r>
  <r>
    <x v="13"/>
    <x v="4"/>
    <n v="43904"/>
    <n v="89614"/>
    <n v="16577"/>
    <n v="15467"/>
    <n v="38130"/>
    <n v="32049"/>
    <n v="23598"/>
    <n v="21335"/>
    <n v="19889"/>
    <n v="8096"/>
    <n v="108786"/>
    <n v="27559"/>
    <n v="65827"/>
    <n v="118283"/>
    <n v="0"/>
    <n v="0"/>
    <n v="0"/>
    <n v="0"/>
    <n v="327"/>
    <n v="0"/>
    <n v="0"/>
    <n v="0"/>
    <n v="0"/>
    <n v="0"/>
    <n v="0"/>
    <n v="8877"/>
    <n v="6622"/>
    <n v="4502"/>
    <n v="7660"/>
    <n v="21125"/>
    <n v="47264"/>
    <n v="28880"/>
    <n v="35689"/>
    <n v="55337"/>
    <n v="0"/>
    <n v="845397"/>
    <m/>
  </r>
  <r>
    <x v="13"/>
    <x v="5"/>
    <n v="50842"/>
    <n v="95313"/>
    <n v="18664"/>
    <n v="18280"/>
    <n v="40608"/>
    <n v="33424"/>
    <n v="24035"/>
    <n v="21839"/>
    <n v="19540"/>
    <n v="7140"/>
    <n v="114695"/>
    <n v="28814"/>
    <n v="70549"/>
    <n v="126032"/>
    <n v="0"/>
    <n v="0"/>
    <n v="0"/>
    <n v="0"/>
    <n v="437"/>
    <n v="0"/>
    <n v="0"/>
    <n v="0"/>
    <n v="0"/>
    <n v="0"/>
    <n v="0"/>
    <n v="9779"/>
    <n v="6923"/>
    <n v="4701"/>
    <n v="8882"/>
    <n v="22234"/>
    <n v="49945"/>
    <n v="30893"/>
    <n v="35227"/>
    <n v="59808"/>
    <n v="0"/>
    <n v="898604"/>
    <m/>
  </r>
  <r>
    <x v="13"/>
    <x v="6"/>
    <n v="53035"/>
    <n v="95501"/>
    <n v="17681"/>
    <n v="19901"/>
    <n v="40798"/>
    <n v="32990"/>
    <n v="24604"/>
    <n v="22894"/>
    <n v="19852"/>
    <n v="8697"/>
    <n v="111789"/>
    <n v="28334"/>
    <n v="71645"/>
    <n v="127142"/>
    <n v="0"/>
    <n v="0"/>
    <n v="0"/>
    <n v="0"/>
    <n v="453"/>
    <n v="0"/>
    <n v="0"/>
    <n v="0"/>
    <n v="0"/>
    <n v="0"/>
    <n v="0"/>
    <n v="10322"/>
    <n v="6825"/>
    <n v="5081"/>
    <n v="9342"/>
    <n v="22597"/>
    <n v="48009"/>
    <n v="30704"/>
    <n v="36223"/>
    <n v="62663"/>
    <n v="0"/>
    <n v="907082"/>
    <m/>
  </r>
  <r>
    <x v="13"/>
    <x v="7"/>
    <n v="51722"/>
    <n v="93522"/>
    <n v="16614"/>
    <n v="19886"/>
    <n v="40205"/>
    <n v="37063"/>
    <n v="24518"/>
    <n v="26578"/>
    <n v="30848"/>
    <n v="8833"/>
    <n v="115749"/>
    <n v="27628"/>
    <n v="75069"/>
    <n v="128392"/>
    <n v="0"/>
    <n v="0"/>
    <n v="0"/>
    <n v="0"/>
    <n v="509"/>
    <n v="0"/>
    <n v="0"/>
    <n v="0"/>
    <n v="0"/>
    <n v="0"/>
    <n v="0"/>
    <n v="11624"/>
    <n v="7283"/>
    <n v="4655"/>
    <n v="9195"/>
    <n v="22321"/>
    <n v="49438"/>
    <n v="31228"/>
    <n v="38364"/>
    <n v="59482"/>
    <n v="0"/>
    <n v="930726"/>
    <m/>
  </r>
  <r>
    <x v="14"/>
    <x v="8"/>
    <n v="53422"/>
    <n v="95843"/>
    <n v="16131"/>
    <n v="17548"/>
    <n v="38520"/>
    <n v="34011"/>
    <n v="21327"/>
    <n v="19837"/>
    <n v="19964"/>
    <n v="7005"/>
    <n v="104843"/>
    <n v="26485"/>
    <n v="67507"/>
    <n v="119653"/>
    <n v="0"/>
    <n v="0"/>
    <n v="0"/>
    <n v="0"/>
    <n v="406"/>
    <n v="0"/>
    <n v="0"/>
    <n v="0"/>
    <n v="0"/>
    <n v="0"/>
    <n v="0"/>
    <n v="9399"/>
    <n v="6213"/>
    <n v="4109"/>
    <n v="8324"/>
    <n v="20083"/>
    <n v="43101"/>
    <n v="24612"/>
    <n v="33596"/>
    <n v="49930"/>
    <n v="0"/>
    <n v="841869"/>
    <m/>
  </r>
  <r>
    <x v="14"/>
    <x v="9"/>
    <n v="47186"/>
    <n v="85417"/>
    <n v="15308"/>
    <n v="16864"/>
    <n v="33448"/>
    <n v="31046"/>
    <n v="20621"/>
    <n v="17889"/>
    <n v="19452"/>
    <n v="9557"/>
    <n v="99876"/>
    <n v="25712"/>
    <n v="69035"/>
    <n v="109635"/>
    <n v="0"/>
    <n v="0"/>
    <n v="0"/>
    <n v="0"/>
    <n v="1026"/>
    <n v="0"/>
    <n v="0"/>
    <n v="0"/>
    <n v="0"/>
    <n v="0"/>
    <n v="0"/>
    <n v="7754"/>
    <n v="5520"/>
    <n v="3806"/>
    <n v="6758"/>
    <n v="18104"/>
    <n v="39207"/>
    <n v="22673"/>
    <n v="30286"/>
    <n v="48198"/>
    <n v="0"/>
    <n v="784378"/>
    <m/>
  </r>
  <r>
    <x v="14"/>
    <x v="10"/>
    <n v="46090"/>
    <n v="90806"/>
    <n v="15521"/>
    <n v="18444"/>
    <n v="36211"/>
    <n v="32702"/>
    <n v="24125"/>
    <n v="20489"/>
    <n v="21419"/>
    <n v="12390"/>
    <n v="107613"/>
    <n v="26677"/>
    <n v="72985"/>
    <n v="119144"/>
    <n v="0"/>
    <n v="0"/>
    <n v="0"/>
    <n v="0"/>
    <n v="461"/>
    <n v="0"/>
    <n v="0"/>
    <n v="0"/>
    <n v="0"/>
    <n v="0"/>
    <n v="0"/>
    <n v="8853"/>
    <n v="5793"/>
    <n v="4404"/>
    <n v="7781"/>
    <n v="18927"/>
    <n v="42958"/>
    <n v="23470"/>
    <n v="30938"/>
    <n v="50915"/>
    <n v="0"/>
    <n v="839116"/>
    <m/>
  </r>
  <r>
    <x v="14"/>
    <x v="11"/>
    <n v="49205"/>
    <n v="89777"/>
    <n v="15672"/>
    <n v="20700"/>
    <n v="34575"/>
    <n v="30148"/>
    <n v="26502"/>
    <n v="22405"/>
    <n v="22914"/>
    <n v="13510"/>
    <n v="108246"/>
    <n v="27833"/>
    <n v="75306"/>
    <n v="125198"/>
    <n v="0"/>
    <n v="0"/>
    <n v="0"/>
    <n v="0"/>
    <n v="610"/>
    <n v="0"/>
    <n v="0"/>
    <n v="0"/>
    <n v="0"/>
    <n v="0"/>
    <n v="0"/>
    <n v="8924"/>
    <n v="6156"/>
    <n v="4600"/>
    <n v="7341"/>
    <n v="20147"/>
    <n v="44581"/>
    <n v="24248"/>
    <n v="33328"/>
    <n v="54025"/>
    <n v="0"/>
    <n v="865951"/>
    <m/>
  </r>
  <r>
    <x v="14"/>
    <x v="0"/>
    <n v="54332"/>
    <n v="95645"/>
    <n v="16446"/>
    <n v="18917"/>
    <n v="45955"/>
    <n v="34853"/>
    <n v="26860"/>
    <n v="24846"/>
    <n v="20296"/>
    <n v="13710"/>
    <n v="115264"/>
    <n v="31460"/>
    <n v="79859"/>
    <n v="150380"/>
    <n v="0"/>
    <n v="0"/>
    <n v="0"/>
    <n v="0"/>
    <n v="570"/>
    <n v="0"/>
    <n v="0"/>
    <n v="0"/>
    <n v="0"/>
    <n v="0"/>
    <n v="0"/>
    <n v="11940"/>
    <n v="6853"/>
    <n v="4879"/>
    <n v="9686"/>
    <n v="21431"/>
    <n v="47223"/>
    <n v="27320"/>
    <n v="40200"/>
    <n v="59703"/>
    <n v="0"/>
    <n v="958628"/>
    <m/>
  </r>
  <r>
    <x v="14"/>
    <x v="1"/>
    <n v="54001"/>
    <n v="91383"/>
    <n v="16160"/>
    <n v="18417"/>
    <n v="44861"/>
    <n v="38480"/>
    <n v="25047"/>
    <n v="23462"/>
    <n v="23547"/>
    <n v="12372"/>
    <n v="110889"/>
    <n v="30440"/>
    <n v="74569"/>
    <n v="143420"/>
    <n v="0"/>
    <n v="0"/>
    <n v="0"/>
    <n v="0"/>
    <n v="552"/>
    <n v="0"/>
    <n v="0"/>
    <n v="0"/>
    <n v="0"/>
    <n v="0"/>
    <n v="0"/>
    <n v="10973"/>
    <n v="6607"/>
    <n v="4831"/>
    <n v="8867"/>
    <n v="20594"/>
    <n v="44551"/>
    <n v="25600"/>
    <n v="40092"/>
    <n v="56030"/>
    <n v="0"/>
    <n v="925745"/>
    <m/>
  </r>
  <r>
    <x v="14"/>
    <x v="2"/>
    <n v="60526"/>
    <n v="93462"/>
    <n v="17690"/>
    <n v="19553"/>
    <n v="48749"/>
    <n v="38801"/>
    <n v="27815"/>
    <n v="25282"/>
    <n v="26791"/>
    <n v="12517"/>
    <n v="124136"/>
    <n v="33586"/>
    <n v="84186"/>
    <n v="159174"/>
    <n v="0"/>
    <n v="0"/>
    <n v="0"/>
    <n v="0"/>
    <n v="478"/>
    <n v="0"/>
    <n v="0"/>
    <n v="0"/>
    <n v="0"/>
    <n v="0"/>
    <n v="0"/>
    <n v="11970"/>
    <n v="7656"/>
    <n v="4829"/>
    <n v="9735"/>
    <n v="22436"/>
    <n v="48955"/>
    <n v="27945"/>
    <n v="39632"/>
    <n v="60259"/>
    <n v="0"/>
    <n v="1006163"/>
    <m/>
  </r>
  <r>
    <x v="14"/>
    <x v="3"/>
    <n v="63376"/>
    <n v="96317"/>
    <n v="18872"/>
    <n v="20731"/>
    <n v="49091"/>
    <n v="41006"/>
    <n v="28795"/>
    <n v="25144"/>
    <n v="26109"/>
    <n v="11546"/>
    <n v="130423"/>
    <n v="33338"/>
    <n v="84838"/>
    <n v="154573"/>
    <n v="0"/>
    <n v="0"/>
    <n v="0"/>
    <n v="0"/>
    <n v="533"/>
    <n v="0"/>
    <n v="0"/>
    <n v="0"/>
    <n v="0"/>
    <n v="0"/>
    <n v="0"/>
    <n v="12173"/>
    <n v="8219"/>
    <n v="5157"/>
    <n v="10536"/>
    <n v="23416"/>
    <n v="52407"/>
    <n v="29608"/>
    <n v="40521"/>
    <n v="63451"/>
    <n v="0"/>
    <n v="1030180"/>
    <m/>
  </r>
  <r>
    <x v="14"/>
    <x v="4"/>
    <n v="59772"/>
    <n v="95976"/>
    <n v="18722"/>
    <n v="19748"/>
    <n v="47804"/>
    <n v="38998"/>
    <n v="27366"/>
    <n v="23755"/>
    <n v="24134"/>
    <n v="13191"/>
    <n v="123241"/>
    <n v="32750"/>
    <n v="83602"/>
    <n v="159595"/>
    <n v="0"/>
    <n v="0"/>
    <n v="0"/>
    <n v="0"/>
    <n v="576"/>
    <n v="0"/>
    <n v="0"/>
    <n v="0"/>
    <n v="0"/>
    <n v="0"/>
    <n v="0"/>
    <n v="12022"/>
    <n v="7311"/>
    <n v="5345"/>
    <n v="10071"/>
    <n v="23458"/>
    <n v="53052"/>
    <n v="28431"/>
    <n v="40097"/>
    <n v="64427"/>
    <n v="0"/>
    <n v="1013444"/>
    <m/>
  </r>
  <r>
    <x v="14"/>
    <x v="5"/>
    <n v="60758"/>
    <n v="101627"/>
    <n v="19540"/>
    <n v="20263"/>
    <n v="49801"/>
    <n v="40447"/>
    <n v="29876"/>
    <n v="25877"/>
    <n v="23360"/>
    <n v="15058"/>
    <n v="133736"/>
    <n v="34626"/>
    <n v="88909"/>
    <n v="165741"/>
    <n v="0"/>
    <n v="0"/>
    <n v="0"/>
    <n v="0"/>
    <n v="640"/>
    <n v="0"/>
    <n v="0"/>
    <n v="0"/>
    <n v="0"/>
    <n v="0"/>
    <n v="0"/>
    <n v="13317"/>
    <n v="7708"/>
    <n v="5498"/>
    <n v="11337"/>
    <n v="24262"/>
    <n v="55100"/>
    <n v="30437"/>
    <n v="40643"/>
    <n v="68787"/>
    <n v="0"/>
    <n v="1067348"/>
    <m/>
  </r>
  <r>
    <x v="14"/>
    <x v="6"/>
    <n v="56426"/>
    <n v="93986"/>
    <n v="17790"/>
    <n v="19138"/>
    <n v="45531"/>
    <n v="37979"/>
    <n v="27438"/>
    <n v="25007"/>
    <n v="21470"/>
    <n v="12807"/>
    <n v="125217"/>
    <n v="33886"/>
    <n v="81905"/>
    <n v="154591"/>
    <n v="0"/>
    <n v="0"/>
    <n v="0"/>
    <n v="0"/>
    <n v="635"/>
    <n v="0"/>
    <n v="0"/>
    <n v="0"/>
    <n v="0"/>
    <n v="0"/>
    <n v="0"/>
    <n v="12362"/>
    <n v="7079"/>
    <n v="5317"/>
    <n v="10411"/>
    <n v="23286"/>
    <n v="51244"/>
    <n v="29502"/>
    <n v="38119"/>
    <n v="63880"/>
    <n v="0"/>
    <n v="995006"/>
    <m/>
  </r>
  <r>
    <x v="14"/>
    <x v="7"/>
    <n v="53942"/>
    <n v="96986"/>
    <n v="16847"/>
    <n v="19166"/>
    <n v="43697"/>
    <n v="37010"/>
    <n v="29415"/>
    <n v="28342"/>
    <n v="26162"/>
    <n v="10924"/>
    <n v="127847"/>
    <n v="31447"/>
    <n v="84877"/>
    <n v="158954"/>
    <n v="0"/>
    <n v="0"/>
    <n v="0"/>
    <n v="0"/>
    <n v="334"/>
    <n v="0"/>
    <n v="0"/>
    <n v="0"/>
    <n v="0"/>
    <n v="0"/>
    <n v="0"/>
    <n v="12229"/>
    <n v="7252"/>
    <n v="5198"/>
    <n v="10733"/>
    <n v="23355"/>
    <n v="53199"/>
    <n v="29550"/>
    <n v="39962"/>
    <n v="66800"/>
    <n v="0"/>
    <n v="1014228"/>
    <m/>
  </r>
  <r>
    <x v="15"/>
    <x v="8"/>
    <n v="53117"/>
    <n v="95244"/>
    <n v="15071"/>
    <n v="17510"/>
    <n v="40763"/>
    <n v="35876"/>
    <n v="24301"/>
    <n v="22879"/>
    <n v="21109"/>
    <n v="8337"/>
    <n v="120738"/>
    <n v="30554"/>
    <n v="78273"/>
    <n v="144919"/>
    <n v="0"/>
    <n v="0"/>
    <n v="0"/>
    <n v="0"/>
    <n v="409"/>
    <n v="0"/>
    <n v="0"/>
    <n v="0"/>
    <n v="0"/>
    <n v="0"/>
    <n v="0"/>
    <n v="10997"/>
    <n v="7091"/>
    <n v="4873"/>
    <n v="9442"/>
    <n v="22888"/>
    <n v="48684"/>
    <n v="27399"/>
    <n v="35493"/>
    <n v="60291"/>
    <n v="0"/>
    <n v="936258"/>
    <m/>
  </r>
  <r>
    <x v="15"/>
    <x v="9"/>
    <n v="48850"/>
    <n v="86705"/>
    <n v="13854"/>
    <n v="15464"/>
    <n v="37003"/>
    <n v="32192"/>
    <n v="22855"/>
    <n v="21149"/>
    <n v="17817"/>
    <n v="7987"/>
    <n v="109983"/>
    <n v="27656"/>
    <n v="74211"/>
    <n v="133951"/>
    <n v="0"/>
    <n v="0"/>
    <n v="0"/>
    <n v="0"/>
    <n v="331"/>
    <n v="0"/>
    <n v="0"/>
    <n v="0"/>
    <n v="0"/>
    <n v="0"/>
    <n v="0"/>
    <n v="10061"/>
    <n v="6218"/>
    <n v="4282"/>
    <n v="8552"/>
    <n v="20120"/>
    <n v="44507"/>
    <n v="24194"/>
    <n v="32369"/>
    <n v="55571"/>
    <n v="0"/>
    <n v="855882"/>
    <m/>
  </r>
  <r>
    <x v="15"/>
    <x v="10"/>
    <n v="51536"/>
    <n v="93532"/>
    <n v="15021"/>
    <n v="16736"/>
    <n v="40225"/>
    <n v="35605"/>
    <n v="25199"/>
    <n v="22616"/>
    <n v="18776"/>
    <n v="13176"/>
    <n v="123763"/>
    <n v="30117"/>
    <n v="81043"/>
    <n v="148966"/>
    <n v="0"/>
    <n v="0"/>
    <n v="0"/>
    <n v="0"/>
    <n v="431"/>
    <n v="0"/>
    <n v="0"/>
    <n v="0"/>
    <n v="0"/>
    <n v="0"/>
    <n v="0"/>
    <n v="10862"/>
    <n v="6127"/>
    <n v="4613"/>
    <n v="8986"/>
    <n v="21255"/>
    <n v="46539"/>
    <n v="25585"/>
    <n v="33951"/>
    <n v="59388"/>
    <n v="0"/>
    <n v="934048"/>
    <m/>
  </r>
  <r>
    <x v="15"/>
    <x v="11"/>
    <n v="50378"/>
    <n v="93876"/>
    <n v="15017"/>
    <n v="16562"/>
    <n v="40969"/>
    <n v="35082"/>
    <n v="24668"/>
    <n v="24226"/>
    <n v="18035"/>
    <n v="13959"/>
    <n v="122850"/>
    <n v="30869"/>
    <n v="78552"/>
    <n v="148476"/>
    <n v="0"/>
    <n v="0"/>
    <n v="0"/>
    <n v="0"/>
    <n v="501"/>
    <n v="0"/>
    <n v="0"/>
    <n v="0"/>
    <n v="0"/>
    <n v="0"/>
    <n v="0"/>
    <n v="11169"/>
    <n v="6192"/>
    <n v="4557"/>
    <n v="9024"/>
    <n v="21202"/>
    <n v="46949"/>
    <n v="25095"/>
    <n v="36491"/>
    <n v="59144"/>
    <n v="0"/>
    <n v="933843"/>
    <m/>
  </r>
  <r>
    <x v="15"/>
    <x v="0"/>
    <n v="51970"/>
    <n v="96342"/>
    <n v="15504"/>
    <n v="18484"/>
    <n v="44147"/>
    <n v="36624"/>
    <n v="26644"/>
    <n v="24955"/>
    <n v="19730"/>
    <n v="13832"/>
    <n v="127186"/>
    <n v="32224"/>
    <n v="78944"/>
    <n v="146112"/>
    <n v="0"/>
    <n v="0"/>
    <n v="0"/>
    <n v="0"/>
    <n v="586"/>
    <n v="0"/>
    <n v="0"/>
    <n v="0"/>
    <n v="0"/>
    <n v="0"/>
    <n v="0"/>
    <n v="11106"/>
    <n v="6375"/>
    <n v="4639"/>
    <n v="9302"/>
    <n v="20536"/>
    <n v="45888"/>
    <n v="24430"/>
    <n v="36378"/>
    <n v="57664"/>
    <n v="0"/>
    <n v="949602"/>
    <m/>
  </r>
  <r>
    <x v="15"/>
    <x v="1"/>
    <n v="51977"/>
    <n v="97871"/>
    <n v="16463"/>
    <n v="18425"/>
    <n v="44338"/>
    <n v="37340"/>
    <n v="26186"/>
    <n v="24736"/>
    <n v="23743"/>
    <n v="14213"/>
    <n v="129253"/>
    <n v="31790"/>
    <n v="76736"/>
    <n v="147809"/>
    <n v="0"/>
    <n v="0"/>
    <n v="0"/>
    <n v="0"/>
    <n v="502"/>
    <n v="0"/>
    <n v="0"/>
    <n v="0"/>
    <n v="0"/>
    <n v="0"/>
    <n v="0"/>
    <n v="10557"/>
    <n v="5803"/>
    <n v="4185"/>
    <n v="9112"/>
    <n v="19735"/>
    <n v="46260"/>
    <n v="24514"/>
    <n v="37658"/>
    <n v="55378"/>
    <n v="0"/>
    <n v="954584"/>
    <m/>
  </r>
  <r>
    <x v="15"/>
    <x v="2"/>
    <n v="54302"/>
    <n v="95713"/>
    <n v="17911"/>
    <n v="22888"/>
    <n v="47508"/>
    <n v="41328"/>
    <n v="26122"/>
    <n v="22878"/>
    <n v="23255"/>
    <n v="10816"/>
    <n v="128179"/>
    <n v="30304"/>
    <n v="78408"/>
    <n v="150151"/>
    <n v="0"/>
    <n v="0"/>
    <n v="0"/>
    <n v="0"/>
    <n v="592"/>
    <n v="0"/>
    <n v="0"/>
    <n v="0"/>
    <n v="0"/>
    <n v="0"/>
    <n v="0"/>
    <n v="10470"/>
    <n v="6385"/>
    <n v="4279"/>
    <n v="8976"/>
    <n v="24459"/>
    <n v="47180"/>
    <n v="27545"/>
    <n v="37605"/>
    <n v="57891"/>
    <n v="0"/>
    <n v="975145"/>
    <m/>
  </r>
  <r>
    <x v="15"/>
    <x v="3"/>
    <n v="56596"/>
    <n v="103587"/>
    <n v="18750"/>
    <n v="24769"/>
    <n v="51358"/>
    <n v="44178"/>
    <n v="28257"/>
    <n v="24928"/>
    <n v="24128"/>
    <n v="15775"/>
    <n v="139075"/>
    <n v="33777"/>
    <n v="84754"/>
    <n v="155601"/>
    <n v="0"/>
    <n v="0"/>
    <n v="0"/>
    <n v="0"/>
    <n v="561"/>
    <n v="0"/>
    <n v="0"/>
    <n v="0"/>
    <n v="0"/>
    <n v="0"/>
    <n v="0"/>
    <n v="10805"/>
    <n v="6778"/>
    <n v="4845"/>
    <n v="10007"/>
    <n v="26452"/>
    <n v="48942"/>
    <n v="28959"/>
    <n v="38790"/>
    <n v="60444"/>
    <n v="0"/>
    <n v="1042116"/>
    <m/>
  </r>
  <r>
    <x v="15"/>
    <x v="4"/>
    <n v="60536"/>
    <n v="105344"/>
    <n v="18038"/>
    <n v="24266"/>
    <n v="50015"/>
    <n v="44783"/>
    <n v="28292"/>
    <n v="24216"/>
    <n v="24043"/>
    <n v="14149"/>
    <n v="136218"/>
    <n v="32934"/>
    <n v="83543"/>
    <n v="155249"/>
    <n v="0"/>
    <n v="0"/>
    <n v="0"/>
    <n v="0"/>
    <n v="596"/>
    <n v="0"/>
    <n v="0"/>
    <n v="0"/>
    <n v="0"/>
    <n v="0"/>
    <n v="0"/>
    <n v="10873"/>
    <n v="6472"/>
    <n v="4787"/>
    <n v="10055"/>
    <n v="24580"/>
    <n v="48695"/>
    <n v="28156"/>
    <n v="38594"/>
    <n v="59618"/>
    <n v="0"/>
    <n v="1034052"/>
    <m/>
  </r>
  <r>
    <x v="15"/>
    <x v="5"/>
    <n v="62415"/>
    <n v="109617"/>
    <n v="20213"/>
    <n v="24826"/>
    <n v="53252"/>
    <n v="47801"/>
    <n v="29786"/>
    <n v="26076"/>
    <n v="24690"/>
    <n v="14305"/>
    <n v="145032"/>
    <n v="35415"/>
    <n v="90219"/>
    <n v="165778"/>
    <n v="0"/>
    <n v="0"/>
    <n v="0"/>
    <n v="0"/>
    <n v="514"/>
    <n v="0"/>
    <n v="0"/>
    <n v="0"/>
    <n v="0"/>
    <n v="0"/>
    <n v="0"/>
    <n v="12262"/>
    <n v="7813"/>
    <n v="5302"/>
    <n v="11172"/>
    <n v="24630"/>
    <n v="53620"/>
    <n v="30226"/>
    <n v="40759"/>
    <n v="65276"/>
    <n v="0"/>
    <n v="1100999"/>
    <m/>
  </r>
  <r>
    <x v="15"/>
    <x v="6"/>
    <n v="58443"/>
    <n v="103466"/>
    <n v="18723"/>
    <n v="22417"/>
    <n v="48383"/>
    <n v="44616"/>
    <n v="28673"/>
    <n v="24773"/>
    <n v="25697"/>
    <n v="14069"/>
    <n v="143803"/>
    <n v="31276"/>
    <n v="81492"/>
    <n v="148628"/>
    <n v="0"/>
    <n v="0"/>
    <n v="0"/>
    <n v="0"/>
    <n v="429"/>
    <n v="0"/>
    <n v="0"/>
    <n v="0"/>
    <n v="0"/>
    <n v="0"/>
    <n v="0"/>
    <n v="11436"/>
    <n v="7163"/>
    <n v="4897"/>
    <n v="10604"/>
    <n v="25467"/>
    <n v="50005"/>
    <n v="29131"/>
    <n v="38742"/>
    <n v="63066"/>
    <n v="0"/>
    <n v="1035399"/>
    <m/>
  </r>
  <r>
    <x v="15"/>
    <x v="7"/>
    <n v="59765"/>
    <n v="107054"/>
    <n v="19148"/>
    <n v="24145"/>
    <n v="49900"/>
    <n v="46709"/>
    <n v="29223"/>
    <n v="31560"/>
    <n v="30972"/>
    <n v="12631"/>
    <n v="150529"/>
    <n v="35008"/>
    <n v="91713"/>
    <n v="169549"/>
    <n v="0"/>
    <n v="0"/>
    <n v="0"/>
    <n v="0"/>
    <n v="78"/>
    <n v="0"/>
    <n v="0"/>
    <n v="0"/>
    <n v="0"/>
    <n v="0"/>
    <n v="0"/>
    <n v="11877"/>
    <n v="7833"/>
    <n v="5038"/>
    <n v="10575"/>
    <n v="25027"/>
    <n v="53364"/>
    <n v="32128"/>
    <n v="42068"/>
    <n v="68552"/>
    <n v="0"/>
    <n v="1114446"/>
    <m/>
  </r>
  <r>
    <x v="16"/>
    <x v="8"/>
    <n v="58466"/>
    <n v="101812"/>
    <n v="16726"/>
    <n v="20766"/>
    <n v="45598"/>
    <n v="41657"/>
    <n v="25317"/>
    <n v="22591"/>
    <n v="24128"/>
    <n v="9613"/>
    <n v="132907"/>
    <n v="31828"/>
    <n v="83187"/>
    <n v="153467"/>
    <n v="0"/>
    <n v="0"/>
    <n v="0"/>
    <n v="0"/>
    <n v="492"/>
    <n v="0"/>
    <n v="0"/>
    <n v="0"/>
    <n v="0"/>
    <n v="0"/>
    <n v="0"/>
    <n v="11340"/>
    <n v="7764"/>
    <n v="4291"/>
    <n v="9721"/>
    <n v="23138"/>
    <n v="48799"/>
    <n v="27965"/>
    <n v="36077"/>
    <n v="58857"/>
    <n v="0"/>
    <n v="996507"/>
    <m/>
  </r>
  <r>
    <x v="16"/>
    <x v="9"/>
    <n v="55048"/>
    <n v="96557"/>
    <n v="15671"/>
    <n v="20744"/>
    <n v="42653"/>
    <n v="37662"/>
    <n v="23774"/>
    <n v="21141"/>
    <n v="22309"/>
    <n v="9758"/>
    <n v="127426"/>
    <n v="29318"/>
    <n v="80466"/>
    <n v="150279"/>
    <n v="0"/>
    <n v="0"/>
    <n v="0"/>
    <n v="0"/>
    <n v="440"/>
    <n v="0"/>
    <n v="0"/>
    <n v="0"/>
    <n v="0"/>
    <n v="0"/>
    <n v="0"/>
    <n v="10233"/>
    <n v="6232"/>
    <n v="4237"/>
    <n v="8789"/>
    <n v="20673"/>
    <n v="44730"/>
    <n v="27069"/>
    <n v="34068"/>
    <n v="56053"/>
    <n v="0"/>
    <n v="945330"/>
    <m/>
  </r>
  <r>
    <x v="16"/>
    <x v="10"/>
    <n v="63332"/>
    <n v="116608"/>
    <n v="19423"/>
    <n v="23334"/>
    <n v="52127"/>
    <n v="46526"/>
    <n v="29460"/>
    <n v="26641"/>
    <n v="26171"/>
    <n v="14941"/>
    <n v="150121"/>
    <n v="37707"/>
    <n v="98089"/>
    <n v="171007"/>
    <n v="0"/>
    <n v="0"/>
    <n v="0"/>
    <n v="0"/>
    <n v="506"/>
    <n v="0"/>
    <n v="0"/>
    <n v="0"/>
    <n v="0"/>
    <n v="0"/>
    <n v="0"/>
    <n v="12562"/>
    <n v="8149"/>
    <n v="5801"/>
    <n v="12026"/>
    <n v="25866"/>
    <n v="53305"/>
    <n v="32286"/>
    <n v="41222"/>
    <n v="70389"/>
    <n v="0"/>
    <n v="1137599"/>
    <m/>
  </r>
  <r>
    <x v="16"/>
    <x v="11"/>
    <n v="59272"/>
    <n v="109118"/>
    <n v="18518"/>
    <n v="21499"/>
    <n v="47905"/>
    <n v="43944"/>
    <n v="28180"/>
    <n v="25926"/>
    <n v="24582"/>
    <n v="14901"/>
    <n v="140940"/>
    <n v="32516"/>
    <n v="86044"/>
    <n v="149684"/>
    <n v="0"/>
    <n v="0"/>
    <n v="0"/>
    <n v="0"/>
    <n v="521"/>
    <n v="0"/>
    <n v="0"/>
    <n v="0"/>
    <n v="0"/>
    <n v="0"/>
    <n v="0"/>
    <n v="12257"/>
    <n v="7914"/>
    <n v="5318"/>
    <n v="11314"/>
    <n v="25687"/>
    <n v="51541"/>
    <n v="32283"/>
    <n v="40518"/>
    <n v="68370"/>
    <n v="0"/>
    <n v="1058752"/>
    <m/>
  </r>
  <r>
    <x v="16"/>
    <x v="0"/>
    <n v="58960"/>
    <n v="102697"/>
    <n v="17350"/>
    <n v="20238"/>
    <n v="44341"/>
    <n v="40875"/>
    <n v="26767"/>
    <n v="25355"/>
    <n v="23390"/>
    <n v="13690"/>
    <n v="134906"/>
    <n v="33380"/>
    <n v="86966"/>
    <n v="157421"/>
    <n v="0"/>
    <n v="0"/>
    <n v="0"/>
    <n v="0"/>
    <n v="381"/>
    <n v="0"/>
    <n v="0"/>
    <n v="0"/>
    <n v="0"/>
    <n v="0"/>
    <n v="0"/>
    <n v="11239"/>
    <n v="7540"/>
    <n v="4960"/>
    <n v="10278"/>
    <n v="24033"/>
    <n v="49282"/>
    <n v="30730"/>
    <n v="37439"/>
    <n v="64715"/>
    <n v="0"/>
    <n v="1026933"/>
    <m/>
  </r>
  <r>
    <x v="16"/>
    <x v="1"/>
    <n v="57399"/>
    <n v="101732"/>
    <n v="17510"/>
    <n v="19530"/>
    <n v="44403"/>
    <n v="39644"/>
    <n v="26326"/>
    <n v="24422"/>
    <n v="23093"/>
    <n v="14390"/>
    <n v="135985"/>
    <n v="34682"/>
    <n v="85612"/>
    <n v="160327"/>
    <n v="0"/>
    <n v="0"/>
    <n v="0"/>
    <n v="0"/>
    <n v="378"/>
    <n v="0"/>
    <n v="0"/>
    <n v="0"/>
    <n v="0"/>
    <n v="0"/>
    <n v="0"/>
    <n v="11039"/>
    <n v="7773"/>
    <n v="4938"/>
    <n v="9574"/>
    <n v="23435"/>
    <n v="48823"/>
    <n v="29910"/>
    <n v="36225"/>
    <n v="65721"/>
    <n v="0"/>
    <n v="1022871"/>
    <m/>
  </r>
  <r>
    <x v="16"/>
    <x v="2"/>
    <n v="61534"/>
    <n v="100779"/>
    <n v="17629"/>
    <n v="20082"/>
    <n v="45666"/>
    <n v="41233"/>
    <n v="27336"/>
    <n v="23327"/>
    <n v="22613"/>
    <n v="11910"/>
    <n v="135145"/>
    <n v="32362"/>
    <n v="82981"/>
    <n v="157150"/>
    <n v="0"/>
    <n v="0"/>
    <n v="0"/>
    <n v="0"/>
    <n v="416"/>
    <n v="0"/>
    <n v="0"/>
    <n v="0"/>
    <n v="0"/>
    <n v="0"/>
    <n v="0"/>
    <n v="11310"/>
    <n v="8064"/>
    <n v="4834"/>
    <n v="9471"/>
    <n v="23752"/>
    <n v="49353"/>
    <n v="29770"/>
    <n v="36916"/>
    <n v="65460"/>
    <n v="0"/>
    <n v="1019093"/>
    <m/>
  </r>
  <r>
    <x v="16"/>
    <x v="3"/>
    <n v="59743"/>
    <n v="105457"/>
    <n v="18020"/>
    <n v="21290"/>
    <n v="47413"/>
    <n v="42895"/>
    <n v="28483"/>
    <n v="24946"/>
    <n v="24763"/>
    <n v="15192"/>
    <n v="141170"/>
    <n v="35561"/>
    <n v="89533"/>
    <n v="165550"/>
    <n v="0"/>
    <n v="0"/>
    <n v="0"/>
    <n v="0"/>
    <n v="486"/>
    <n v="0"/>
    <n v="0"/>
    <n v="0"/>
    <n v="0"/>
    <n v="0"/>
    <n v="0"/>
    <n v="11092"/>
    <n v="8432"/>
    <n v="5333"/>
    <n v="10296"/>
    <n v="25296"/>
    <n v="52413"/>
    <n v="30167"/>
    <n v="38859"/>
    <n v="69733"/>
    <n v="0"/>
    <n v="1072123"/>
    <m/>
  </r>
  <r>
    <x v="16"/>
    <x v="4"/>
    <n v="64174"/>
    <n v="108346"/>
    <n v="19167"/>
    <n v="22088"/>
    <n v="50560"/>
    <n v="45644"/>
    <n v="29572"/>
    <n v="24893"/>
    <n v="25058"/>
    <n v="14125"/>
    <n v="143909"/>
    <n v="35444"/>
    <n v="90000"/>
    <n v="169316"/>
    <n v="0"/>
    <n v="0"/>
    <n v="0"/>
    <n v="0"/>
    <n v="467"/>
    <n v="0"/>
    <n v="0"/>
    <n v="0"/>
    <n v="0"/>
    <n v="0"/>
    <n v="0"/>
    <n v="11252"/>
    <n v="7959"/>
    <n v="5335"/>
    <n v="10009"/>
    <n v="25622"/>
    <n v="51966"/>
    <n v="29442"/>
    <n v="38657"/>
    <n v="69194"/>
    <n v="0"/>
    <n v="1092199"/>
    <m/>
  </r>
  <r>
    <x v="16"/>
    <x v="5"/>
    <n v="64794"/>
    <n v="109927"/>
    <n v="20651"/>
    <n v="24155"/>
    <n v="51638"/>
    <n v="46912"/>
    <n v="30909"/>
    <n v="26354"/>
    <n v="24147"/>
    <n v="12853"/>
    <n v="149506"/>
    <n v="36406"/>
    <n v="95443"/>
    <n v="172454"/>
    <n v="0"/>
    <n v="0"/>
    <n v="0"/>
    <n v="0"/>
    <n v="455"/>
    <n v="0"/>
    <n v="0"/>
    <n v="0"/>
    <n v="0"/>
    <n v="0"/>
    <n v="0"/>
    <n v="10937"/>
    <n v="8089"/>
    <n v="5341"/>
    <n v="10543"/>
    <n v="26092"/>
    <n v="51082"/>
    <n v="29390"/>
    <n v="39026"/>
    <n v="67532"/>
    <n v="0"/>
    <n v="1114636"/>
    <m/>
  </r>
  <r>
    <x v="16"/>
    <x v="6"/>
    <n v="68600"/>
    <n v="111441"/>
    <n v="20621"/>
    <n v="26223"/>
    <n v="50815"/>
    <n v="48071"/>
    <n v="31195"/>
    <n v="26386"/>
    <n v="26169"/>
    <n v="13299"/>
    <n v="152816"/>
    <n v="39229"/>
    <n v="101258"/>
    <n v="182988"/>
    <n v="0"/>
    <n v="0"/>
    <n v="0"/>
    <n v="0"/>
    <n v="401"/>
    <n v="0"/>
    <n v="0"/>
    <n v="0"/>
    <n v="0"/>
    <n v="0"/>
    <n v="0"/>
    <n v="12265"/>
    <n v="8057"/>
    <n v="5391"/>
    <n v="10472"/>
    <n v="25926"/>
    <n v="52951"/>
    <n v="31148"/>
    <n v="40042"/>
    <n v="72097"/>
    <n v="0"/>
    <n v="1157861"/>
    <m/>
  </r>
  <r>
    <x v="16"/>
    <x v="7"/>
    <n v="61559"/>
    <n v="108132"/>
    <n v="19107"/>
    <n v="23229"/>
    <n v="48408"/>
    <n v="45640"/>
    <n v="28766"/>
    <n v="28303"/>
    <n v="29170"/>
    <n v="10863"/>
    <n v="149307"/>
    <n v="35812"/>
    <n v="94763"/>
    <n v="178207"/>
    <n v="0"/>
    <n v="0"/>
    <n v="0"/>
    <n v="0"/>
    <n v="455"/>
    <n v="0"/>
    <n v="0"/>
    <n v="0"/>
    <n v="0"/>
    <n v="0"/>
    <n v="0"/>
    <n v="14133"/>
    <n v="8082"/>
    <n v="5213"/>
    <n v="0"/>
    <n v="24236"/>
    <n v="48282"/>
    <n v="30438"/>
    <n v="39368"/>
    <n v="68697"/>
    <n v="0"/>
    <n v="1100170"/>
    <m/>
  </r>
  <r>
    <x v="17"/>
    <x v="8"/>
    <n v="64767"/>
    <n v="105940"/>
    <n v="17322"/>
    <n v="22127"/>
    <n v="45475"/>
    <n v="42089"/>
    <n v="25732"/>
    <n v="21887"/>
    <n v="21892"/>
    <n v="8662"/>
    <n v="132492"/>
    <n v="32224"/>
    <n v="86004"/>
    <n v="158463"/>
    <n v="0"/>
    <n v="0"/>
    <n v="0"/>
    <n v="0"/>
    <n v="443"/>
    <n v="0"/>
    <n v="0"/>
    <n v="0"/>
    <n v="0"/>
    <n v="0"/>
    <n v="0"/>
    <n v="10558"/>
    <n v="8041"/>
    <n v="4795"/>
    <n v="7722"/>
    <n v="22916"/>
    <n v="46705"/>
    <n v="26458"/>
    <n v="36064"/>
    <n v="62667"/>
    <n v="0"/>
    <n v="1011445"/>
    <m/>
  </r>
  <r>
    <x v="17"/>
    <x v="9"/>
    <n v="62116"/>
    <n v="102012"/>
    <n v="17231"/>
    <n v="21249"/>
    <n v="42586"/>
    <n v="40935"/>
    <n v="24754"/>
    <n v="20905"/>
    <n v="23364"/>
    <n v="8318"/>
    <n v="124961"/>
    <n v="30687"/>
    <n v="81509"/>
    <n v="152159"/>
    <n v="0"/>
    <n v="0"/>
    <n v="0"/>
    <n v="0"/>
    <n v="436"/>
    <n v="0"/>
    <n v="0"/>
    <n v="0"/>
    <n v="0"/>
    <n v="0"/>
    <n v="0"/>
    <n v="9959"/>
    <n v="7023"/>
    <n v="4474"/>
    <n v="8112"/>
    <n v="21562"/>
    <n v="43735"/>
    <n v="24875"/>
    <n v="34330"/>
    <n v="57445"/>
    <n v="0"/>
    <n v="964737"/>
    <m/>
  </r>
  <r>
    <x v="17"/>
    <x v="10"/>
    <n v="67075"/>
    <n v="113313"/>
    <n v="19048"/>
    <n v="24159"/>
    <n v="47772"/>
    <n v="43813"/>
    <n v="28535"/>
    <n v="23545"/>
    <n v="25018"/>
    <n v="11520"/>
    <n v="142279"/>
    <n v="35603"/>
    <n v="93515"/>
    <n v="169413"/>
    <n v="0"/>
    <n v="0"/>
    <n v="0"/>
    <n v="0"/>
    <n v="473"/>
    <n v="0"/>
    <n v="0"/>
    <n v="0"/>
    <n v="0"/>
    <n v="0"/>
    <n v="0"/>
    <n v="10980"/>
    <n v="7806"/>
    <n v="5526"/>
    <n v="9210"/>
    <n v="23353"/>
    <n v="47745"/>
    <n v="27613"/>
    <n v="37052"/>
    <n v="63656"/>
    <n v="0"/>
    <n v="1078022"/>
    <m/>
  </r>
  <r>
    <x v="17"/>
    <x v="11"/>
    <n v="68719"/>
    <n v="112897"/>
    <n v="20238"/>
    <n v="25952"/>
    <n v="48393"/>
    <n v="46106"/>
    <n v="29408"/>
    <n v="24369"/>
    <n v="24427"/>
    <n v="12488"/>
    <n v="145792"/>
    <n v="36288"/>
    <n v="95699"/>
    <n v="174077"/>
    <n v="0"/>
    <n v="0"/>
    <n v="0"/>
    <n v="0"/>
    <n v="384"/>
    <n v="0"/>
    <n v="0"/>
    <n v="0"/>
    <n v="0"/>
    <n v="0"/>
    <n v="0"/>
    <n v="10589"/>
    <n v="7506"/>
    <n v="5460"/>
    <n v="9306"/>
    <n v="23259"/>
    <n v="48715"/>
    <n v="28579"/>
    <n v="38276"/>
    <n v="64797"/>
    <n v="0"/>
    <n v="1101724"/>
    <m/>
  </r>
  <r>
    <x v="17"/>
    <x v="0"/>
    <n v="73670"/>
    <n v="119503"/>
    <n v="20944"/>
    <n v="26487"/>
    <n v="49513"/>
    <n v="50123"/>
    <n v="31960"/>
    <n v="25458"/>
    <n v="24852"/>
    <n v="13009"/>
    <n v="150952"/>
    <n v="37465"/>
    <n v="100096"/>
    <n v="185146"/>
    <n v="0"/>
    <n v="0"/>
    <n v="0"/>
    <n v="0"/>
    <n v="434"/>
    <n v="0"/>
    <n v="0"/>
    <n v="0"/>
    <n v="0"/>
    <n v="0"/>
    <n v="0"/>
    <n v="10998"/>
    <n v="7486"/>
    <n v="5727"/>
    <n v="9701"/>
    <n v="24543"/>
    <n v="51393"/>
    <n v="30930"/>
    <n v="39951"/>
    <n v="68799"/>
    <n v="0"/>
    <n v="1159140"/>
    <m/>
  </r>
  <r>
    <x v="17"/>
    <x v="1"/>
    <n v="72046"/>
    <n v="112194"/>
    <n v="19771"/>
    <n v="24801"/>
    <n v="47488"/>
    <n v="48645"/>
    <n v="29300"/>
    <n v="23662"/>
    <n v="23993"/>
    <n v="11259"/>
    <n v="145686"/>
    <n v="36844"/>
    <n v="96080"/>
    <n v="178174"/>
    <n v="0"/>
    <n v="0"/>
    <n v="0"/>
    <n v="0"/>
    <n v="355"/>
    <n v="0"/>
    <n v="0"/>
    <n v="0"/>
    <n v="0"/>
    <n v="0"/>
    <n v="0"/>
    <n v="10145"/>
    <n v="7215"/>
    <n v="5250"/>
    <n v="9482"/>
    <n v="22189"/>
    <n v="48330"/>
    <n v="29147"/>
    <n v="37208"/>
    <n v="63521"/>
    <n v="0"/>
    <n v="1102785"/>
    <m/>
  </r>
  <r>
    <x v="17"/>
    <x v="2"/>
    <n v="79319"/>
    <n v="117504"/>
    <n v="20387"/>
    <n v="26029"/>
    <n v="51378"/>
    <n v="51176"/>
    <n v="30257"/>
    <n v="23521"/>
    <n v="24427"/>
    <n v="10055"/>
    <n v="150988"/>
    <n v="37734"/>
    <n v="98920"/>
    <n v="184358"/>
    <n v="0"/>
    <n v="0"/>
    <n v="0"/>
    <n v="0"/>
    <n v="465"/>
    <n v="0"/>
    <n v="0"/>
    <n v="0"/>
    <n v="0"/>
    <n v="0"/>
    <n v="0"/>
    <n v="10398"/>
    <n v="7356"/>
    <n v="5271"/>
    <n v="9123"/>
    <n v="23268"/>
    <n v="49048"/>
    <n v="29305"/>
    <n v="37955"/>
    <n v="64884"/>
    <n v="0"/>
    <n v="1143126"/>
    <m/>
  </r>
  <r>
    <x v="17"/>
    <x v="3"/>
    <n v="75174"/>
    <n v="115643"/>
    <n v="20122"/>
    <n v="25881"/>
    <n v="52862"/>
    <n v="51339"/>
    <n v="30948"/>
    <n v="22309"/>
    <n v="23673"/>
    <n v="10776"/>
    <n v="151346"/>
    <n v="38742"/>
    <n v="99852"/>
    <n v="187842"/>
    <n v="0"/>
    <n v="0"/>
    <n v="0"/>
    <n v="0"/>
    <n v="493"/>
    <n v="0"/>
    <n v="0"/>
    <n v="0"/>
    <n v="0"/>
    <n v="0"/>
    <n v="0"/>
    <n v="9761"/>
    <n v="7432"/>
    <n v="5256"/>
    <n v="8971"/>
    <n v="23018"/>
    <n v="46734"/>
    <n v="28977"/>
    <n v="36715"/>
    <n v="63847"/>
    <n v="0"/>
    <n v="1137713"/>
    <m/>
  </r>
  <r>
    <x v="17"/>
    <x v="4"/>
    <n v="78182"/>
    <n v="117561"/>
    <n v="20777"/>
    <n v="26236"/>
    <n v="53773"/>
    <n v="52789"/>
    <n v="32675"/>
    <n v="23050"/>
    <n v="26566"/>
    <n v="11633"/>
    <n v="156595"/>
    <n v="39632"/>
    <n v="103310"/>
    <n v="193541"/>
    <n v="0"/>
    <n v="0"/>
    <n v="0"/>
    <n v="0"/>
    <n v="462"/>
    <n v="0"/>
    <n v="0"/>
    <n v="0"/>
    <n v="0"/>
    <n v="0"/>
    <n v="0"/>
    <n v="9792"/>
    <n v="7097"/>
    <n v="5640"/>
    <n v="9482"/>
    <n v="23703"/>
    <n v="47651"/>
    <n v="29350"/>
    <n v="37940"/>
    <n v="65126"/>
    <n v="0"/>
    <n v="1172563"/>
    <m/>
  </r>
  <r>
    <x v="17"/>
    <x v="5"/>
    <n v="78090"/>
    <n v="117939"/>
    <n v="20287"/>
    <n v="26228"/>
    <n v="54192"/>
    <n v="51735"/>
    <n v="31919"/>
    <n v="24006"/>
    <n v="25569"/>
    <n v="10902"/>
    <n v="157622"/>
    <n v="37729"/>
    <n v="102112"/>
    <n v="191301"/>
    <n v="0"/>
    <n v="0"/>
    <n v="0"/>
    <n v="0"/>
    <n v="460"/>
    <n v="0"/>
    <n v="0"/>
    <n v="0"/>
    <n v="0"/>
    <n v="0"/>
    <n v="0"/>
    <n v="10144"/>
    <n v="7660"/>
    <n v="5694"/>
    <n v="9912"/>
    <n v="24678"/>
    <n v="48647"/>
    <n v="30478"/>
    <n v="39617"/>
    <n v="66233"/>
    <n v="0"/>
    <n v="1173154"/>
    <m/>
  </r>
  <r>
    <x v="17"/>
    <x v="6"/>
    <n v="78689"/>
    <n v="115588"/>
    <n v="19956"/>
    <n v="25245"/>
    <n v="53157"/>
    <n v="50623"/>
    <n v="31283"/>
    <n v="23193"/>
    <n v="25103"/>
    <n v="10929"/>
    <n v="157152"/>
    <n v="38651"/>
    <n v="103781"/>
    <n v="193865"/>
    <n v="0"/>
    <n v="0"/>
    <n v="0"/>
    <n v="0"/>
    <n v="474"/>
    <n v="0"/>
    <n v="0"/>
    <n v="0"/>
    <n v="0"/>
    <n v="0"/>
    <n v="0"/>
    <n v="10412"/>
    <n v="7444"/>
    <n v="5385"/>
    <n v="9340"/>
    <n v="24437"/>
    <n v="47424"/>
    <n v="29743"/>
    <n v="38707"/>
    <n v="66107"/>
    <n v="0"/>
    <n v="1166688"/>
    <m/>
  </r>
  <r>
    <x v="17"/>
    <x v="7"/>
    <n v="75074"/>
    <n v="114071"/>
    <n v="18146"/>
    <n v="23669"/>
    <n v="48422"/>
    <n v="46963"/>
    <n v="29306"/>
    <n v="24426"/>
    <n v="28497"/>
    <n v="10239"/>
    <n v="154839"/>
    <n v="36150"/>
    <n v="100333"/>
    <n v="190731"/>
    <n v="0"/>
    <n v="0"/>
    <n v="0"/>
    <n v="0"/>
    <n v="407"/>
    <n v="0"/>
    <n v="0"/>
    <n v="0"/>
    <n v="0"/>
    <n v="0"/>
    <n v="0"/>
    <n v="10397"/>
    <n v="7310"/>
    <n v="4713"/>
    <n v="8214"/>
    <n v="22349"/>
    <n v="45416"/>
    <n v="29212"/>
    <n v="38125"/>
    <n v="62668"/>
    <n v="0"/>
    <n v="1129677"/>
    <m/>
  </r>
  <r>
    <x v="18"/>
    <x v="8"/>
    <n v="70213"/>
    <n v="105029"/>
    <n v="16810"/>
    <n v="20379"/>
    <n v="46660"/>
    <n v="44299"/>
    <n v="27095"/>
    <n v="19306"/>
    <n v="21732"/>
    <n v="8600"/>
    <n v="140721"/>
    <n v="33315"/>
    <n v="91365"/>
    <n v="171365"/>
    <n v="0"/>
    <n v="0"/>
    <n v="0"/>
    <n v="0"/>
    <n v="405"/>
    <n v="0"/>
    <n v="0"/>
    <n v="0"/>
    <n v="0"/>
    <n v="0"/>
    <n v="0"/>
    <n v="8987"/>
    <n v="6843"/>
    <n v="4592"/>
    <n v="7496"/>
    <n v="20909"/>
    <n v="42596"/>
    <n v="25790"/>
    <n v="34144"/>
    <n v="56194"/>
    <n v="0"/>
    <n v="1024845"/>
    <m/>
  </r>
  <r>
    <x v="18"/>
    <x v="9"/>
    <n v="60446"/>
    <n v="96235"/>
    <n v="15746"/>
    <n v="19327"/>
    <n v="43799"/>
    <n v="40896"/>
    <n v="23331"/>
    <n v="17858"/>
    <n v="18909"/>
    <n v="7843"/>
    <n v="129551"/>
    <n v="31101"/>
    <n v="82621"/>
    <n v="159641"/>
    <n v="0"/>
    <n v="0"/>
    <n v="0"/>
    <n v="0"/>
    <n v="393"/>
    <n v="0"/>
    <n v="0"/>
    <n v="0"/>
    <n v="0"/>
    <n v="0"/>
    <n v="0"/>
    <n v="8612"/>
    <n v="5514"/>
    <n v="4493"/>
    <n v="7233"/>
    <n v="19883"/>
    <n v="39188"/>
    <n v="24524"/>
    <n v="32232"/>
    <n v="49062"/>
    <n v="0"/>
    <n v="938438"/>
    <m/>
  </r>
  <r>
    <x v="18"/>
    <x v="10"/>
    <n v="72120"/>
    <n v="112648"/>
    <n v="18569"/>
    <n v="22040"/>
    <n v="50442"/>
    <n v="49404"/>
    <n v="29130"/>
    <n v="21931"/>
    <n v="22449"/>
    <n v="12567"/>
    <n v="151339"/>
    <n v="38328"/>
    <n v="98452"/>
    <n v="187518"/>
    <n v="0"/>
    <n v="0"/>
    <n v="0"/>
    <n v="0"/>
    <n v="327"/>
    <n v="0"/>
    <n v="0"/>
    <n v="0"/>
    <n v="0"/>
    <n v="0"/>
    <n v="0"/>
    <n v="9975"/>
    <n v="6400"/>
    <n v="5333"/>
    <n v="7847"/>
    <n v="22638"/>
    <n v="46336"/>
    <n v="30104"/>
    <n v="39008"/>
    <n v="58507"/>
    <n v="0"/>
    <n v="1113412"/>
    <m/>
  </r>
  <r>
    <x v="18"/>
    <x v="11"/>
    <n v="60650"/>
    <n v="93153"/>
    <n v="17202"/>
    <n v="18733"/>
    <n v="45462"/>
    <n v="42288"/>
    <n v="25281"/>
    <n v="22234"/>
    <n v="29804"/>
    <n v="12868"/>
    <n v="140642"/>
    <n v="35095"/>
    <n v="88644"/>
    <n v="160389"/>
    <n v="0"/>
    <n v="0"/>
    <n v="0"/>
    <n v="0"/>
    <n v="279"/>
    <n v="0"/>
    <n v="0"/>
    <n v="0"/>
    <n v="0"/>
    <n v="0"/>
    <n v="0"/>
    <n v="7913"/>
    <n v="5244"/>
    <n v="3909"/>
    <n v="6165"/>
    <n v="18219"/>
    <n v="36623"/>
    <n v="22338"/>
    <n v="30461"/>
    <n v="42932"/>
    <n v="0"/>
    <n v="966528"/>
    <m/>
  </r>
  <r>
    <x v="18"/>
    <x v="0"/>
    <n v="70785"/>
    <n v="110318"/>
    <n v="19681"/>
    <n v="19283"/>
    <n v="51079"/>
    <n v="47946"/>
    <n v="28689"/>
    <n v="28007"/>
    <n v="41150"/>
    <n v="15364"/>
    <n v="166853"/>
    <n v="40417"/>
    <n v="109364"/>
    <n v="196783"/>
    <n v="0"/>
    <n v="0"/>
    <n v="0"/>
    <n v="0"/>
    <n v="345"/>
    <n v="0"/>
    <n v="0"/>
    <n v="0"/>
    <n v="0"/>
    <n v="0"/>
    <n v="0"/>
    <n v="9353"/>
    <n v="6181"/>
    <n v="5231"/>
    <n v="7930"/>
    <n v="21856"/>
    <n v="45085"/>
    <n v="30509"/>
    <n v="36476"/>
    <n v="51502"/>
    <n v="0"/>
    <n v="1160187"/>
    <m/>
  </r>
  <r>
    <x v="18"/>
    <x v="1"/>
    <n v="68025"/>
    <n v="101495"/>
    <n v="19975"/>
    <n v="21152"/>
    <n v="49924"/>
    <n v="47993"/>
    <n v="27723"/>
    <n v="26158"/>
    <n v="40892"/>
    <n v="12831"/>
    <n v="156608"/>
    <n v="38051"/>
    <n v="96030"/>
    <n v="189051"/>
    <n v="0"/>
    <n v="0"/>
    <n v="0"/>
    <n v="0"/>
    <n v="411"/>
    <n v="0"/>
    <n v="0"/>
    <n v="0"/>
    <n v="0"/>
    <n v="0"/>
    <n v="0"/>
    <n v="8955"/>
    <n v="5685"/>
    <n v="4884"/>
    <n v="8202"/>
    <n v="21306"/>
    <n v="40726"/>
    <n v="28991"/>
    <n v="36087"/>
    <n v="48287"/>
    <n v="0"/>
    <n v="1099442"/>
    <m/>
  </r>
  <r>
    <x v="18"/>
    <x v="2"/>
    <n v="76782"/>
    <n v="109336"/>
    <n v="21127"/>
    <n v="22284"/>
    <n v="52375"/>
    <n v="50270"/>
    <n v="29426"/>
    <n v="25380"/>
    <n v="41007"/>
    <n v="12347"/>
    <n v="164538"/>
    <n v="40111"/>
    <n v="104619"/>
    <n v="199832"/>
    <n v="0"/>
    <n v="0"/>
    <n v="0"/>
    <n v="0"/>
    <n v="363"/>
    <n v="0"/>
    <n v="0"/>
    <n v="0"/>
    <n v="0"/>
    <n v="0"/>
    <n v="0"/>
    <n v="8939"/>
    <n v="6188"/>
    <n v="4903"/>
    <n v="8098"/>
    <n v="21939"/>
    <n v="45132"/>
    <n v="28789"/>
    <n v="37359"/>
    <n v="49374"/>
    <n v="0"/>
    <n v="1160518"/>
    <m/>
  </r>
  <r>
    <x v="18"/>
    <x v="3"/>
    <n v="40866"/>
    <n v="91037"/>
    <n v="20931"/>
    <n v="18926"/>
    <n v="50234"/>
    <n v="49552"/>
    <n v="27148"/>
    <n v="21967"/>
    <n v="20412"/>
    <n v="13534"/>
    <n v="150446"/>
    <n v="20935"/>
    <n v="65196"/>
    <n v="182652"/>
    <n v="0"/>
    <n v="0"/>
    <n v="0"/>
    <n v="0"/>
    <n v="233"/>
    <n v="0"/>
    <n v="0"/>
    <n v="0"/>
    <n v="0"/>
    <n v="0"/>
    <n v="0"/>
    <n v="7592"/>
    <n v="2362"/>
    <n v="4996"/>
    <n v="4199"/>
    <n v="11597"/>
    <n v="41155"/>
    <n v="26853"/>
    <n v="34209"/>
    <n v="34836"/>
    <n v="0"/>
    <n v="941868"/>
    <m/>
  </r>
  <r>
    <x v="18"/>
    <x v="4"/>
    <n v="0"/>
    <n v="95802"/>
    <n v="17576"/>
    <n v="19831"/>
    <n v="48490"/>
    <n v="46250"/>
    <n v="26580"/>
    <n v="23860"/>
    <n v="37654"/>
    <n v="12638"/>
    <n v="145323"/>
    <n v="34255"/>
    <n v="87748"/>
    <n v="174622"/>
    <n v="0"/>
    <n v="0"/>
    <n v="0"/>
    <n v="0"/>
    <n v="287"/>
    <n v="0"/>
    <n v="0"/>
    <n v="0"/>
    <n v="0"/>
    <n v="0"/>
    <n v="0"/>
    <n v="8757"/>
    <n v="6168"/>
    <n v="4738"/>
    <n v="7295"/>
    <n v="20816"/>
    <n v="42405"/>
    <n v="27458"/>
    <n v="35147"/>
    <n v="54958"/>
    <n v="0"/>
    <n v="978658"/>
    <s v="Estación Buenos Aires: Una locomotora descarriló y la estación no ofreció servicio de Septiembre a Diciembre"/>
  </r>
  <r>
    <x v="18"/>
    <x v="5"/>
    <n v="0"/>
    <n v="100956"/>
    <n v="18798"/>
    <n v="19641"/>
    <n v="47322"/>
    <n v="48463"/>
    <n v="25912"/>
    <n v="23183"/>
    <n v="31222"/>
    <n v="11476"/>
    <n v="144764"/>
    <n v="36296"/>
    <n v="87041"/>
    <n v="178073"/>
    <n v="0"/>
    <n v="0"/>
    <n v="0"/>
    <n v="0"/>
    <n v="229"/>
    <n v="0"/>
    <n v="0"/>
    <n v="0"/>
    <n v="0"/>
    <n v="0"/>
    <n v="0"/>
    <n v="8910"/>
    <n v="6089"/>
    <n v="5175"/>
    <n v="7651"/>
    <n v="20228"/>
    <n v="40652"/>
    <n v="28937"/>
    <n v="35178"/>
    <n v="55872"/>
    <n v="0"/>
    <n v="982068"/>
    <s v="Estación Buenos Aires: Una locomotora descarriló y la estación no ofreció servicio de Septiembre a Diciembre"/>
  </r>
  <r>
    <x v="18"/>
    <x v="6"/>
    <n v="0"/>
    <n v="94730"/>
    <n v="17104"/>
    <n v="18939"/>
    <n v="40361"/>
    <n v="43202"/>
    <n v="23739"/>
    <n v="22666"/>
    <n v="24484"/>
    <n v="10705"/>
    <n v="125497"/>
    <n v="31130"/>
    <n v="75396"/>
    <n v="155802"/>
    <n v="0"/>
    <n v="0"/>
    <n v="0"/>
    <n v="0"/>
    <n v="232"/>
    <n v="0"/>
    <n v="0"/>
    <n v="0"/>
    <n v="0"/>
    <n v="0"/>
    <n v="0"/>
    <n v="7467"/>
    <n v="5747"/>
    <n v="4969"/>
    <n v="6976"/>
    <n v="20197"/>
    <n v="39224"/>
    <n v="27670"/>
    <n v="33296"/>
    <n v="54698"/>
    <n v="0"/>
    <n v="884231"/>
    <s v="Estación Buenos Aires: Una locomotora descarriló y la estación no ofreció servicio de Septiembre a Diciembre"/>
  </r>
  <r>
    <x v="18"/>
    <x v="7"/>
    <n v="0"/>
    <n v="96644"/>
    <n v="16296"/>
    <n v="19362"/>
    <n v="45349"/>
    <n v="41398"/>
    <n v="22647"/>
    <n v="24665"/>
    <n v="29202"/>
    <n v="10483"/>
    <n v="136438"/>
    <n v="32712"/>
    <n v="77504"/>
    <n v="166009"/>
    <n v="0"/>
    <n v="0"/>
    <n v="0"/>
    <n v="0"/>
    <n v="338"/>
    <n v="0"/>
    <n v="0"/>
    <n v="0"/>
    <n v="0"/>
    <n v="0"/>
    <n v="0"/>
    <n v="8600"/>
    <n v="5661"/>
    <n v="4398"/>
    <n v="6600"/>
    <n v="19112"/>
    <n v="38678"/>
    <n v="26116"/>
    <n v="35123"/>
    <n v="54190"/>
    <n v="0"/>
    <n v="917525"/>
    <s v="Estación Buenos Aires: Una locomotora descarriló y la estación no ofreció servicio de Septiembre a Diciembre"/>
  </r>
  <r>
    <x v="19"/>
    <x v="8"/>
    <n v="54201"/>
    <n v="88410"/>
    <n v="15923"/>
    <n v="18664"/>
    <n v="40015"/>
    <n v="38698"/>
    <n v="20943"/>
    <n v="18817"/>
    <n v="22607"/>
    <n v="8706"/>
    <n v="128309"/>
    <n v="29550"/>
    <n v="68350"/>
    <n v="159235"/>
    <n v="0"/>
    <n v="0"/>
    <n v="0"/>
    <n v="0"/>
    <n v="249"/>
    <n v="0"/>
    <n v="0"/>
    <n v="0"/>
    <n v="0"/>
    <n v="0"/>
    <n v="0"/>
    <n v="7534"/>
    <n v="5309"/>
    <n v="4363"/>
    <n v="6272"/>
    <n v="17804"/>
    <n v="34640"/>
    <n v="24554"/>
    <n v="31458"/>
    <n v="51820"/>
    <n v="0"/>
    <n v="896431"/>
    <m/>
  </r>
  <r>
    <x v="19"/>
    <x v="9"/>
    <n v="56011"/>
    <n v="81156"/>
    <n v="13617"/>
    <n v="16694"/>
    <n v="34702"/>
    <n v="34663"/>
    <n v="19721"/>
    <n v="17224"/>
    <n v="18865"/>
    <n v="7632"/>
    <n v="113761"/>
    <n v="25349"/>
    <n v="63394"/>
    <n v="141884"/>
    <n v="0"/>
    <n v="0"/>
    <n v="0"/>
    <n v="0"/>
    <n v="290"/>
    <n v="0"/>
    <n v="0"/>
    <n v="0"/>
    <n v="0"/>
    <n v="0"/>
    <n v="0"/>
    <n v="6077"/>
    <n v="4779"/>
    <n v="3690"/>
    <n v="5136"/>
    <n v="15250"/>
    <n v="32495"/>
    <n v="21030"/>
    <n v="28592"/>
    <n v="46126"/>
    <n v="0"/>
    <n v="808138"/>
    <m/>
  </r>
  <r>
    <x v="19"/>
    <x v="10"/>
    <n v="65329"/>
    <n v="97288"/>
    <n v="16545"/>
    <n v="18701"/>
    <n v="44901"/>
    <n v="31249"/>
    <n v="24544"/>
    <n v="21321"/>
    <n v="21752"/>
    <n v="10370"/>
    <n v="135650"/>
    <n v="34071"/>
    <n v="79702"/>
    <n v="164851"/>
    <n v="0"/>
    <n v="0"/>
    <n v="0"/>
    <n v="0"/>
    <n v="348"/>
    <n v="0"/>
    <n v="0"/>
    <n v="0"/>
    <n v="0"/>
    <n v="0"/>
    <n v="0"/>
    <n v="7659"/>
    <n v="5611"/>
    <n v="4722"/>
    <n v="5614"/>
    <n v="18895"/>
    <n v="37345"/>
    <n v="21758"/>
    <n v="33281"/>
    <n v="54173"/>
    <n v="0"/>
    <n v="955680"/>
    <m/>
  </r>
  <r>
    <x v="19"/>
    <x v="11"/>
    <n v="61161"/>
    <n v="96493"/>
    <n v="16799"/>
    <n v="16096"/>
    <n v="43945"/>
    <n v="37630"/>
    <n v="24827"/>
    <n v="21965"/>
    <n v="21087"/>
    <n v="11163"/>
    <n v="133645"/>
    <n v="33854"/>
    <n v="82755"/>
    <n v="170737"/>
    <n v="0"/>
    <n v="0"/>
    <n v="0"/>
    <n v="0"/>
    <n v="323"/>
    <n v="0"/>
    <n v="0"/>
    <n v="0"/>
    <n v="0"/>
    <n v="0"/>
    <n v="0"/>
    <n v="7406"/>
    <n v="5432"/>
    <n v="4852"/>
    <n v="5960"/>
    <n v="19150"/>
    <n v="37276"/>
    <n v="25710"/>
    <n v="31933"/>
    <n v="52833"/>
    <n v="0"/>
    <n v="963032"/>
    <m/>
  </r>
  <r>
    <x v="19"/>
    <x v="0"/>
    <n v="59097"/>
    <n v="100285"/>
    <n v="15315"/>
    <n v="16556"/>
    <n v="45338"/>
    <n v="39313"/>
    <n v="22549"/>
    <n v="22531"/>
    <n v="22345"/>
    <n v="11021"/>
    <n v="135778"/>
    <n v="32359"/>
    <n v="87098"/>
    <n v="177950"/>
    <n v="0"/>
    <n v="0"/>
    <n v="0"/>
    <n v="0"/>
    <n v="225"/>
    <n v="0"/>
    <n v="0"/>
    <n v="0"/>
    <n v="0"/>
    <n v="0"/>
    <n v="0"/>
    <n v="7307"/>
    <n v="5520"/>
    <n v="4893"/>
    <n v="6037"/>
    <n v="18855"/>
    <n v="37189"/>
    <n v="24402"/>
    <n v="31455"/>
    <n v="52842"/>
    <n v="0"/>
    <n v="976260"/>
    <m/>
  </r>
  <r>
    <x v="19"/>
    <x v="1"/>
    <n v="53355"/>
    <n v="90955"/>
    <n v="12271"/>
    <n v="13946"/>
    <n v="41407"/>
    <n v="34629"/>
    <n v="19666"/>
    <n v="22295"/>
    <n v="21104"/>
    <n v="10215"/>
    <n v="122157"/>
    <n v="30375"/>
    <n v="78658"/>
    <n v="162842"/>
    <n v="0"/>
    <n v="0"/>
    <n v="0"/>
    <n v="0"/>
    <n v="206"/>
    <n v="0"/>
    <n v="0"/>
    <n v="0"/>
    <n v="0"/>
    <n v="0"/>
    <n v="0"/>
    <n v="6365"/>
    <n v="5376"/>
    <n v="4594"/>
    <n v="4986"/>
    <n v="17806"/>
    <n v="33648"/>
    <n v="23642"/>
    <n v="30539"/>
    <n v="49578"/>
    <n v="0"/>
    <n v="890615"/>
    <m/>
  </r>
  <r>
    <x v="19"/>
    <x v="2"/>
    <n v="47994"/>
    <n v="73227"/>
    <n v="14440"/>
    <n v="11647"/>
    <n v="39299"/>
    <n v="34107"/>
    <n v="18106"/>
    <n v="18695"/>
    <n v="15896"/>
    <n v="8782"/>
    <n v="111593"/>
    <n v="28990"/>
    <n v="59310"/>
    <n v="155062"/>
    <n v="0"/>
    <n v="0"/>
    <n v="0"/>
    <n v="0"/>
    <n v="273"/>
    <n v="0"/>
    <n v="0"/>
    <n v="0"/>
    <n v="0"/>
    <n v="0"/>
    <n v="0"/>
    <n v="5961"/>
    <n v="3714"/>
    <n v="3536"/>
    <n v="4172"/>
    <n v="15693"/>
    <n v="27837"/>
    <n v="21508"/>
    <n v="27913"/>
    <n v="45450"/>
    <n v="0"/>
    <n v="793205"/>
    <m/>
  </r>
  <r>
    <x v="19"/>
    <x v="3"/>
    <n v="49544"/>
    <n v="74735"/>
    <n v="14572"/>
    <n v="11944"/>
    <n v="38363"/>
    <n v="34438"/>
    <n v="20870"/>
    <n v="18439"/>
    <n v="18917"/>
    <n v="9424"/>
    <n v="110159"/>
    <n v="28800"/>
    <n v="66766"/>
    <n v="152906"/>
    <n v="0"/>
    <n v="0"/>
    <n v="0"/>
    <n v="0"/>
    <n v="150"/>
    <n v="0"/>
    <n v="0"/>
    <n v="0"/>
    <n v="0"/>
    <n v="0"/>
    <n v="0"/>
    <n v="5635"/>
    <n v="4631"/>
    <n v="3773"/>
    <n v="4784"/>
    <n v="15472"/>
    <n v="30401"/>
    <n v="21571"/>
    <n v="29280"/>
    <n v="46861"/>
    <n v="0"/>
    <n v="812435"/>
    <m/>
  </r>
  <r>
    <x v="19"/>
    <x v="4"/>
    <n v="46641"/>
    <n v="74313"/>
    <n v="12968"/>
    <n v="12511"/>
    <n v="36330"/>
    <n v="30061"/>
    <n v="19986"/>
    <n v="16616"/>
    <n v="16540"/>
    <n v="7803"/>
    <n v="101476"/>
    <n v="26752"/>
    <n v="61538"/>
    <n v="141833"/>
    <n v="0"/>
    <n v="0"/>
    <n v="0"/>
    <n v="0"/>
    <n v="126"/>
    <n v="0"/>
    <n v="0"/>
    <n v="0"/>
    <n v="0"/>
    <n v="0"/>
    <n v="0"/>
    <n v="5347"/>
    <n v="4315"/>
    <n v="3874"/>
    <n v="3672"/>
    <n v="14406"/>
    <n v="27584"/>
    <n v="20914"/>
    <n v="27038"/>
    <n v="43349"/>
    <n v="0"/>
    <n v="755993"/>
    <m/>
  </r>
  <r>
    <x v="19"/>
    <x v="5"/>
    <n v="47974"/>
    <n v="90515"/>
    <n v="15273"/>
    <n v="15514"/>
    <n v="44138"/>
    <n v="38021"/>
    <n v="22778"/>
    <n v="22887"/>
    <n v="19990"/>
    <n v="10085"/>
    <n v="117086"/>
    <n v="32457"/>
    <n v="74805"/>
    <n v="166700"/>
    <n v="0"/>
    <n v="0"/>
    <n v="0"/>
    <n v="0"/>
    <n v="172"/>
    <n v="0"/>
    <n v="0"/>
    <n v="0"/>
    <n v="0"/>
    <n v="0"/>
    <n v="0"/>
    <n v="5821"/>
    <n v="5481"/>
    <n v="4804"/>
    <n v="5248"/>
    <n v="16649"/>
    <n v="31773"/>
    <n v="23459"/>
    <n v="30089"/>
    <n v="49887"/>
    <n v="0"/>
    <n v="891606"/>
    <m/>
  </r>
  <r>
    <x v="19"/>
    <x v="6"/>
    <n v="48384"/>
    <n v="86895"/>
    <n v="15416"/>
    <n v="15074"/>
    <n v="43922"/>
    <n v="37208"/>
    <n v="22876"/>
    <n v="23098"/>
    <n v="22027"/>
    <n v="9311"/>
    <n v="113890"/>
    <n v="30505"/>
    <n v="72568"/>
    <n v="154546"/>
    <n v="0"/>
    <n v="0"/>
    <n v="0"/>
    <n v="0"/>
    <n v="225"/>
    <n v="0"/>
    <n v="0"/>
    <n v="0"/>
    <n v="0"/>
    <n v="0"/>
    <n v="0"/>
    <n v="5956"/>
    <n v="5655"/>
    <n v="4459"/>
    <n v="5262"/>
    <n v="16370"/>
    <n v="32930"/>
    <n v="23636"/>
    <n v="30733"/>
    <n v="52672"/>
    <n v="0"/>
    <n v="873618"/>
    <m/>
  </r>
  <r>
    <x v="19"/>
    <x v="7"/>
    <n v="51082"/>
    <n v="75663"/>
    <n v="14222"/>
    <n v="14425"/>
    <n v="41043"/>
    <n v="34482"/>
    <n v="19952"/>
    <n v="23494"/>
    <n v="24811"/>
    <n v="8628"/>
    <n v="95883"/>
    <n v="22503"/>
    <n v="66138"/>
    <n v="130351"/>
    <n v="0"/>
    <n v="0"/>
    <n v="0"/>
    <n v="0"/>
    <n v="190"/>
    <n v="0"/>
    <n v="0"/>
    <n v="0"/>
    <n v="0"/>
    <n v="0"/>
    <n v="0"/>
    <n v="5942"/>
    <n v="4867"/>
    <n v="3889"/>
    <n v="4946"/>
    <n v="13803"/>
    <n v="28536"/>
    <n v="19086"/>
    <n v="26003"/>
    <n v="42575"/>
    <n v="0"/>
    <n v="772514"/>
    <m/>
  </r>
  <r>
    <x v="20"/>
    <x v="8"/>
    <n v="53968"/>
    <n v="77890"/>
    <n v="13585"/>
    <n v="13226"/>
    <n v="35426"/>
    <n v="33040"/>
    <n v="19664"/>
    <n v="18644"/>
    <n v="22743"/>
    <n v="11063"/>
    <n v="100625"/>
    <n v="25287"/>
    <n v="60269"/>
    <n v="118628"/>
    <n v="0"/>
    <n v="0"/>
    <n v="0"/>
    <n v="0"/>
    <n v="116"/>
    <n v="0"/>
    <n v="0"/>
    <n v="0"/>
    <n v="0"/>
    <n v="0"/>
    <n v="0"/>
    <n v="4786"/>
    <n v="3953"/>
    <n v="3453"/>
    <n v="3614"/>
    <n v="11532"/>
    <n v="20262"/>
    <n v="15211"/>
    <n v="18935"/>
    <n v="32791"/>
    <n v="0"/>
    <n v="718711"/>
    <m/>
  </r>
  <r>
    <x v="20"/>
    <x v="9"/>
    <n v="58650"/>
    <n v="84648"/>
    <n v="14763"/>
    <n v="14373"/>
    <n v="38500"/>
    <n v="35907"/>
    <n v="21371"/>
    <n v="20263"/>
    <n v="24718"/>
    <n v="12022"/>
    <n v="109357"/>
    <n v="27480"/>
    <n v="65498"/>
    <n v="128921"/>
    <n v="0"/>
    <n v="0"/>
    <n v="0"/>
    <n v="0"/>
    <n v="126"/>
    <n v="0"/>
    <n v="0"/>
    <n v="0"/>
    <n v="0"/>
    <n v="0"/>
    <n v="0"/>
    <n v="5202"/>
    <n v="4295"/>
    <n v="3752"/>
    <n v="3928"/>
    <n v="12533"/>
    <n v="22020"/>
    <n v="16530"/>
    <n v="20578"/>
    <n v="35637"/>
    <n v="0"/>
    <n v="781072"/>
    <m/>
  </r>
  <r>
    <x v="20"/>
    <x v="10"/>
    <n v="67481"/>
    <n v="97394"/>
    <n v="16986"/>
    <n v="16538"/>
    <n v="44297"/>
    <n v="41313"/>
    <n v="24589"/>
    <n v="23314"/>
    <n v="28439"/>
    <n v="13833"/>
    <n v="125822"/>
    <n v="31619"/>
    <n v="75361"/>
    <n v="148333"/>
    <n v="0"/>
    <n v="0"/>
    <n v="0"/>
    <n v="0"/>
    <n v="146"/>
    <n v="0"/>
    <n v="0"/>
    <n v="0"/>
    <n v="0"/>
    <n v="0"/>
    <n v="0"/>
    <n v="5985"/>
    <n v="4943"/>
    <n v="4317"/>
    <n v="4519"/>
    <n v="14420"/>
    <n v="25334"/>
    <n v="19019"/>
    <n v="23675"/>
    <n v="41001"/>
    <n v="0"/>
    <n v="898678"/>
    <m/>
  </r>
  <r>
    <x v="20"/>
    <x v="11"/>
    <n v="67856"/>
    <n v="93539"/>
    <n v="17888"/>
    <n v="17265"/>
    <n v="45120"/>
    <n v="42281"/>
    <n v="25426"/>
    <n v="24042"/>
    <n v="28166"/>
    <n v="14350"/>
    <n v="121597"/>
    <n v="32688"/>
    <n v="73453"/>
    <n v="144585"/>
    <n v="0"/>
    <n v="0"/>
    <n v="0"/>
    <n v="0"/>
    <n v="148"/>
    <n v="0"/>
    <n v="0"/>
    <n v="0"/>
    <n v="0"/>
    <n v="0"/>
    <n v="0"/>
    <n v="6781"/>
    <n v="5386"/>
    <n v="4909"/>
    <n v="5154"/>
    <n v="15308"/>
    <n v="27455"/>
    <n v="21339"/>
    <n v="26288"/>
    <n v="44133"/>
    <n v="0"/>
    <n v="905157"/>
    <m/>
  </r>
  <r>
    <x v="20"/>
    <x v="0"/>
    <n v="67749"/>
    <n v="97656"/>
    <n v="17191"/>
    <n v="16664"/>
    <n v="43470"/>
    <n v="43057"/>
    <n v="25546"/>
    <n v="23896"/>
    <n v="29491"/>
    <n v="13867"/>
    <n v="125052"/>
    <n v="31114"/>
    <n v="78693"/>
    <n v="153034"/>
    <n v="0"/>
    <n v="0"/>
    <n v="0"/>
    <n v="0"/>
    <n v="153"/>
    <n v="0"/>
    <n v="0"/>
    <n v="0"/>
    <n v="0"/>
    <n v="0"/>
    <n v="0"/>
    <n v="5302"/>
    <n v="4630"/>
    <n v="3944"/>
    <n v="4147"/>
    <n v="13681"/>
    <n v="23769"/>
    <n v="17728"/>
    <n v="23463"/>
    <n v="38950"/>
    <n v="0"/>
    <n v="902247"/>
    <m/>
  </r>
  <r>
    <x v="20"/>
    <x v="1"/>
    <n v="73989"/>
    <n v="111341"/>
    <n v="17670"/>
    <n v="17430"/>
    <n v="49002"/>
    <n v="42950"/>
    <n v="25381"/>
    <n v="24460"/>
    <n v="30664"/>
    <n v="14741"/>
    <n v="144208"/>
    <n v="34404"/>
    <n v="81896"/>
    <n v="163072"/>
    <n v="0"/>
    <n v="0"/>
    <n v="0"/>
    <n v="0"/>
    <n v="152"/>
    <n v="0"/>
    <n v="0"/>
    <n v="0"/>
    <n v="0"/>
    <n v="0"/>
    <n v="0"/>
    <n v="6509"/>
    <n v="5335"/>
    <n v="4559"/>
    <n v="4731"/>
    <n v="15804"/>
    <n v="27471"/>
    <n v="20006"/>
    <n v="23767"/>
    <n v="44272"/>
    <n v="0"/>
    <n v="983814"/>
    <m/>
  </r>
  <r>
    <x v="20"/>
    <x v="2"/>
    <n v="74466"/>
    <n v="110662"/>
    <n v="17203"/>
    <n v="17168"/>
    <n v="48039"/>
    <n v="42793"/>
    <n v="26195"/>
    <n v="22127"/>
    <n v="30813"/>
    <n v="13150"/>
    <n v="146150"/>
    <n v="35132"/>
    <n v="76502"/>
    <n v="167227"/>
    <n v="0"/>
    <n v="0"/>
    <n v="0"/>
    <n v="0"/>
    <n v="116"/>
    <n v="0"/>
    <n v="0"/>
    <n v="0"/>
    <n v="0"/>
    <n v="0"/>
    <n v="0"/>
    <n v="4241"/>
    <n v="3830"/>
    <n v="3144"/>
    <n v="3284"/>
    <n v="10441"/>
    <n v="20194"/>
    <n v="13902"/>
    <n v="15590"/>
    <n v="30927"/>
    <n v="0"/>
    <n v="933296"/>
    <m/>
  </r>
  <r>
    <x v="20"/>
    <x v="3"/>
    <n v="71040"/>
    <n v="107913"/>
    <n v="18320"/>
    <n v="17531"/>
    <n v="37320"/>
    <n v="42272"/>
    <n v="25686"/>
    <n v="21292"/>
    <n v="30681"/>
    <n v="12888"/>
    <n v="142090"/>
    <n v="35052"/>
    <n v="87721"/>
    <n v="159790"/>
    <n v="0"/>
    <n v="0"/>
    <n v="0"/>
    <n v="0"/>
    <n v="178"/>
    <n v="0"/>
    <n v="0"/>
    <n v="0"/>
    <n v="0"/>
    <n v="0"/>
    <n v="0"/>
    <n v="5882"/>
    <n v="5558"/>
    <n v="4647"/>
    <n v="5109"/>
    <n v="15399"/>
    <n v="29333"/>
    <n v="19261"/>
    <n v="25075"/>
    <n v="43665"/>
    <n v="0"/>
    <n v="963703"/>
    <m/>
  </r>
  <r>
    <x v="20"/>
    <x v="4"/>
    <n v="74239"/>
    <n v="98717"/>
    <n v="19039"/>
    <n v="16394"/>
    <n v="47918"/>
    <n v="42864"/>
    <n v="27860"/>
    <n v="22274"/>
    <n v="26731"/>
    <n v="11988"/>
    <n v="151359"/>
    <n v="36813"/>
    <n v="93662"/>
    <n v="201369"/>
    <n v="0"/>
    <n v="0"/>
    <n v="0"/>
    <n v="0"/>
    <n v="158"/>
    <n v="0"/>
    <n v="0"/>
    <n v="0"/>
    <n v="0"/>
    <n v="0"/>
    <n v="0"/>
    <n v="6231"/>
    <n v="5064"/>
    <n v="5263"/>
    <n v="4916"/>
    <n v="15847"/>
    <n v="32666"/>
    <n v="17139"/>
    <n v="26997"/>
    <n v="46580"/>
    <n v="0"/>
    <n v="1032088"/>
    <m/>
  </r>
  <r>
    <x v="20"/>
    <x v="5"/>
    <n v="79671"/>
    <n v="28515"/>
    <n v="28235"/>
    <n v="18291"/>
    <n v="100274"/>
    <n v="27393"/>
    <n v="45197"/>
    <n v="19771"/>
    <n v="54473"/>
    <n v="39517"/>
    <n v="205291"/>
    <n v="78506"/>
    <n v="154968"/>
    <n v="12317"/>
    <n v="0"/>
    <n v="0"/>
    <n v="0"/>
    <n v="0"/>
    <n v="149"/>
    <n v="0"/>
    <n v="0"/>
    <n v="0"/>
    <n v="0"/>
    <n v="0"/>
    <n v="0"/>
    <n v="4344"/>
    <n v="25566"/>
    <n v="12681"/>
    <n v="3894"/>
    <n v="21264"/>
    <n v="34246"/>
    <n v="4324"/>
    <n v="16455"/>
    <n v="3901"/>
    <n v="0"/>
    <n v="1019243"/>
    <m/>
  </r>
  <r>
    <x v="20"/>
    <x v="6"/>
    <n v="71921"/>
    <n v="91506"/>
    <n v="18466"/>
    <n v="17641"/>
    <n v="43549"/>
    <n v="43971"/>
    <n v="26592"/>
    <n v="20412"/>
    <n v="24630"/>
    <n v="11370"/>
    <n v="135479"/>
    <n v="35269"/>
    <n v="76254"/>
    <n v="180688"/>
    <n v="0"/>
    <n v="0"/>
    <n v="0"/>
    <n v="0"/>
    <n v="140"/>
    <n v="0"/>
    <n v="0"/>
    <n v="0"/>
    <n v="0"/>
    <n v="0"/>
    <n v="0"/>
    <n v="2241"/>
    <n v="2259"/>
    <n v="2255"/>
    <n v="1136"/>
    <n v="5688"/>
    <n v="12429"/>
    <n v="8074"/>
    <n v="10643"/>
    <n v="18587"/>
    <n v="0"/>
    <n v="861200"/>
    <m/>
  </r>
  <r>
    <x v="20"/>
    <x v="7"/>
    <n v="71065"/>
    <n v="97926"/>
    <n v="16454"/>
    <n v="19363"/>
    <n v="43912"/>
    <n v="45685"/>
    <n v="25763"/>
    <n v="24917"/>
    <n v="29488"/>
    <n v="10850"/>
    <n v="138565"/>
    <n v="29461"/>
    <n v="85990"/>
    <n v="196945"/>
    <n v="0"/>
    <n v="0"/>
    <n v="0"/>
    <n v="0"/>
    <n v="180"/>
    <n v="0"/>
    <n v="0"/>
    <n v="0"/>
    <n v="0"/>
    <n v="0"/>
    <n v="0"/>
    <n v="5028"/>
    <n v="4266"/>
    <n v="1689"/>
    <n v="4077"/>
    <n v="12245"/>
    <n v="28005"/>
    <n v="18220"/>
    <n v="24262"/>
    <n v="40889"/>
    <n v="0"/>
    <n v="975245"/>
    <m/>
  </r>
  <r>
    <x v="21"/>
    <x v="8"/>
    <n v="67406"/>
    <n v="90451"/>
    <n v="15764"/>
    <n v="18630"/>
    <n v="42743"/>
    <n v="42802"/>
    <n v="22847"/>
    <n v="24285"/>
    <n v="26167"/>
    <n v="9347"/>
    <n v="133509"/>
    <n v="20043"/>
    <n v="87574"/>
    <n v="182257"/>
    <n v="0"/>
    <n v="0"/>
    <n v="0"/>
    <n v="0"/>
    <n v="14"/>
    <n v="0"/>
    <n v="0"/>
    <n v="0"/>
    <n v="0"/>
    <n v="0"/>
    <n v="0"/>
    <n v="5131"/>
    <n v="5349"/>
    <n v="1423"/>
    <n v="4633"/>
    <n v="14392"/>
    <n v="30470"/>
    <n v="19550"/>
    <n v="24033"/>
    <n v="43867"/>
    <n v="0"/>
    <n v="932687"/>
    <m/>
  </r>
  <r>
    <x v="21"/>
    <x v="9"/>
    <n v="69708"/>
    <n v="88957"/>
    <n v="16479"/>
    <n v="20269"/>
    <n v="43038"/>
    <n v="42022"/>
    <n v="24694"/>
    <n v="23920"/>
    <n v="24967"/>
    <n v="8673"/>
    <n v="133273"/>
    <n v="49446"/>
    <n v="85614"/>
    <n v="182611"/>
    <n v="0"/>
    <n v="0"/>
    <n v="0"/>
    <n v="0"/>
    <n v="164"/>
    <n v="0"/>
    <n v="0"/>
    <n v="0"/>
    <n v="0"/>
    <n v="0"/>
    <n v="0"/>
    <n v="5349"/>
    <n v="2316"/>
    <n v="7648"/>
    <n v="5038"/>
    <n v="14588"/>
    <n v="31521"/>
    <n v="20202"/>
    <n v="21864"/>
    <n v="39397"/>
    <n v="0"/>
    <n v="961758"/>
    <m/>
  </r>
  <r>
    <x v="21"/>
    <x v="10"/>
    <n v="77040"/>
    <n v="97146"/>
    <n v="20003"/>
    <n v="21159"/>
    <n v="40602"/>
    <n v="48191"/>
    <n v="27761"/>
    <n v="29002"/>
    <n v="24579"/>
    <n v="12159"/>
    <n v="142537"/>
    <n v="38420"/>
    <n v="92725"/>
    <n v="196277"/>
    <n v="0"/>
    <n v="0"/>
    <n v="0"/>
    <n v="0"/>
    <n v="194"/>
    <n v="0"/>
    <n v="0"/>
    <n v="0"/>
    <n v="0"/>
    <n v="0"/>
    <n v="0"/>
    <n v="5998"/>
    <n v="5685"/>
    <n v="5243"/>
    <n v="6262"/>
    <n v="18366"/>
    <n v="29253"/>
    <n v="25169"/>
    <n v="30400"/>
    <n v="52983"/>
    <n v="0"/>
    <n v="1047154"/>
    <m/>
  </r>
  <r>
    <x v="21"/>
    <x v="11"/>
    <n v="71723"/>
    <n v="101100"/>
    <n v="20642"/>
    <n v="22710"/>
    <n v="38259"/>
    <n v="50312"/>
    <n v="29895"/>
    <n v="30921"/>
    <n v="25226"/>
    <n v="12742"/>
    <n v="145634"/>
    <n v="38599"/>
    <n v="97385"/>
    <n v="216012"/>
    <n v="0"/>
    <n v="0"/>
    <n v="0"/>
    <n v="0"/>
    <n v="139"/>
    <n v="0"/>
    <n v="0"/>
    <n v="0"/>
    <n v="0"/>
    <n v="0"/>
    <n v="0"/>
    <n v="5660"/>
    <n v="6308"/>
    <n v="5243"/>
    <n v="7028"/>
    <n v="19926"/>
    <n v="37113"/>
    <n v="26493"/>
    <n v="33436"/>
    <n v="55763"/>
    <n v="0"/>
    <n v="1098269"/>
    <m/>
  </r>
  <r>
    <x v="21"/>
    <x v="0"/>
    <n v="67847"/>
    <n v="94750"/>
    <n v="19654"/>
    <n v="20536"/>
    <n v="48772"/>
    <n v="42463"/>
    <n v="27961"/>
    <n v="30621"/>
    <n v="20159"/>
    <n v="11019"/>
    <n v="126819"/>
    <n v="36760"/>
    <n v="92238"/>
    <n v="202109"/>
    <n v="0"/>
    <n v="0"/>
    <n v="0"/>
    <n v="0"/>
    <n v="114"/>
    <n v="0"/>
    <n v="0"/>
    <n v="0"/>
    <n v="0"/>
    <n v="0"/>
    <n v="0"/>
    <n v="5931"/>
    <n v="6288"/>
    <n v="5208"/>
    <n v="6698"/>
    <n v="19152"/>
    <n v="35231"/>
    <n v="24687"/>
    <n v="31246"/>
    <n v="51676"/>
    <n v="0"/>
    <n v="1027939"/>
    <m/>
  </r>
  <r>
    <x v="21"/>
    <x v="1"/>
    <n v="71467"/>
    <n v="94481"/>
    <n v="20277"/>
    <n v="19687"/>
    <n v="41182"/>
    <n v="45478"/>
    <n v="27512"/>
    <n v="25682"/>
    <n v="23314"/>
    <n v="11700"/>
    <n v="140300"/>
    <n v="35970"/>
    <n v="96121"/>
    <n v="196748"/>
    <n v="0"/>
    <n v="0"/>
    <n v="0"/>
    <n v="0"/>
    <n v="121"/>
    <n v="0"/>
    <n v="0"/>
    <n v="0"/>
    <n v="0"/>
    <n v="0"/>
    <n v="0"/>
    <n v="6596"/>
    <n v="6265"/>
    <n v="5265"/>
    <n v="6427"/>
    <n v="18954"/>
    <n v="35342"/>
    <n v="25301"/>
    <n v="30850"/>
    <n v="53534"/>
    <n v="0"/>
    <n v="1038574"/>
    <m/>
  </r>
  <r>
    <x v="21"/>
    <x v="2"/>
    <n v="77849"/>
    <n v="93433"/>
    <n v="19683"/>
    <n v="20131"/>
    <n v="45054"/>
    <n v="46079"/>
    <n v="28189"/>
    <n v="25550"/>
    <n v="19473"/>
    <n v="11004"/>
    <n v="141389"/>
    <n v="35537"/>
    <n v="102738"/>
    <n v="181808"/>
    <n v="0"/>
    <n v="0"/>
    <n v="0"/>
    <n v="0"/>
    <n v="41"/>
    <n v="0"/>
    <n v="0"/>
    <n v="0"/>
    <n v="0"/>
    <n v="0"/>
    <n v="0"/>
    <n v="14568"/>
    <n v="7803"/>
    <n v="17168"/>
    <n v="8514"/>
    <n v="18492"/>
    <n v="49307"/>
    <n v="23464"/>
    <n v="31434"/>
    <n v="54775"/>
    <n v="0"/>
    <n v="1073483"/>
    <m/>
  </r>
  <r>
    <x v="21"/>
    <x v="3"/>
    <n v="74889"/>
    <n v="97778"/>
    <n v="19351"/>
    <n v="18604"/>
    <n v="44155"/>
    <n v="44479"/>
    <n v="26319"/>
    <n v="23435"/>
    <n v="15242"/>
    <n v="9158"/>
    <n v="133229"/>
    <n v="31398"/>
    <n v="96636"/>
    <n v="170803"/>
    <n v="0"/>
    <n v="0"/>
    <n v="0"/>
    <n v="0"/>
    <n v="59"/>
    <n v="0"/>
    <n v="0"/>
    <n v="0"/>
    <n v="0"/>
    <n v="0"/>
    <n v="0"/>
    <n v="17623"/>
    <n v="8731"/>
    <n v="21673"/>
    <n v="13208"/>
    <n v="18037"/>
    <n v="55308"/>
    <n v="22932"/>
    <n v="31019"/>
    <n v="50592"/>
    <n v="0"/>
    <n v="1044658"/>
    <m/>
  </r>
  <r>
    <x v="21"/>
    <x v="4"/>
    <n v="69241"/>
    <n v="93571"/>
    <n v="20056"/>
    <n v="18625"/>
    <n v="43061"/>
    <n v="44621"/>
    <n v="27214"/>
    <n v="24786"/>
    <n v="15093"/>
    <n v="10203"/>
    <n v="131237"/>
    <n v="30438"/>
    <n v="99755"/>
    <n v="171787"/>
    <n v="0"/>
    <n v="0"/>
    <n v="0"/>
    <n v="0"/>
    <n v="33"/>
    <n v="0"/>
    <n v="0"/>
    <n v="0"/>
    <n v="0"/>
    <n v="0"/>
    <n v="0"/>
    <n v="18338"/>
    <n v="8268"/>
    <n v="25130"/>
    <n v="15251"/>
    <n v="19164"/>
    <n v="60432"/>
    <n v="23412"/>
    <n v="32700"/>
    <n v="54267"/>
    <n v="0"/>
    <n v="1056683"/>
    <m/>
  </r>
  <r>
    <x v="21"/>
    <x v="5"/>
    <n v="69087"/>
    <n v="72111"/>
    <n v="15951"/>
    <n v="8123"/>
    <n v="39562"/>
    <n v="34526"/>
    <n v="19468"/>
    <n v="20380"/>
    <n v="10899"/>
    <n v="10480"/>
    <n v="115161"/>
    <n v="29293"/>
    <n v="90713"/>
    <n v="151073"/>
    <n v="0"/>
    <n v="0"/>
    <n v="0"/>
    <n v="0"/>
    <n v="84"/>
    <n v="0"/>
    <n v="0"/>
    <n v="0"/>
    <n v="0"/>
    <n v="0"/>
    <n v="0"/>
    <n v="14084"/>
    <n v="6662"/>
    <n v="23121"/>
    <n v="13439"/>
    <n v="13606"/>
    <n v="47134"/>
    <n v="15561"/>
    <n v="21720"/>
    <n v="40732"/>
    <n v="0"/>
    <n v="882970"/>
    <m/>
  </r>
  <r>
    <x v="21"/>
    <x v="6"/>
    <n v="75313"/>
    <n v="54483"/>
    <n v="11774"/>
    <n v="133"/>
    <n v="39043"/>
    <n v="33121"/>
    <n v="13674"/>
    <n v="21306"/>
    <n v="10087"/>
    <n v="11750"/>
    <n v="126382"/>
    <n v="26313"/>
    <n v="99128"/>
    <n v="153660"/>
    <n v="0"/>
    <n v="0"/>
    <n v="0"/>
    <n v="0"/>
    <n v="85"/>
    <n v="0"/>
    <n v="0"/>
    <n v="0"/>
    <n v="0"/>
    <n v="0"/>
    <n v="0"/>
    <n v="11270"/>
    <n v="5273"/>
    <n v="22293"/>
    <n v="16176"/>
    <n v="14375"/>
    <n v="42537"/>
    <n v="12395"/>
    <n v="19352"/>
    <n v="33684"/>
    <n v="0"/>
    <n v="853607"/>
    <m/>
  </r>
  <r>
    <x v="21"/>
    <x v="7"/>
    <n v="75453"/>
    <n v="56532"/>
    <n v="10337"/>
    <n v="0"/>
    <n v="34328"/>
    <n v="33531"/>
    <n v="14245"/>
    <n v="22365"/>
    <n v="10975"/>
    <n v="9165"/>
    <n v="114514"/>
    <n v="22968"/>
    <n v="91062"/>
    <n v="157297"/>
    <n v="0"/>
    <n v="0"/>
    <n v="0"/>
    <n v="0"/>
    <n v="85"/>
    <n v="0"/>
    <n v="0"/>
    <n v="0"/>
    <n v="0"/>
    <n v="0"/>
    <n v="0"/>
    <n v="9570"/>
    <n v="6001"/>
    <n v="25751"/>
    <n v="14753"/>
    <n v="12736"/>
    <n v="37189"/>
    <n v="12435"/>
    <n v="18804"/>
    <n v="28948"/>
    <n v="0"/>
    <n v="819044"/>
    <m/>
  </r>
  <r>
    <x v="22"/>
    <x v="8"/>
    <n v="75079"/>
    <n v="44886"/>
    <n v="10715"/>
    <n v="0"/>
    <n v="33073"/>
    <n v="31903"/>
    <n v="18231"/>
    <n v="18405"/>
    <n v="12113"/>
    <n v="6715"/>
    <n v="98764"/>
    <n v="23315"/>
    <n v="90510"/>
    <n v="144510"/>
    <n v="0"/>
    <n v="0"/>
    <n v="0"/>
    <n v="0"/>
    <n v="57"/>
    <n v="0"/>
    <n v="0"/>
    <n v="0"/>
    <n v="0"/>
    <n v="0"/>
    <n v="0"/>
    <n v="5858"/>
    <n v="5837"/>
    <n v="22717"/>
    <n v="10157"/>
    <n v="12735"/>
    <n v="29758"/>
    <n v="12575"/>
    <n v="17917"/>
    <n v="33898"/>
    <n v="0"/>
    <n v="759728"/>
    <m/>
  </r>
  <r>
    <x v="22"/>
    <x v="9"/>
    <n v="69664"/>
    <n v="45022"/>
    <n v="9759"/>
    <n v="0"/>
    <n v="32436"/>
    <n v="27487"/>
    <n v="13070"/>
    <n v="15772"/>
    <n v="7646"/>
    <n v="7660"/>
    <n v="105154"/>
    <n v="24463"/>
    <n v="76388"/>
    <n v="134400"/>
    <n v="0"/>
    <n v="0"/>
    <n v="0"/>
    <n v="0"/>
    <n v="83"/>
    <n v="0"/>
    <n v="0"/>
    <n v="0"/>
    <n v="0"/>
    <n v="0"/>
    <n v="0"/>
    <n v="7670"/>
    <n v="5095"/>
    <n v="11040"/>
    <n v="7160"/>
    <n v="11815"/>
    <n v="24512"/>
    <n v="11252"/>
    <n v="15946"/>
    <n v="27264"/>
    <n v="0"/>
    <n v="690758"/>
    <m/>
  </r>
  <r>
    <x v="22"/>
    <x v="10"/>
    <n v="83138"/>
    <n v="67230"/>
    <n v="11330"/>
    <n v="0"/>
    <n v="37528"/>
    <n v="30725"/>
    <n v="16991"/>
    <n v="22182"/>
    <n v="12354"/>
    <n v="13483"/>
    <n v="129102"/>
    <n v="34133"/>
    <n v="102416"/>
    <n v="165244"/>
    <n v="0"/>
    <n v="0"/>
    <n v="0"/>
    <n v="0"/>
    <n v="94"/>
    <n v="0"/>
    <n v="0"/>
    <n v="0"/>
    <n v="0"/>
    <n v="0"/>
    <n v="0"/>
    <n v="7263"/>
    <n v="6635"/>
    <n v="12380"/>
    <n v="3612"/>
    <n v="16945"/>
    <n v="29961"/>
    <n v="15079"/>
    <n v="19829"/>
    <n v="27772"/>
    <n v="0"/>
    <n v="865426"/>
    <m/>
  </r>
  <r>
    <x v="22"/>
    <x v="11"/>
    <n v="77887"/>
    <n v="72933"/>
    <n v="10222"/>
    <n v="0"/>
    <n v="38011"/>
    <n v="31811"/>
    <n v="24364"/>
    <n v="15637"/>
    <n v="13349"/>
    <n v="9471"/>
    <n v="135540"/>
    <n v="24857"/>
    <n v="78650"/>
    <n v="166825"/>
    <n v="0"/>
    <n v="0"/>
    <n v="0"/>
    <n v="0"/>
    <n v="70"/>
    <n v="0"/>
    <n v="0"/>
    <n v="0"/>
    <n v="0"/>
    <n v="0"/>
    <n v="0"/>
    <n v="6004"/>
    <n v="5904"/>
    <n v="9966"/>
    <n v="6242"/>
    <n v="11369"/>
    <n v="23698"/>
    <n v="12540"/>
    <n v="18468"/>
    <n v="7826"/>
    <n v="0"/>
    <n v="801644"/>
    <m/>
  </r>
  <r>
    <x v="22"/>
    <x v="0"/>
    <n v="87658"/>
    <n v="72209"/>
    <n v="12045"/>
    <n v="0"/>
    <n v="35388"/>
    <n v="31247"/>
    <n v="22499"/>
    <n v="18533"/>
    <n v="13035"/>
    <n v="13476"/>
    <n v="144635"/>
    <n v="24817"/>
    <n v="93415"/>
    <n v="167505"/>
    <n v="0"/>
    <n v="0"/>
    <n v="0"/>
    <n v="0"/>
    <n v="105"/>
    <n v="0"/>
    <n v="0"/>
    <n v="0"/>
    <n v="0"/>
    <n v="0"/>
    <n v="0"/>
    <n v="6941"/>
    <n v="5035"/>
    <n v="10164"/>
    <n v="13008"/>
    <n v="12031"/>
    <n v="31509"/>
    <n v="14018"/>
    <n v="17638"/>
    <n v="27946"/>
    <n v="0"/>
    <n v="874857"/>
    <m/>
  </r>
  <r>
    <x v="22"/>
    <x v="1"/>
    <n v="77838"/>
    <n v="65098"/>
    <n v="9741"/>
    <n v="0"/>
    <n v="27724"/>
    <n v="26663"/>
    <n v="21227"/>
    <n v="15593"/>
    <n v="10191"/>
    <n v="12201"/>
    <n v="135092"/>
    <n v="20777"/>
    <n v="90653"/>
    <n v="154363"/>
    <n v="0"/>
    <n v="0"/>
    <n v="0"/>
    <n v="0"/>
    <n v="58"/>
    <n v="0"/>
    <n v="0"/>
    <n v="0"/>
    <n v="0"/>
    <n v="0"/>
    <n v="0"/>
    <n v="4074"/>
    <n v="4775"/>
    <n v="8831"/>
    <n v="14548"/>
    <n v="9127"/>
    <n v="21594"/>
    <n v="11760"/>
    <n v="14924"/>
    <n v="26696"/>
    <n v="0"/>
    <n v="783548"/>
    <m/>
  </r>
  <r>
    <x v="22"/>
    <x v="2"/>
    <n v="88860"/>
    <n v="70709"/>
    <n v="8674"/>
    <n v="0"/>
    <n v="28705"/>
    <n v="19530"/>
    <n v="19395"/>
    <n v="16032"/>
    <n v="17927"/>
    <n v="10005"/>
    <n v="131609"/>
    <n v="22564"/>
    <n v="89523"/>
    <n v="160536"/>
    <n v="0"/>
    <n v="0"/>
    <n v="0"/>
    <n v="0"/>
    <n v="31"/>
    <n v="0"/>
    <n v="0"/>
    <n v="0"/>
    <n v="0"/>
    <n v="0"/>
    <n v="0"/>
    <n v="3670"/>
    <n v="2894"/>
    <n v="8504"/>
    <n v="12222"/>
    <n v="9991"/>
    <n v="22340"/>
    <n v="10767"/>
    <n v="15097"/>
    <n v="24922"/>
    <n v="0"/>
    <n v="794507"/>
    <m/>
  </r>
  <r>
    <x v="22"/>
    <x v="3"/>
    <n v="88954"/>
    <n v="73611"/>
    <n v="12265"/>
    <n v="0"/>
    <n v="31964"/>
    <n v="21980"/>
    <n v="23091"/>
    <n v="18254"/>
    <n v="22573"/>
    <n v="13371"/>
    <n v="142937"/>
    <n v="27878"/>
    <n v="100650"/>
    <n v="177121"/>
    <n v="0"/>
    <n v="0"/>
    <n v="0"/>
    <n v="0"/>
    <n v="55"/>
    <n v="0"/>
    <n v="0"/>
    <n v="0"/>
    <n v="0"/>
    <n v="0"/>
    <n v="0"/>
    <n v="4437"/>
    <n v="5121"/>
    <n v="10471"/>
    <n v="9756"/>
    <n v="13417"/>
    <n v="23940"/>
    <n v="13485"/>
    <n v="17588"/>
    <n v="30383"/>
    <n v="0"/>
    <n v="883302"/>
    <m/>
  </r>
  <r>
    <x v="22"/>
    <x v="4"/>
    <n v="92514"/>
    <n v="72951"/>
    <n v="12301"/>
    <n v="0"/>
    <n v="33987"/>
    <n v="29285"/>
    <n v="22981"/>
    <n v="18162"/>
    <n v="22249"/>
    <n v="11223"/>
    <n v="135456"/>
    <n v="36451"/>
    <n v="96112"/>
    <n v="175609"/>
    <n v="0"/>
    <n v="0"/>
    <n v="0"/>
    <n v="0"/>
    <n v="37"/>
    <n v="0"/>
    <n v="0"/>
    <n v="0"/>
    <n v="0"/>
    <n v="0"/>
    <n v="0"/>
    <n v="5069"/>
    <n v="5556"/>
    <n v="4422"/>
    <n v="5627"/>
    <n v="23162"/>
    <n v="23692"/>
    <n v="15533"/>
    <n v="22490"/>
    <n v="25928"/>
    <n v="0"/>
    <n v="890797"/>
    <m/>
  </r>
  <r>
    <x v="22"/>
    <x v="5"/>
    <n v="80296"/>
    <n v="66804"/>
    <n v="8071"/>
    <n v="0"/>
    <n v="32196"/>
    <n v="28017"/>
    <n v="22163"/>
    <n v="16044"/>
    <n v="19021"/>
    <n v="10324"/>
    <n v="124120"/>
    <n v="29995"/>
    <n v="87330"/>
    <n v="160913"/>
    <n v="0"/>
    <n v="0"/>
    <n v="0"/>
    <n v="0"/>
    <n v="38"/>
    <n v="0"/>
    <n v="0"/>
    <n v="0"/>
    <n v="0"/>
    <n v="0"/>
    <n v="0"/>
    <n v="4754"/>
    <n v="4802"/>
    <n v="3994"/>
    <n v="6442"/>
    <n v="17021"/>
    <n v="21918"/>
    <n v="14782"/>
    <n v="21974"/>
    <n v="25982"/>
    <n v="0"/>
    <n v="807001"/>
    <m/>
  </r>
  <r>
    <x v="22"/>
    <x v="6"/>
    <n v="83563.455445544561"/>
    <n v="69038"/>
    <n v="15302"/>
    <n v="0"/>
    <n v="32056"/>
    <n v="28443"/>
    <n v="22549"/>
    <n v="16960"/>
    <n v="21739"/>
    <n v="11519"/>
    <n v="155235"/>
    <n v="32111"/>
    <n v="89803"/>
    <n v="191387"/>
    <n v="0"/>
    <n v="0"/>
    <n v="0"/>
    <n v="0"/>
    <n v="103"/>
    <n v="0"/>
    <n v="0"/>
    <n v="0"/>
    <n v="0"/>
    <n v="0"/>
    <n v="0"/>
    <n v="5219"/>
    <n v="5079"/>
    <n v="4381"/>
    <n v="7327"/>
    <n v="16818"/>
    <n v="26282"/>
    <n v="15187"/>
    <n v="22258"/>
    <n v="34921"/>
    <n v="0"/>
    <n v="907280.45544554456"/>
    <m/>
  </r>
  <r>
    <x v="22"/>
    <x v="7"/>
    <n v="77023"/>
    <n v="70306"/>
    <n v="9482"/>
    <n v="0"/>
    <n v="38897"/>
    <n v="31738"/>
    <n v="16183"/>
    <n v="17142"/>
    <n v="21038"/>
    <n v="10467"/>
    <n v="149169"/>
    <n v="29225"/>
    <n v="78332"/>
    <n v="181234"/>
    <n v="0"/>
    <n v="0"/>
    <n v="0"/>
    <n v="0"/>
    <n v="74"/>
    <n v="0"/>
    <n v="0"/>
    <n v="0"/>
    <n v="0"/>
    <n v="0"/>
    <n v="0"/>
    <n v="4913"/>
    <n v="2439"/>
    <n v="3487"/>
    <n v="6584"/>
    <n v="15412"/>
    <n v="23515"/>
    <n v="15090"/>
    <n v="22351"/>
    <n v="36100"/>
    <n v="0"/>
    <n v="860201"/>
    <m/>
  </r>
  <r>
    <x v="23"/>
    <x v="8"/>
    <n v="72141"/>
    <n v="76808"/>
    <n v="9893"/>
    <n v="0"/>
    <n v="45788"/>
    <n v="32967"/>
    <n v="14023"/>
    <n v="4712"/>
    <n v="20352"/>
    <n v="8050"/>
    <n v="134594"/>
    <n v="31883"/>
    <n v="83210"/>
    <n v="166157"/>
    <n v="0"/>
    <n v="0"/>
    <n v="0"/>
    <n v="0"/>
    <n v="52"/>
    <n v="0"/>
    <n v="0"/>
    <n v="0"/>
    <n v="0"/>
    <n v="0"/>
    <n v="0"/>
    <n v="4446"/>
    <n v="3483"/>
    <n v="3253"/>
    <n v="6031"/>
    <n v="14613"/>
    <n v="22062"/>
    <n v="13927"/>
    <n v="20040"/>
    <n v="32796"/>
    <n v="0"/>
    <n v="821281"/>
    <m/>
  </r>
  <r>
    <x v="23"/>
    <x v="9"/>
    <n v="63748"/>
    <n v="92586"/>
    <n v="18895"/>
    <n v="0"/>
    <n v="42466"/>
    <n v="29574"/>
    <n v="2635"/>
    <n v="185"/>
    <n v="9751"/>
    <n v="7558"/>
    <n v="119217"/>
    <n v="30232"/>
    <n v="74175"/>
    <n v="151604"/>
    <n v="0"/>
    <n v="0"/>
    <n v="0"/>
    <n v="0"/>
    <n v="126"/>
    <n v="0"/>
    <n v="0"/>
    <n v="0"/>
    <n v="0"/>
    <n v="0"/>
    <n v="0"/>
    <n v="3650"/>
    <n v="3884"/>
    <n v="2786"/>
    <n v="4752"/>
    <n v="12236"/>
    <n v="24756"/>
    <n v="13492"/>
    <n v="18506"/>
    <n v="28148"/>
    <n v="0"/>
    <n v="754962"/>
    <m/>
  </r>
  <r>
    <x v="23"/>
    <x v="10"/>
    <n v="76156"/>
    <n v="119550"/>
    <n v="25343"/>
    <n v="0"/>
    <n v="54000"/>
    <n v="42740"/>
    <n v="3881"/>
    <n v="17254"/>
    <n v="21595"/>
    <n v="11867"/>
    <n v="152593"/>
    <n v="40894"/>
    <n v="96357"/>
    <n v="179403"/>
    <n v="0"/>
    <n v="0"/>
    <n v="0"/>
    <n v="0"/>
    <n v="32"/>
    <n v="0"/>
    <n v="0"/>
    <n v="0"/>
    <n v="0"/>
    <n v="0"/>
    <n v="0"/>
    <n v="4932"/>
    <n v="5387"/>
    <n v="2510"/>
    <n v="7106"/>
    <n v="15184"/>
    <n v="31130"/>
    <n v="16527"/>
    <n v="23175"/>
    <n v="36864"/>
    <n v="0"/>
    <n v="984480"/>
    <m/>
  </r>
  <r>
    <x v="23"/>
    <x v="11"/>
    <n v="116994"/>
    <n v="114321"/>
    <n v="24261"/>
    <n v="0"/>
    <n v="53746"/>
    <n v="41432"/>
    <n v="36"/>
    <n v="18415"/>
    <n v="21508"/>
    <n v="11978"/>
    <n v="233554"/>
    <n v="43713"/>
    <n v="88659"/>
    <n v="304644"/>
    <n v="0"/>
    <n v="0"/>
    <n v="0"/>
    <n v="0"/>
    <n v="0"/>
    <n v="0"/>
    <n v="0"/>
    <n v="0"/>
    <n v="0"/>
    <n v="0"/>
    <n v="0"/>
    <n v="4647"/>
    <n v="5091"/>
    <n v="3565"/>
    <n v="6398"/>
    <n v="16558"/>
    <n v="31902"/>
    <n v="15569"/>
    <n v="21137"/>
    <n v="38401"/>
    <n v="0"/>
    <n v="1216529"/>
    <m/>
  </r>
  <r>
    <x v="23"/>
    <x v="0"/>
    <n v="91555"/>
    <n v="125338"/>
    <n v="27300"/>
    <n v="0"/>
    <n v="58746"/>
    <n v="45395"/>
    <n v="8509"/>
    <n v="19651"/>
    <n v="24203"/>
    <n v="12589"/>
    <n v="188057"/>
    <n v="46520"/>
    <n v="105851"/>
    <n v="227723"/>
    <n v="0"/>
    <n v="0"/>
    <n v="0"/>
    <n v="0"/>
    <n v="0"/>
    <n v="0"/>
    <n v="0"/>
    <n v="0"/>
    <n v="0"/>
    <n v="0"/>
    <n v="0"/>
    <n v="4957"/>
    <n v="5609"/>
    <n v="3922"/>
    <n v="6572"/>
    <n v="20492"/>
    <n v="32834"/>
    <n v="19091"/>
    <n v="22643"/>
    <n v="44165"/>
    <n v="0"/>
    <n v="1141722"/>
    <m/>
  </r>
  <r>
    <x v="23"/>
    <x v="1"/>
    <n v="86075"/>
    <n v="124675"/>
    <n v="26446"/>
    <n v="0"/>
    <n v="59221"/>
    <n v="48004"/>
    <n v="14909"/>
    <n v="20977"/>
    <n v="24890"/>
    <n v="13257"/>
    <n v="168017"/>
    <n v="45100"/>
    <n v="100925"/>
    <n v="204836"/>
    <n v="0"/>
    <n v="0"/>
    <n v="0"/>
    <n v="0"/>
    <n v="5"/>
    <n v="0"/>
    <n v="0"/>
    <n v="0"/>
    <n v="0"/>
    <n v="0"/>
    <n v="0"/>
    <n v="5050"/>
    <n v="5415"/>
    <n v="3737"/>
    <n v="6989"/>
    <n v="20183"/>
    <n v="34504"/>
    <n v="21990"/>
    <n v="20027"/>
    <n v="43592"/>
    <n v="0"/>
    <n v="1098824"/>
    <m/>
  </r>
  <r>
    <x v="23"/>
    <x v="2"/>
    <n v="124387"/>
    <n v="135126"/>
    <n v="32838"/>
    <n v="0"/>
    <n v="65708"/>
    <n v="58634"/>
    <n v="21163"/>
    <n v="24999"/>
    <n v="37470"/>
    <n v="17058"/>
    <n v="198175"/>
    <n v="42886"/>
    <n v="94505"/>
    <n v="192057"/>
    <n v="0"/>
    <n v="0"/>
    <n v="0"/>
    <n v="0"/>
    <n v="0"/>
    <n v="0"/>
    <n v="0"/>
    <n v="0"/>
    <n v="0"/>
    <n v="0"/>
    <n v="0"/>
    <n v="4763"/>
    <n v="5037"/>
    <n v="3712"/>
    <n v="6051"/>
    <n v="20586"/>
    <n v="34174"/>
    <n v="24004"/>
    <n v="20214"/>
    <n v="43906"/>
    <n v="0"/>
    <n v="1207453"/>
    <m/>
  </r>
  <r>
    <x v="23"/>
    <x v="3"/>
    <n v="126562"/>
    <n v="151637"/>
    <n v="31770"/>
    <n v="1"/>
    <n v="67612"/>
    <n v="56860"/>
    <n v="32255"/>
    <n v="27621"/>
    <n v="36359"/>
    <n v="12212"/>
    <n v="200867"/>
    <n v="39711"/>
    <n v="88618"/>
    <n v="190054"/>
    <n v="0"/>
    <n v="0"/>
    <n v="0"/>
    <n v="0"/>
    <n v="0"/>
    <n v="0"/>
    <n v="0"/>
    <n v="0"/>
    <n v="0"/>
    <n v="0"/>
    <n v="0"/>
    <n v="4829"/>
    <n v="5600"/>
    <n v="4249"/>
    <n v="5935"/>
    <n v="23503"/>
    <n v="35162"/>
    <n v="25718"/>
    <n v="22193"/>
    <n v="45573"/>
    <n v="0"/>
    <n v="1234901"/>
    <m/>
  </r>
  <r>
    <x v="23"/>
    <x v="4"/>
    <n v="123732"/>
    <n v="129248"/>
    <n v="30544"/>
    <n v="3642"/>
    <n v="68210"/>
    <n v="55376"/>
    <n v="24496"/>
    <n v="30244"/>
    <n v="33628"/>
    <n v="12627"/>
    <n v="197478"/>
    <n v="23586"/>
    <n v="91487"/>
    <n v="191902"/>
    <n v="0"/>
    <n v="0"/>
    <n v="0"/>
    <n v="0"/>
    <n v="0"/>
    <n v="0"/>
    <n v="0"/>
    <n v="0"/>
    <n v="0"/>
    <n v="0"/>
    <n v="0"/>
    <n v="4724"/>
    <n v="6014"/>
    <n v="4293"/>
    <n v="5847"/>
    <n v="24192"/>
    <n v="31329"/>
    <n v="26760"/>
    <n v="28336"/>
    <n v="44957"/>
    <n v="0"/>
    <n v="1192652"/>
    <m/>
  </r>
  <r>
    <x v="23"/>
    <x v="5"/>
    <n v="27316"/>
    <n v="75589"/>
    <n v="6801"/>
    <n v="6344"/>
    <n v="20358"/>
    <n v="14195"/>
    <n v="3275"/>
    <n v="10312"/>
    <n v="3864"/>
    <n v="5557"/>
    <n v="568658"/>
    <n v="10114"/>
    <n v="19095"/>
    <n v="54483"/>
    <n v="0"/>
    <n v="0"/>
    <n v="0"/>
    <n v="0"/>
    <n v="0"/>
    <n v="0"/>
    <n v="0"/>
    <n v="0"/>
    <n v="0"/>
    <n v="0"/>
    <n v="0"/>
    <n v="4667"/>
    <n v="6592"/>
    <n v="4751"/>
    <n v="5870"/>
    <n v="23959"/>
    <n v="332225"/>
    <n v="27537"/>
    <n v="29128"/>
    <n v="45665"/>
    <n v="0"/>
    <n v="1306355"/>
    <s v="Error en las máquinas validadoras. MENSAJE DE OPERADOR: Desde Diciembre no se podía bajar la Información de un par de TOTEMS, que son como una validadoras de Boletos (como si fuesen molinetes) que tuvieron un problema y se resolvió en Abril, bajando toda la info acumulada de esos meses. _x000a_También está aumentando la venta real de pasajes desde que aumentaron las frecuencias a principio de Marzo._x000a_Y si te fijas, en Independencia también hubo un aumento, pero ese aumento se debe al cambio de plataforma, o sea al traspaso a los andenes definitivos con todo lo que ello implica en términos de comodidad, cercanía y posibilidad de controles._x000a_Hay muchas mejoras en el Belgrano Sur. Y si no me equivoco, creo que en cualquier momento se van a colocar molinetes en varias estaciones, lo que va a incrementar dichas ventas, ya que va a haber más control y menos evasión._x000a_"/>
  </r>
  <r>
    <x v="23"/>
    <x v="6"/>
    <n v="131457"/>
    <n v="143441"/>
    <n v="31332"/>
    <n v="18117"/>
    <n v="81218"/>
    <n v="71548"/>
    <n v="28011"/>
    <n v="32194"/>
    <n v="43469"/>
    <n v="23299"/>
    <n v="199115"/>
    <n v="40984"/>
    <n v="115512"/>
    <n v="197214"/>
    <n v="0"/>
    <n v="0"/>
    <n v="0"/>
    <n v="0"/>
    <n v="0"/>
    <n v="0"/>
    <n v="0"/>
    <n v="0"/>
    <n v="0"/>
    <n v="0"/>
    <n v="0"/>
    <n v="4955"/>
    <n v="6603"/>
    <n v="4690"/>
    <n v="6336"/>
    <n v="20803"/>
    <n v="32112"/>
    <n v="28203"/>
    <n v="32298"/>
    <n v="45604"/>
    <n v="0"/>
    <n v="1338515"/>
    <m/>
  </r>
  <r>
    <x v="23"/>
    <x v="7"/>
    <n v="104096"/>
    <n v="110276"/>
    <n v="20629"/>
    <n v="13089"/>
    <n v="64477"/>
    <n v="50457"/>
    <n v="104569"/>
    <n v="29144"/>
    <n v="36761"/>
    <n v="15116"/>
    <n v="155240"/>
    <n v="32877"/>
    <n v="157830"/>
    <n v="142985"/>
    <n v="0"/>
    <n v="0"/>
    <n v="0"/>
    <n v="0"/>
    <n v="0"/>
    <n v="0"/>
    <n v="0"/>
    <n v="0"/>
    <n v="0"/>
    <n v="0"/>
    <n v="0"/>
    <n v="4400"/>
    <n v="5877"/>
    <n v="4257"/>
    <n v="5459"/>
    <n v="18096"/>
    <n v="25922"/>
    <n v="23477"/>
    <n v="25309"/>
    <n v="36759"/>
    <n v="0"/>
    <n v="1187102"/>
    <m/>
  </r>
  <r>
    <x v="24"/>
    <x v="8"/>
    <n v="128406"/>
    <n v="185537"/>
    <n v="21580"/>
    <n v="14318"/>
    <n v="60808"/>
    <n v="55687"/>
    <n v="26081"/>
    <n v="26509"/>
    <n v="38744"/>
    <n v="15469"/>
    <n v="184669"/>
    <n v="35794"/>
    <n v="106504"/>
    <n v="170606"/>
    <n v="0"/>
    <n v="0"/>
    <n v="0"/>
    <n v="0"/>
    <n v="0"/>
    <n v="0"/>
    <n v="0"/>
    <n v="0"/>
    <n v="0"/>
    <n v="0"/>
    <n v="0"/>
    <n v="4114"/>
    <n v="5328"/>
    <n v="3504"/>
    <n v="5327"/>
    <n v="15466"/>
    <n v="23698"/>
    <n v="21802"/>
    <n v="22166"/>
    <n v="32182"/>
    <n v="0"/>
    <n v="1204299"/>
    <m/>
  </r>
  <r>
    <x v="24"/>
    <x v="9"/>
    <n v="114022"/>
    <n v="130498"/>
    <n v="20398"/>
    <n v="13732"/>
    <n v="37741"/>
    <n v="48448"/>
    <n v="24672"/>
    <n v="25159"/>
    <n v="38101"/>
    <n v="14295"/>
    <n v="177679"/>
    <n v="33936"/>
    <n v="101487"/>
    <n v="153688"/>
    <n v="0"/>
    <n v="0"/>
    <n v="0"/>
    <n v="0"/>
    <n v="0"/>
    <n v="0"/>
    <n v="0"/>
    <n v="0"/>
    <n v="0"/>
    <n v="0"/>
    <n v="869"/>
    <n v="4538"/>
    <n v="6635"/>
    <n v="4203"/>
    <n v="5366"/>
    <n v="21096"/>
    <n v="30374"/>
    <n v="20837"/>
    <n v="22831"/>
    <n v="35986"/>
    <n v="0"/>
    <n v="1086591"/>
    <m/>
  </r>
  <r>
    <x v="24"/>
    <x v="10"/>
    <n v="153018"/>
    <n v="151978"/>
    <n v="28914"/>
    <n v="15223"/>
    <n v="47140"/>
    <n v="71422"/>
    <n v="32612"/>
    <n v="35080"/>
    <n v="57758"/>
    <n v="25724"/>
    <n v="219233"/>
    <n v="45019"/>
    <n v="133882"/>
    <n v="190020"/>
    <n v="0"/>
    <n v="0"/>
    <n v="0"/>
    <n v="0"/>
    <n v="0"/>
    <n v="0"/>
    <n v="0"/>
    <n v="0"/>
    <n v="0"/>
    <n v="0"/>
    <n v="2453"/>
    <n v="4766"/>
    <n v="7328"/>
    <n v="4723"/>
    <n v="6277"/>
    <n v="23117"/>
    <n v="35566"/>
    <n v="24192"/>
    <n v="28562"/>
    <n v="45374"/>
    <n v="0"/>
    <n v="1389381"/>
    <m/>
  </r>
  <r>
    <x v="24"/>
    <x v="11"/>
    <n v="143147"/>
    <n v="147119"/>
    <n v="29661"/>
    <n v="20486"/>
    <n v="92307"/>
    <n v="68829"/>
    <n v="35845"/>
    <n v="32813"/>
    <n v="52244"/>
    <n v="23389"/>
    <n v="208890"/>
    <n v="43823"/>
    <n v="129323"/>
    <n v="172888"/>
    <n v="0"/>
    <n v="0"/>
    <n v="0"/>
    <n v="0"/>
    <n v="0"/>
    <n v="0"/>
    <n v="0"/>
    <n v="0"/>
    <n v="0"/>
    <n v="0"/>
    <n v="2337"/>
    <n v="4230"/>
    <n v="6400"/>
    <n v="4817"/>
    <n v="7836"/>
    <n v="24450"/>
    <n v="41151"/>
    <n v="23701"/>
    <n v="30225"/>
    <n v="47475"/>
    <n v="0"/>
    <n v="1393386"/>
    <m/>
  </r>
  <r>
    <x v="24"/>
    <x v="0"/>
    <n v="13901"/>
    <n v="258485"/>
    <n v="35126"/>
    <n v="18085"/>
    <n v="90020"/>
    <n v="70283"/>
    <n v="35594"/>
    <n v="34808"/>
    <n v="51844"/>
    <n v="51483"/>
    <n v="202885"/>
    <n v="42264"/>
    <n v="128402"/>
    <n v="172931"/>
    <n v="0"/>
    <n v="0"/>
    <n v="0"/>
    <n v="0"/>
    <n v="0"/>
    <n v="0"/>
    <n v="0"/>
    <n v="0"/>
    <n v="0"/>
    <n v="0"/>
    <n v="3108"/>
    <n v="4136"/>
    <n v="5934"/>
    <n v="3238"/>
    <n v="6570"/>
    <n v="481"/>
    <n v="40830"/>
    <n v="26265"/>
    <n v="30157"/>
    <n v="47297"/>
    <n v="75753"/>
    <n v="1449880"/>
    <s v="Estación Buenos Aires: Estación cerrada desde el 05/05/2018 por obras del viaducto."/>
  </r>
  <r>
    <x v="24"/>
    <x v="1"/>
    <n v="0"/>
    <n v="265276"/>
    <n v="34136"/>
    <n v="16091"/>
    <n v="83837"/>
    <n v="65756"/>
    <n v="32714"/>
    <n v="35362"/>
    <n v="50358"/>
    <n v="48931"/>
    <n v="196252"/>
    <n v="43624"/>
    <n v="118555"/>
    <n v="176871"/>
    <n v="0"/>
    <n v="0"/>
    <n v="0"/>
    <n v="0"/>
    <n v="0"/>
    <n v="0"/>
    <n v="0"/>
    <n v="0"/>
    <n v="0"/>
    <n v="0"/>
    <n v="1892"/>
    <n v="2579"/>
    <n v="3898"/>
    <n v="3138"/>
    <n v="5761"/>
    <n v="311"/>
    <n v="35956"/>
    <n v="25159"/>
    <n v="25277"/>
    <n v="42600"/>
    <n v="3548"/>
    <n v="1317882"/>
    <m/>
  </r>
  <r>
    <x v="24"/>
    <x v="2"/>
    <n v="0"/>
    <n v="276890"/>
    <n v="32166"/>
    <n v="18069"/>
    <n v="86412"/>
    <n v="65197"/>
    <n v="33431"/>
    <n v="32931"/>
    <n v="52962"/>
    <n v="22270"/>
    <n v="209284"/>
    <n v="43041"/>
    <n v="125282"/>
    <n v="186984"/>
    <n v="0"/>
    <n v="0"/>
    <n v="0"/>
    <n v="0"/>
    <n v="0"/>
    <n v="0"/>
    <n v="0"/>
    <n v="0"/>
    <n v="0"/>
    <n v="0"/>
    <n v="2428"/>
    <n v="2947"/>
    <n v="5739"/>
    <n v="2843"/>
    <n v="5996"/>
    <n v="24475"/>
    <n v="36332"/>
    <n v="23376"/>
    <n v="25123"/>
    <n v="43053"/>
    <n v="9379"/>
    <n v="1366610"/>
    <m/>
  </r>
  <r>
    <x v="24"/>
    <x v="3"/>
    <n v="0"/>
    <n v="290319"/>
    <n v="42629"/>
    <n v="20530"/>
    <n v="96343"/>
    <n v="75797"/>
    <n v="39519"/>
    <n v="35231"/>
    <n v="60350"/>
    <n v="30433"/>
    <n v="228840"/>
    <n v="48975"/>
    <n v="137409"/>
    <n v="195815"/>
    <n v="0"/>
    <n v="0"/>
    <n v="0"/>
    <n v="0"/>
    <n v="0"/>
    <n v="0"/>
    <n v="0"/>
    <n v="0"/>
    <n v="0"/>
    <n v="0"/>
    <n v="2763"/>
    <n v="4278"/>
    <n v="5860"/>
    <n v="3112"/>
    <n v="6775"/>
    <n v="27896"/>
    <n v="41129"/>
    <n v="26618"/>
    <n v="31294"/>
    <n v="47757"/>
    <n v="16"/>
    <n v="1499688"/>
    <m/>
  </r>
  <r>
    <x v="24"/>
    <x v="4"/>
    <n v="0"/>
    <n v="260617"/>
    <n v="37176"/>
    <n v="23176"/>
    <n v="89488"/>
    <n v="69335"/>
    <n v="36185"/>
    <n v="33113"/>
    <n v="60227"/>
    <n v="27765"/>
    <n v="213004"/>
    <n v="46924"/>
    <n v="126828"/>
    <n v="161018"/>
    <n v="0"/>
    <n v="0"/>
    <n v="0"/>
    <n v="0"/>
    <n v="0"/>
    <n v="0"/>
    <n v="0"/>
    <n v="0"/>
    <n v="0"/>
    <n v="0"/>
    <n v="2184"/>
    <n v="3468"/>
    <n v="4796"/>
    <n v="2983"/>
    <n v="6045"/>
    <n v="27543"/>
    <n v="37605"/>
    <n v="25394"/>
    <n v="30800"/>
    <n v="45055"/>
    <n v="1029"/>
    <n v="1371758"/>
    <m/>
  </r>
  <r>
    <x v="24"/>
    <x v="5"/>
    <n v="0"/>
    <n v="283384"/>
    <n v="43191"/>
    <n v="26662"/>
    <n v="99449"/>
    <n v="82545"/>
    <n v="42860"/>
    <n v="37546"/>
    <n v="62361"/>
    <n v="31843"/>
    <n v="230954"/>
    <n v="51901"/>
    <n v="138534"/>
    <n v="176950"/>
    <n v="0"/>
    <n v="0"/>
    <n v="0"/>
    <n v="0"/>
    <n v="0"/>
    <n v="0"/>
    <n v="0"/>
    <n v="0"/>
    <n v="0"/>
    <n v="0"/>
    <n v="491"/>
    <n v="4689"/>
    <n v="6609"/>
    <n v="3269"/>
    <n v="6348"/>
    <n v="28712"/>
    <n v="38838"/>
    <n v="24891"/>
    <n v="34475"/>
    <n v="46822"/>
    <n v="1091"/>
    <n v="1504415"/>
    <m/>
  </r>
  <r>
    <x v="24"/>
    <x v="6"/>
    <n v="0"/>
    <n v="236647"/>
    <n v="35380"/>
    <n v="19860"/>
    <n v="82150"/>
    <n v="66793"/>
    <n v="35373"/>
    <n v="32992"/>
    <n v="55912"/>
    <n v="27338"/>
    <n v="200716"/>
    <n v="44724"/>
    <n v="119786"/>
    <n v="152396"/>
    <n v="0"/>
    <n v="0"/>
    <n v="0"/>
    <n v="0"/>
    <n v="0"/>
    <n v="0"/>
    <n v="0"/>
    <n v="0"/>
    <n v="0"/>
    <n v="0"/>
    <n v="718"/>
    <n v="3537"/>
    <n v="5622"/>
    <n v="2721"/>
    <n v="5227"/>
    <n v="24826"/>
    <n v="32990"/>
    <n v="20634"/>
    <n v="28481"/>
    <n v="39880"/>
    <n v="57"/>
    <n v="1274760"/>
    <m/>
  </r>
  <r>
    <x v="24"/>
    <x v="7"/>
    <n v="0"/>
    <n v="228085"/>
    <n v="30456"/>
    <n v="18004"/>
    <n v="80279"/>
    <n v="62245"/>
    <n v="34139"/>
    <n v="41805"/>
    <n v="63019"/>
    <n v="21535"/>
    <n v="207009"/>
    <n v="43327"/>
    <n v="122060"/>
    <n v="158754"/>
    <n v="0"/>
    <n v="0"/>
    <n v="0"/>
    <n v="0"/>
    <n v="0"/>
    <n v="0"/>
    <n v="0"/>
    <n v="0"/>
    <n v="0"/>
    <n v="0"/>
    <n v="1450"/>
    <n v="3294"/>
    <n v="5149"/>
    <n v="2729"/>
    <n v="5276"/>
    <n v="23076"/>
    <n v="32751"/>
    <n v="20930"/>
    <n v="27398"/>
    <n v="37411"/>
    <n v="181"/>
    <n v="1270362"/>
    <m/>
  </r>
  <r>
    <x v="25"/>
    <x v="8"/>
    <n v="0"/>
    <n v="243637"/>
    <n v="30395"/>
    <n v="16687"/>
    <n v="76268"/>
    <n v="64841"/>
    <n v="34202"/>
    <n v="30373"/>
    <n v="61706"/>
    <n v="17202"/>
    <n v="198534"/>
    <n v="43618"/>
    <n v="115752"/>
    <n v="152853"/>
    <n v="0"/>
    <n v="0"/>
    <n v="0"/>
    <n v="0"/>
    <n v="0"/>
    <n v="0"/>
    <n v="0"/>
    <n v="0"/>
    <n v="0"/>
    <n v="0"/>
    <n v="1446"/>
    <n v="3280"/>
    <n v="4317"/>
    <n v="2556"/>
    <n v="4778"/>
    <n v="21451"/>
    <n v="29729"/>
    <n v="19901"/>
    <n v="25067"/>
    <n v="38180"/>
    <n v="0"/>
    <n v="1236773"/>
    <m/>
  </r>
  <r>
    <x v="25"/>
    <x v="9"/>
    <n v="0"/>
    <n v="233166"/>
    <n v="31501"/>
    <n v="14196"/>
    <n v="78546"/>
    <n v="62314"/>
    <n v="31675"/>
    <n v="28880"/>
    <n v="59260"/>
    <n v="19019"/>
    <n v="195467"/>
    <n v="42994"/>
    <n v="114779"/>
    <n v="148437"/>
    <n v="0"/>
    <n v="0"/>
    <n v="0"/>
    <n v="0"/>
    <n v="0"/>
    <n v="0"/>
    <n v="0"/>
    <n v="0"/>
    <n v="0"/>
    <n v="0"/>
    <n v="1001"/>
    <n v="2274"/>
    <n v="2648"/>
    <n v="2634"/>
    <n v="4493"/>
    <n v="21376"/>
    <n v="28506"/>
    <n v="18908"/>
    <n v="24569"/>
    <n v="35873"/>
    <n v="871"/>
    <n v="1203387"/>
    <m/>
  </r>
  <r>
    <x v="25"/>
    <x v="10"/>
    <n v="0"/>
    <n v="247838"/>
    <n v="33972"/>
    <n v="19433"/>
    <n v="84835"/>
    <n v="67395"/>
    <n v="35831"/>
    <n v="34496"/>
    <n v="66810"/>
    <n v="29198"/>
    <n v="231278"/>
    <n v="50653"/>
    <n v="130036"/>
    <n v="170307"/>
    <n v="0"/>
    <n v="0"/>
    <n v="0"/>
    <n v="0"/>
    <n v="0"/>
    <n v="0"/>
    <n v="0"/>
    <n v="0"/>
    <n v="0"/>
    <n v="0"/>
    <n v="1797"/>
    <n v="3269"/>
    <n v="4812"/>
    <n v="2978"/>
    <n v="5002"/>
    <n v="24763"/>
    <n v="33520"/>
    <n v="21214"/>
    <n v="27710"/>
    <n v="38671"/>
    <n v="290"/>
    <n v="1366108"/>
    <m/>
  </r>
  <r>
    <x v="25"/>
    <x v="11"/>
    <n v="0"/>
    <n v="249526"/>
    <n v="36881"/>
    <n v="26188"/>
    <n v="92200"/>
    <n v="72027"/>
    <n v="39089"/>
    <n v="36180"/>
    <n v="65684"/>
    <n v="30604"/>
    <n v="223515"/>
    <n v="51854"/>
    <n v="130192"/>
    <n v="167099"/>
    <n v="0"/>
    <n v="0"/>
    <n v="0"/>
    <n v="0"/>
    <n v="0"/>
    <n v="0"/>
    <n v="0"/>
    <n v="0"/>
    <n v="0"/>
    <n v="0"/>
    <n v="1299"/>
    <n v="3475"/>
    <n v="5052"/>
    <n v="3115"/>
    <n v="5449"/>
    <n v="26234"/>
    <n v="36254"/>
    <n v="22618"/>
    <n v="31502"/>
    <n v="39322"/>
    <n v="3952"/>
    <n v="1399311"/>
    <m/>
  </r>
  <r>
    <x v="25"/>
    <x v="0"/>
    <n v="0"/>
    <n v="267557"/>
    <n v="42508"/>
    <n v="30995"/>
    <n v="103312"/>
    <n v="78736"/>
    <n v="43258"/>
    <n v="39061"/>
    <n v="71032"/>
    <n v="35321"/>
    <n v="239819"/>
    <n v="55877"/>
    <n v="135700"/>
    <n v="182214"/>
    <n v="0"/>
    <n v="0"/>
    <n v="0"/>
    <n v="0"/>
    <n v="0"/>
    <n v="0"/>
    <n v="0"/>
    <n v="0"/>
    <n v="0"/>
    <n v="0"/>
    <n v="2001"/>
    <n v="3957"/>
    <n v="3469"/>
    <n v="3432"/>
    <n v="6065"/>
    <n v="28931"/>
    <n v="40542"/>
    <n v="24565"/>
    <n v="34733"/>
    <n v="42470"/>
    <n v="189"/>
    <n v="1515744"/>
    <m/>
  </r>
  <r>
    <x v="25"/>
    <x v="1"/>
    <n v="0"/>
    <n v="232954"/>
    <n v="37608"/>
    <n v="26000"/>
    <n v="88719"/>
    <n v="68204"/>
    <n v="37352"/>
    <n v="39697"/>
    <n v="63863"/>
    <n v="28474"/>
    <n v="213164"/>
    <n v="48292"/>
    <n v="120911"/>
    <n v="167082"/>
    <n v="0"/>
    <n v="0"/>
    <n v="0"/>
    <n v="0"/>
    <n v="0"/>
    <n v="0"/>
    <n v="0"/>
    <n v="0"/>
    <n v="0"/>
    <n v="0"/>
    <n v="2068"/>
    <n v="3550"/>
    <n v="5240"/>
    <n v="3387"/>
    <n v="5808"/>
    <n v="26441"/>
    <n v="37950"/>
    <n v="20928"/>
    <n v="31230"/>
    <n v="39429"/>
    <n v="2484"/>
    <n v="1350835"/>
    <m/>
  </r>
  <r>
    <x v="25"/>
    <x v="2"/>
    <n v="0"/>
    <n v="268015"/>
    <n v="41014"/>
    <n v="27874"/>
    <n v="100825"/>
    <n v="76826"/>
    <n v="43447"/>
    <n v="43722"/>
    <n v="72883"/>
    <n v="30710"/>
    <n v="238786"/>
    <n v="52913"/>
    <n v="135843"/>
    <n v="188804"/>
    <n v="0"/>
    <n v="0"/>
    <n v="0"/>
    <n v="0"/>
    <n v="0"/>
    <n v="0"/>
    <n v="0"/>
    <n v="0"/>
    <n v="0"/>
    <n v="0"/>
    <n v="1803"/>
    <n v="2917"/>
    <n v="3340"/>
    <n v="3793"/>
    <n v="6746"/>
    <n v="30554"/>
    <n v="47752"/>
    <n v="23853"/>
    <n v="37642"/>
    <n v="44442"/>
    <n v="214"/>
    <n v="1524718"/>
    <m/>
  </r>
  <r>
    <x v="25"/>
    <x v="3"/>
    <n v="0"/>
    <n v="277895"/>
    <n v="44527"/>
    <n v="29329"/>
    <n v="103746"/>
    <n v="79628"/>
    <n v="43036"/>
    <n v="39438"/>
    <n v="75999"/>
    <n v="34558"/>
    <n v="244955"/>
    <n v="55410"/>
    <n v="141754"/>
    <n v="206696"/>
    <n v="0"/>
    <n v="0"/>
    <n v="0"/>
    <n v="0"/>
    <n v="0"/>
    <n v="0"/>
    <n v="0"/>
    <n v="0"/>
    <n v="0"/>
    <n v="0"/>
    <n v="2476"/>
    <n v="3883"/>
    <n v="6113"/>
    <n v="3934"/>
    <n v="7116"/>
    <n v="32124"/>
    <n v="47368"/>
    <n v="23983"/>
    <n v="37917"/>
    <n v="43160"/>
    <n v="3387"/>
    <n v="1588432"/>
    <m/>
  </r>
  <r>
    <x v="25"/>
    <x v="4"/>
    <n v="0"/>
    <n v="276281"/>
    <n v="44171"/>
    <n v="29789"/>
    <n v="104949"/>
    <n v="78540"/>
    <n v="43217"/>
    <n v="39175"/>
    <n v="73899"/>
    <n v="34195"/>
    <n v="238320"/>
    <n v="55133"/>
    <n v="139778"/>
    <n v="217653"/>
    <n v="0"/>
    <n v="0"/>
    <n v="0"/>
    <n v="0"/>
    <n v="0"/>
    <n v="0"/>
    <n v="0"/>
    <n v="0"/>
    <n v="0"/>
    <n v="0"/>
    <n v="2564"/>
    <n v="3492"/>
    <n v="6142"/>
    <n v="3835"/>
    <n v="7313"/>
    <n v="32375"/>
    <n v="47743"/>
    <n v="23079"/>
    <n v="38758"/>
    <n v="45013"/>
    <n v="0"/>
    <n v="1585414"/>
    <m/>
  </r>
  <r>
    <x v="25"/>
    <x v="5"/>
    <n v="0"/>
    <n v="271378"/>
    <n v="46390"/>
    <n v="29479"/>
    <n v="107507"/>
    <n v="81108"/>
    <n v="44221"/>
    <n v="39236"/>
    <n v="71738"/>
    <n v="32939"/>
    <n v="233081"/>
    <n v="53196"/>
    <n v="137493"/>
    <n v="216317"/>
    <n v="0"/>
    <n v="0"/>
    <n v="0"/>
    <n v="0"/>
    <n v="0"/>
    <n v="0"/>
    <n v="0"/>
    <n v="0"/>
    <n v="0"/>
    <n v="0"/>
    <n v="2808"/>
    <n v="3226"/>
    <n v="6495"/>
    <n v="3939"/>
    <n v="7172"/>
    <n v="34609"/>
    <n v="49259"/>
    <n v="23313"/>
    <n v="39518"/>
    <n v="47655"/>
    <n v="1799"/>
    <n v="1583876"/>
    <m/>
  </r>
  <r>
    <x v="25"/>
    <x v="6"/>
    <n v="0"/>
    <n v="266911"/>
    <n v="43958"/>
    <n v="29549"/>
    <n v="106472"/>
    <n v="79595"/>
    <n v="42118"/>
    <n v="40015"/>
    <n v="71309"/>
    <n v="33425"/>
    <n v="230681"/>
    <n v="51239"/>
    <n v="132352"/>
    <n v="210030"/>
    <n v="5"/>
    <n v="0"/>
    <n v="0"/>
    <n v="0"/>
    <n v="0"/>
    <n v="0"/>
    <n v="0"/>
    <n v="0"/>
    <n v="0"/>
    <n v="0"/>
    <n v="2842"/>
    <n v="3365"/>
    <n v="5982"/>
    <n v="3882"/>
    <n v="6557"/>
    <n v="32392"/>
    <n v="49753"/>
    <n v="23825"/>
    <n v="37872"/>
    <n v="44897"/>
    <n v="204"/>
    <n v="1549230"/>
    <m/>
  </r>
  <r>
    <x v="25"/>
    <x v="7"/>
    <n v="0"/>
    <n v="287026"/>
    <n v="41237"/>
    <n v="26244"/>
    <n v="101525"/>
    <n v="76211"/>
    <n v="40480"/>
    <n v="49888"/>
    <n v="74664"/>
    <n v="26512"/>
    <n v="240655"/>
    <n v="52891"/>
    <n v="136916"/>
    <n v="225538"/>
    <n v="2550"/>
    <n v="0"/>
    <n v="0"/>
    <n v="0"/>
    <n v="0"/>
    <n v="0"/>
    <n v="0"/>
    <n v="0"/>
    <n v="0"/>
    <n v="0"/>
    <n v="2763"/>
    <n v="3245"/>
    <n v="3592"/>
    <n v="3823"/>
    <n v="5958"/>
    <n v="30185"/>
    <n v="46443"/>
    <n v="23111"/>
    <n v="40096"/>
    <n v="44863"/>
    <n v="0"/>
    <n v="1586416"/>
    <s v="Estación 20 de Junio, en servicio desde el 02/12/2019 con trasbordo en González Catán"/>
  </r>
  <r>
    <x v="26"/>
    <x v="8"/>
    <n v="0"/>
    <n v="279693"/>
    <n v="35981"/>
    <n v="24139"/>
    <n v="93920"/>
    <n v="78686"/>
    <n v="39844"/>
    <n v="33439"/>
    <n v="68821"/>
    <n v="21116"/>
    <n v="219444"/>
    <n v="46757"/>
    <n v="127770"/>
    <n v="204958"/>
    <n v="1961"/>
    <n v="0"/>
    <n v="0"/>
    <n v="0"/>
    <n v="0"/>
    <n v="0"/>
    <n v="0"/>
    <n v="0"/>
    <n v="0"/>
    <n v="0"/>
    <n v="2407"/>
    <n v="2876"/>
    <n v="5198"/>
    <n v="3436"/>
    <n v="5769"/>
    <n v="27675"/>
    <n v="42356"/>
    <n v="20301"/>
    <n v="31304"/>
    <n v="40335"/>
    <n v="1548"/>
    <n v="1459734"/>
    <m/>
  </r>
  <r>
    <x v="26"/>
    <x v="9"/>
    <n v="0"/>
    <n v="262221"/>
    <n v="34708"/>
    <n v="22914"/>
    <n v="87983"/>
    <n v="70261"/>
    <n v="33112"/>
    <n v="33514"/>
    <n v="64207"/>
    <n v="20872"/>
    <n v="210836"/>
    <n v="43927"/>
    <n v="120353"/>
    <n v="199114"/>
    <n v="1244"/>
    <n v="0"/>
    <n v="0"/>
    <n v="0"/>
    <n v="0"/>
    <n v="0"/>
    <n v="0"/>
    <n v="0"/>
    <n v="0"/>
    <n v="0"/>
    <n v="1666"/>
    <n v="2345"/>
    <n v="4056"/>
    <n v="3237"/>
    <n v="5100"/>
    <n v="26934"/>
    <n v="40886"/>
    <n v="18221"/>
    <n v="30989"/>
    <n v="36422"/>
    <n v="406"/>
    <n v="1375528"/>
    <m/>
  </r>
  <r>
    <x v="26"/>
    <x v="10"/>
    <n v="0"/>
    <n v="163714"/>
    <n v="25550"/>
    <n v="12658"/>
    <n v="62227"/>
    <n v="48957"/>
    <n v="23800"/>
    <n v="21986"/>
    <n v="46026"/>
    <n v="16778"/>
    <n v="141931"/>
    <n v="30735"/>
    <n v="83442"/>
    <n v="134400"/>
    <n v="441"/>
    <n v="0"/>
    <n v="0"/>
    <n v="0"/>
    <n v="0"/>
    <n v="0"/>
    <n v="0"/>
    <n v="0"/>
    <n v="0"/>
    <n v="0"/>
    <n v="1184"/>
    <n v="1944"/>
    <n v="3313"/>
    <n v="2128"/>
    <n v="3090"/>
    <n v="18307"/>
    <n v="28063"/>
    <n v="11555"/>
    <n v="19505"/>
    <n v="25950"/>
    <n v="958"/>
    <n v="928642"/>
    <m/>
  </r>
  <r>
    <x v="26"/>
    <x v="11"/>
    <n v="0"/>
    <n v="46569"/>
    <n v="6606"/>
    <n v="1750"/>
    <n v="17062"/>
    <n v="8897"/>
    <n v="5547"/>
    <n v="3411"/>
    <n v="15919"/>
    <n v="3150"/>
    <n v="32258"/>
    <n v="7803"/>
    <n v="21965"/>
    <n v="31802"/>
    <n v="3"/>
    <n v="0"/>
    <n v="0"/>
    <n v="0"/>
    <n v="0"/>
    <n v="0"/>
    <n v="0"/>
    <n v="0"/>
    <n v="0"/>
    <n v="0"/>
    <n v="48"/>
    <n v="681"/>
    <n v="728"/>
    <n v="548"/>
    <n v="1507"/>
    <n v="5908"/>
    <n v="7093"/>
    <n v="5031"/>
    <n v="3050"/>
    <n v="8741"/>
    <n v="2057"/>
    <n v="238134"/>
    <m/>
  </r>
  <r>
    <x v="26"/>
    <x v="0"/>
    <n v="0"/>
    <n v="59303"/>
    <n v="11438"/>
    <n v="1373"/>
    <n v="25036"/>
    <n v="13917"/>
    <n v="8276"/>
    <n v="4769"/>
    <n v="18436"/>
    <n v="4186"/>
    <n v="31084"/>
    <n v="9405"/>
    <n v="25989"/>
    <n v="44962"/>
    <n v="0"/>
    <n v="0"/>
    <n v="0"/>
    <n v="0"/>
    <n v="0"/>
    <n v="0"/>
    <n v="0"/>
    <n v="0"/>
    <n v="0"/>
    <n v="0"/>
    <n v="81"/>
    <n v="523"/>
    <n v="545"/>
    <n v="702"/>
    <n v="2331"/>
    <n v="7464"/>
    <n v="10040"/>
    <n v="7161"/>
    <n v="3875"/>
    <n v="13613"/>
    <n v="794"/>
    <n v="305303"/>
    <m/>
  </r>
  <r>
    <x v="26"/>
    <x v="1"/>
    <n v="0"/>
    <n v="61471"/>
    <n v="14689"/>
    <n v="0"/>
    <n v="23862"/>
    <n v="14721"/>
    <n v="8522"/>
    <n v="4612"/>
    <n v="19578"/>
    <n v="5301"/>
    <n v="43548"/>
    <n v="9734"/>
    <n v="27511"/>
    <n v="40522"/>
    <n v="1"/>
    <n v="0"/>
    <n v="0"/>
    <n v="0"/>
    <n v="0"/>
    <n v="0"/>
    <n v="0"/>
    <n v="0"/>
    <n v="0"/>
    <n v="0"/>
    <n v="64"/>
    <n v="578"/>
    <n v="434"/>
    <n v="687"/>
    <n v="2234"/>
    <n v="5874"/>
    <n v="11211"/>
    <n v="6985"/>
    <n v="3912"/>
    <n v="14021"/>
    <n v="111135"/>
    <n v="431207"/>
    <m/>
  </r>
  <r>
    <x v="26"/>
    <x v="2"/>
    <n v="0"/>
    <n v="59311"/>
    <n v="13010"/>
    <n v="0"/>
    <n v="19845"/>
    <n v="12698"/>
    <n v="7266"/>
    <n v="3916"/>
    <n v="17302"/>
    <n v="4588"/>
    <n v="41922"/>
    <n v="9081"/>
    <n v="27805"/>
    <n v="35537"/>
    <n v="0"/>
    <n v="0"/>
    <n v="0"/>
    <n v="0"/>
    <n v="0"/>
    <n v="0"/>
    <n v="0"/>
    <n v="0"/>
    <n v="0"/>
    <n v="0"/>
    <n v="98"/>
    <n v="843"/>
    <n v="1301"/>
    <n v="888"/>
    <n v="2163"/>
    <n v="4954"/>
    <n v="9361"/>
    <n v="6064"/>
    <n v="3348"/>
    <n v="12428"/>
    <n v="456"/>
    <n v="294185"/>
    <m/>
  </r>
  <r>
    <x v="26"/>
    <x v="3"/>
    <n v="0"/>
    <n v="69092"/>
    <n v="16123"/>
    <n v="0"/>
    <n v="24074"/>
    <n v="15442"/>
    <n v="8926"/>
    <n v="4928"/>
    <n v="16641"/>
    <n v="5790"/>
    <n v="47243"/>
    <n v="9836"/>
    <n v="29656"/>
    <n v="40625"/>
    <n v="3"/>
    <n v="0"/>
    <n v="0"/>
    <n v="0"/>
    <n v="0"/>
    <n v="0"/>
    <n v="0"/>
    <n v="0"/>
    <n v="0"/>
    <n v="0"/>
    <n v="69"/>
    <n v="1064"/>
    <n v="1454"/>
    <n v="1240"/>
    <n v="2906"/>
    <n v="5548"/>
    <n v="11416"/>
    <n v="7110"/>
    <n v="5924"/>
    <n v="16241"/>
    <n v="0"/>
    <n v="341351"/>
    <m/>
  </r>
  <r>
    <x v="26"/>
    <x v="4"/>
    <n v="0"/>
    <n v="78548"/>
    <n v="18095"/>
    <n v="0"/>
    <n v="27025"/>
    <n v="17623"/>
    <n v="10954"/>
    <n v="6332"/>
    <n v="18968"/>
    <n v="7051"/>
    <n v="50276"/>
    <n v="11154"/>
    <n v="28826"/>
    <n v="45926"/>
    <n v="0"/>
    <n v="0"/>
    <n v="0"/>
    <n v="0"/>
    <n v="0"/>
    <n v="0"/>
    <n v="0"/>
    <n v="0"/>
    <n v="0"/>
    <n v="0"/>
    <n v="77"/>
    <n v="1293"/>
    <n v="1973"/>
    <n v="1242"/>
    <n v="3168"/>
    <n v="6433"/>
    <n v="12342"/>
    <n v="8253"/>
    <n v="8829"/>
    <n v="18313"/>
    <n v="465"/>
    <n v="383166"/>
    <m/>
  </r>
  <r>
    <x v="26"/>
    <x v="5"/>
    <n v="0"/>
    <n v="103772"/>
    <n v="20059"/>
    <n v="0"/>
    <n v="33941"/>
    <n v="21617"/>
    <n v="13153"/>
    <n v="7354"/>
    <n v="24117"/>
    <n v="10113"/>
    <n v="59769"/>
    <n v="15737"/>
    <n v="37694"/>
    <n v="54148"/>
    <n v="1"/>
    <n v="0"/>
    <n v="0"/>
    <n v="0"/>
    <n v="0"/>
    <n v="0"/>
    <n v="0"/>
    <n v="0"/>
    <n v="0"/>
    <n v="0"/>
    <n v="150"/>
    <n v="1093"/>
    <n v="2066"/>
    <n v="1316"/>
    <n v="4762"/>
    <n v="7655"/>
    <n v="14392"/>
    <n v="9618"/>
    <n v="11096"/>
    <n v="22715"/>
    <n v="5"/>
    <n v="476343"/>
    <m/>
  </r>
  <r>
    <x v="26"/>
    <x v="6"/>
    <n v="0"/>
    <n v="106912"/>
    <n v="20118"/>
    <n v="0"/>
    <n v="37460"/>
    <n v="24691"/>
    <n v="13831"/>
    <n v="9903"/>
    <n v="27020"/>
    <n v="12057"/>
    <n v="67575"/>
    <n v="18421"/>
    <n v="43122"/>
    <n v="65459"/>
    <n v="4"/>
    <n v="0"/>
    <n v="0"/>
    <n v="0"/>
    <n v="0"/>
    <n v="0"/>
    <n v="0"/>
    <n v="0"/>
    <n v="0"/>
    <n v="0"/>
    <n v="125"/>
    <n v="717"/>
    <n v="429"/>
    <n v="1679"/>
    <n v="5146"/>
    <n v="8991"/>
    <n v="18381"/>
    <n v="10484"/>
    <n v="11229"/>
    <n v="25782"/>
    <n v="621"/>
    <n v="530157"/>
    <m/>
  </r>
  <r>
    <x v="26"/>
    <x v="7"/>
    <n v="0"/>
    <n v="104996"/>
    <n v="18882"/>
    <n v="0"/>
    <n v="39524"/>
    <n v="26622"/>
    <n v="13432"/>
    <n v="14327"/>
    <n v="29391"/>
    <n v="14566"/>
    <n v="84844"/>
    <n v="20527"/>
    <n v="47291"/>
    <n v="82117"/>
    <n v="149"/>
    <n v="0"/>
    <n v="0"/>
    <n v="0"/>
    <n v="0"/>
    <n v="0"/>
    <n v="0"/>
    <n v="0"/>
    <n v="0"/>
    <n v="0"/>
    <n v="220"/>
    <n v="1571"/>
    <n v="1481"/>
    <n v="1951"/>
    <n v="4912"/>
    <n v="8999"/>
    <n v="19289"/>
    <n v="11593"/>
    <n v="10949"/>
    <n v="26989"/>
    <n v="2846"/>
    <n v="587468"/>
    <m/>
  </r>
  <r>
    <x v="27"/>
    <x v="8"/>
    <n v="3"/>
    <n v="113238"/>
    <n v="18835"/>
    <n v="0"/>
    <n v="40655"/>
    <n v="24655"/>
    <n v="13515"/>
    <n v="11180"/>
    <n v="29515"/>
    <n v="13698"/>
    <n v="86191"/>
    <n v="20299"/>
    <n v="48522"/>
    <n v="84630"/>
    <n v="223"/>
    <n v="0"/>
    <n v="0"/>
    <n v="0"/>
    <n v="0"/>
    <n v="0"/>
    <n v="0"/>
    <n v="0"/>
    <n v="0"/>
    <n v="0"/>
    <n v="0"/>
    <n v="1375"/>
    <n v="2600"/>
    <n v="2074"/>
    <n v="5387"/>
    <n v="9141"/>
    <n v="17283"/>
    <n v="11182"/>
    <n v="11355"/>
    <n v="26317"/>
    <n v="1388"/>
    <n v="593261"/>
    <m/>
  </r>
  <r>
    <x v="27"/>
    <x v="9"/>
    <n v="0"/>
    <n v="107709"/>
    <n v="16017"/>
    <n v="2678"/>
    <n v="45223"/>
    <n v="25972"/>
    <n v="14192"/>
    <n v="12535"/>
    <n v="27494"/>
    <n v="14370"/>
    <n v="90317"/>
    <n v="21210"/>
    <n v="50876"/>
    <n v="89088"/>
    <n v="322"/>
    <n v="0"/>
    <n v="0"/>
    <n v="0"/>
    <n v="0"/>
    <n v="0"/>
    <n v="0"/>
    <n v="0"/>
    <n v="0"/>
    <n v="0"/>
    <n v="0"/>
    <n v="1301"/>
    <n v="2683"/>
    <n v="2300"/>
    <n v="5405"/>
    <n v="9697"/>
    <n v="19665"/>
    <n v="10608"/>
    <n v="11195"/>
    <n v="27310"/>
    <n v="155"/>
    <n v="608322"/>
    <m/>
  </r>
  <r>
    <x v="27"/>
    <x v="10"/>
    <n v="0"/>
    <n v="136762"/>
    <n v="19870"/>
    <n v="4803"/>
    <n v="52789"/>
    <n v="38534"/>
    <n v="18110"/>
    <n v="16373"/>
    <n v="49200"/>
    <n v="19390"/>
    <n v="118714"/>
    <n v="27901"/>
    <n v="66712"/>
    <n v="112932"/>
    <n v="342"/>
    <n v="0"/>
    <n v="0"/>
    <n v="0"/>
    <n v="0"/>
    <n v="0"/>
    <n v="0"/>
    <n v="0"/>
    <n v="0"/>
    <n v="0"/>
    <n v="0"/>
    <n v="1588"/>
    <n v="3287"/>
    <n v="2409"/>
    <n v="6260"/>
    <n v="15745"/>
    <n v="25087"/>
    <n v="13734"/>
    <n v="14176"/>
    <n v="32938"/>
    <n v="270"/>
    <n v="797926"/>
    <m/>
  </r>
  <r>
    <x v="27"/>
    <x v="11"/>
    <n v="0"/>
    <n v="107532"/>
    <n v="16352"/>
    <n v="3829"/>
    <n v="45060"/>
    <n v="28224"/>
    <n v="14784"/>
    <n v="15929"/>
    <n v="41739"/>
    <n v="15002"/>
    <n v="86565"/>
    <n v="19782"/>
    <n v="53389"/>
    <n v="78268"/>
    <n v="209"/>
    <n v="0"/>
    <n v="0"/>
    <n v="0"/>
    <n v="0"/>
    <n v="0"/>
    <n v="0"/>
    <n v="0"/>
    <n v="0"/>
    <n v="0"/>
    <n v="0"/>
    <n v="1389"/>
    <n v="2725"/>
    <n v="1835"/>
    <n v="5287"/>
    <n v="13236"/>
    <n v="20045"/>
    <n v="11046"/>
    <n v="12014"/>
    <n v="27446"/>
    <n v="1"/>
    <n v="621688"/>
    <m/>
  </r>
  <r>
    <x v="27"/>
    <x v="0"/>
    <n v="0"/>
    <n v="95698"/>
    <n v="15000"/>
    <n v="4559"/>
    <n v="39551"/>
    <n v="28869"/>
    <n v="12890"/>
    <n v="11323"/>
    <n v="38269"/>
    <n v="12406"/>
    <n v="75353"/>
    <n v="16043"/>
    <n v="44258"/>
    <n v="65412"/>
    <n v="168"/>
    <n v="0"/>
    <n v="0"/>
    <n v="0"/>
    <n v="0"/>
    <n v="0"/>
    <n v="0"/>
    <n v="0"/>
    <n v="0"/>
    <n v="0"/>
    <n v="0"/>
    <n v="1247"/>
    <n v="2433"/>
    <n v="1643"/>
    <n v="4823"/>
    <n v="10904"/>
    <n v="16379"/>
    <n v="8929"/>
    <n v="11095"/>
    <n v="22409"/>
    <n v="3326"/>
    <n v="542987"/>
    <m/>
  </r>
  <r>
    <x v="27"/>
    <x v="1"/>
    <n v="0"/>
    <n v="109321"/>
    <n v="15256"/>
    <n v="5486"/>
    <n v="45892"/>
    <n v="31842"/>
    <n v="15076"/>
    <n v="17128"/>
    <n v="47154"/>
    <n v="17709"/>
    <n v="89814"/>
    <n v="18215"/>
    <n v="54623"/>
    <n v="80595"/>
    <n v="181"/>
    <n v="0"/>
    <n v="0"/>
    <n v="0"/>
    <n v="0"/>
    <n v="0"/>
    <n v="0"/>
    <n v="0"/>
    <n v="0"/>
    <n v="0"/>
    <n v="0"/>
    <n v="1385"/>
    <n v="2592"/>
    <n v="1954"/>
    <n v="5513"/>
    <n v="12644"/>
    <n v="19570"/>
    <n v="8554"/>
    <n v="12355"/>
    <n v="24713"/>
    <n v="65"/>
    <n v="637637"/>
    <m/>
  </r>
  <r>
    <x v="27"/>
    <x v="2"/>
    <n v="0"/>
    <n v="126157"/>
    <n v="17000"/>
    <n v="6007"/>
    <n v="52950"/>
    <n v="36604"/>
    <n v="16831"/>
    <n v="22278"/>
    <n v="54345"/>
    <n v="22313"/>
    <n v="111574"/>
    <n v="20557"/>
    <n v="65151"/>
    <n v="104755"/>
    <n v="234"/>
    <n v="79"/>
    <n v="0"/>
    <n v="0"/>
    <n v="0"/>
    <n v="0"/>
    <n v="0"/>
    <n v="0"/>
    <n v="0"/>
    <n v="0"/>
    <n v="0"/>
    <n v="1441"/>
    <n v="2761"/>
    <n v="2241"/>
    <n v="6694"/>
    <n v="16545"/>
    <n v="24672"/>
    <n v="9465"/>
    <n v="14430"/>
    <n v="30868"/>
    <n v="0"/>
    <n v="765952"/>
    <s v=" Estación Marcos Paz, incorporada el 30/07/2021"/>
  </r>
  <r>
    <x v="27"/>
    <x v="3"/>
    <n v="0"/>
    <n v="148270"/>
    <n v="17746"/>
    <n v="7064"/>
    <n v="62284"/>
    <n v="43025"/>
    <n v="18515"/>
    <n v="23641"/>
    <n v="59104"/>
    <n v="28842"/>
    <n v="122876"/>
    <n v="23585"/>
    <n v="68048"/>
    <n v="124585"/>
    <n v="551"/>
    <n v="1007"/>
    <n v="0"/>
    <n v="0"/>
    <n v="0"/>
    <n v="0"/>
    <n v="0"/>
    <n v="0"/>
    <n v="0"/>
    <n v="0"/>
    <n v="23"/>
    <n v="1607"/>
    <n v="3136"/>
    <n v="2585"/>
    <n v="6742"/>
    <n v="19655"/>
    <n v="28205"/>
    <n v="11504"/>
    <n v="18033"/>
    <n v="32638"/>
    <n v="50"/>
    <n v="873321"/>
    <m/>
  </r>
  <r>
    <x v="27"/>
    <x v="4"/>
    <n v="0"/>
    <n v="160217"/>
    <n v="29934"/>
    <n v="7755"/>
    <n v="64999"/>
    <n v="47251"/>
    <n v="19738"/>
    <n v="28093"/>
    <n v="59732"/>
    <n v="29923"/>
    <n v="139287"/>
    <n v="26300"/>
    <n v="84181"/>
    <n v="145105"/>
    <n v="616"/>
    <n v="1380"/>
    <n v="0"/>
    <n v="0"/>
    <n v="0"/>
    <n v="0"/>
    <n v="0"/>
    <n v="0"/>
    <n v="0"/>
    <n v="0"/>
    <n v="0"/>
    <n v="1822"/>
    <n v="3187"/>
    <n v="2849"/>
    <n v="5927"/>
    <n v="19692"/>
    <n v="27865"/>
    <n v="13663"/>
    <n v="26864"/>
    <n v="35347"/>
    <n v="65"/>
    <n v="981792"/>
    <m/>
  </r>
  <r>
    <x v="27"/>
    <x v="5"/>
    <n v="0"/>
    <n v="180001"/>
    <n v="35805"/>
    <n v="8643"/>
    <n v="73925"/>
    <n v="52711"/>
    <n v="26882"/>
    <n v="31512"/>
    <n v="66425"/>
    <n v="33795"/>
    <n v="167987"/>
    <n v="30711"/>
    <n v="98547"/>
    <n v="166300"/>
    <n v="762"/>
    <n v="1806"/>
    <n v="0"/>
    <n v="0"/>
    <n v="0"/>
    <n v="0"/>
    <n v="0"/>
    <n v="0"/>
    <n v="0"/>
    <n v="0"/>
    <n v="0"/>
    <n v="2007"/>
    <n v="3543"/>
    <n v="3222"/>
    <n v="7705"/>
    <n v="22122"/>
    <n v="29424"/>
    <n v="18174"/>
    <n v="28005"/>
    <n v="36282"/>
    <n v="229"/>
    <n v="1126525"/>
    <m/>
  </r>
  <r>
    <x v="27"/>
    <x v="6"/>
    <n v="0"/>
    <n v="201908"/>
    <n v="37652"/>
    <n v="9248"/>
    <n v="78365"/>
    <n v="60841"/>
    <n v="32759"/>
    <n v="33146"/>
    <n v="68606"/>
    <n v="35198"/>
    <n v="186507"/>
    <n v="34384"/>
    <n v="107274"/>
    <n v="181667"/>
    <n v="668"/>
    <n v="1651"/>
    <n v="0"/>
    <n v="0"/>
    <n v="0"/>
    <n v="0"/>
    <n v="0"/>
    <n v="0"/>
    <n v="0"/>
    <n v="0"/>
    <n v="0"/>
    <n v="2152"/>
    <n v="3843"/>
    <n v="3163"/>
    <n v="6418"/>
    <n v="22361"/>
    <n v="31963"/>
    <n v="21268"/>
    <n v="30617"/>
    <n v="40289"/>
    <n v="690"/>
    <n v="1232638"/>
    <m/>
  </r>
  <r>
    <x v="27"/>
    <x v="7"/>
    <n v="0"/>
    <n v="203087"/>
    <n v="32585"/>
    <n v="7873"/>
    <n v="78343"/>
    <n v="61099"/>
    <n v="30798"/>
    <n v="36090"/>
    <n v="70276"/>
    <n v="26518"/>
    <n v="192490"/>
    <n v="34256"/>
    <n v="109948"/>
    <n v="200483"/>
    <n v="787"/>
    <n v="1827"/>
    <n v="0"/>
    <n v="0"/>
    <n v="0"/>
    <n v="0"/>
    <n v="0"/>
    <n v="0"/>
    <n v="0"/>
    <n v="0"/>
    <n v="0"/>
    <n v="2125"/>
    <n v="3881"/>
    <n v="3091"/>
    <n v="4987"/>
    <n v="21239"/>
    <n v="32391"/>
    <n v="19919"/>
    <n v="27380"/>
    <n v="39155"/>
    <n v="69"/>
    <n v="1240697"/>
    <m/>
  </r>
  <r>
    <x v="28"/>
    <x v="8"/>
    <n v="0"/>
    <n v="174268"/>
    <n v="23944"/>
    <n v="5436"/>
    <n v="62466"/>
    <n v="50616"/>
    <n v="23046"/>
    <n v="19590"/>
    <n v="55332"/>
    <n v="16676"/>
    <n v="145890"/>
    <n v="27025"/>
    <n v="86576"/>
    <n v="154266"/>
    <n v="643"/>
    <n v="1611"/>
    <n v="0"/>
    <n v="0"/>
    <n v="0"/>
    <n v="0"/>
    <n v="0"/>
    <n v="0"/>
    <n v="0"/>
    <n v="0"/>
    <n v="0"/>
    <n v="1398"/>
    <n v="2838"/>
    <n v="2207"/>
    <n v="3804"/>
    <n v="17096"/>
    <n v="23276"/>
    <n v="15149"/>
    <n v="18272"/>
    <n v="28431"/>
    <n v="170"/>
    <n v="960026"/>
    <m/>
  </r>
  <r>
    <x v="28"/>
    <x v="9"/>
    <n v="0"/>
    <n v="196072"/>
    <n v="28248"/>
    <n v="7060"/>
    <n v="72234"/>
    <n v="57361"/>
    <n v="28162"/>
    <n v="22855"/>
    <n v="58015"/>
    <n v="22803"/>
    <n v="172332"/>
    <n v="31307"/>
    <n v="96187"/>
    <n v="167393"/>
    <n v="583"/>
    <n v="1391"/>
    <n v="0"/>
    <n v="0"/>
    <n v="0"/>
    <n v="0"/>
    <n v="0"/>
    <n v="0"/>
    <n v="0"/>
    <n v="0"/>
    <n v="0"/>
    <n v="1662"/>
    <n v="3244"/>
    <n v="2608"/>
    <n v="3630"/>
    <n v="19961"/>
    <n v="26669"/>
    <n v="15029"/>
    <n v="20522"/>
    <n v="34093"/>
    <n v="418"/>
    <n v="1089839"/>
    <m/>
  </r>
  <r>
    <x v="28"/>
    <x v="10"/>
    <n v="0"/>
    <n v="221322"/>
    <n v="32883"/>
    <n v="8414"/>
    <n v="86094"/>
    <n v="64459"/>
    <n v="33251"/>
    <n v="28780"/>
    <n v="61811"/>
    <n v="32231"/>
    <n v="198635"/>
    <n v="38086"/>
    <n v="110709"/>
    <n v="197349"/>
    <n v="680"/>
    <n v="1704"/>
    <n v="0"/>
    <n v="0"/>
    <n v="0"/>
    <n v="0"/>
    <n v="0"/>
    <n v="0"/>
    <n v="0"/>
    <n v="0"/>
    <n v="0"/>
    <n v="2061"/>
    <n v="3046"/>
    <n v="3220"/>
    <n v="4986"/>
    <n v="21458"/>
    <n v="29450"/>
    <n v="18794"/>
    <n v="22820"/>
    <n v="33496"/>
    <n v="0"/>
    <n v="1255739"/>
    <m/>
  </r>
  <r>
    <x v="28"/>
    <x v="11"/>
    <n v="0"/>
    <n v="218280"/>
    <n v="37569"/>
    <n v="9230"/>
    <n v="90079"/>
    <n v="67333"/>
    <n v="34829"/>
    <n v="30290"/>
    <n v="60069"/>
    <n v="32862"/>
    <n v="195076"/>
    <n v="39606"/>
    <n v="114328"/>
    <n v="203196"/>
    <n v="717"/>
    <n v="1910"/>
    <n v="0"/>
    <n v="0"/>
    <n v="0"/>
    <n v="0"/>
    <n v="0"/>
    <n v="0"/>
    <n v="0"/>
    <n v="0"/>
    <n v="0"/>
    <n v="2165"/>
    <n v="3757"/>
    <n v="3412"/>
    <n v="4814"/>
    <n v="25541"/>
    <n v="33035"/>
    <n v="19383"/>
    <n v="25321"/>
    <n v="38993"/>
    <n v="1892"/>
    <n v="1293687"/>
    <m/>
  </r>
  <r>
    <x v="28"/>
    <x v="0"/>
    <n v="0"/>
    <n v="215979"/>
    <n v="36897"/>
    <n v="8983"/>
    <n v="89143"/>
    <n v="70215"/>
    <n v="34400"/>
    <n v="30171"/>
    <n v="59680"/>
    <n v="28805"/>
    <n v="199904"/>
    <n v="41068"/>
    <n v="118968"/>
    <n v="211979"/>
    <n v="548"/>
    <n v="1734"/>
    <n v="0"/>
    <n v="0"/>
    <n v="0"/>
    <n v="0"/>
    <n v="0"/>
    <n v="0"/>
    <n v="0"/>
    <n v="0"/>
    <n v="0"/>
    <n v="1812"/>
    <n v="3878"/>
    <n v="3401"/>
    <n v="3502"/>
    <n v="20358"/>
    <n v="26780"/>
    <n v="17880"/>
    <n v="22656"/>
    <n v="34396"/>
    <n v="709"/>
    <n v="1283846"/>
    <s v="Los servicios de la línea se interrumpieron el sábado 28/05 y el domingo 29/05 en sus dos ramales, debido a la realización de varias obras de infraestructura en simultáneo."/>
  </r>
  <r>
    <x v="28"/>
    <x v="1"/>
    <n v="0"/>
    <n v="206595"/>
    <n v="34442"/>
    <n v="8609"/>
    <n v="84219"/>
    <n v="66672"/>
    <n v="34048"/>
    <n v="30359"/>
    <n v="57750"/>
    <n v="29621"/>
    <n v="199645"/>
    <n v="41692"/>
    <n v="122684"/>
    <n v="216154"/>
    <n v="712"/>
    <n v="1721"/>
    <n v="0"/>
    <n v="0"/>
    <n v="0"/>
    <n v="0"/>
    <n v="0"/>
    <n v="0"/>
    <n v="0"/>
    <n v="0"/>
    <n v="0"/>
    <n v="1554"/>
    <n v="3345"/>
    <n v="3202"/>
    <n v="2469"/>
    <n v="17787"/>
    <n v="20855"/>
    <n v="14968"/>
    <n v="18830"/>
    <n v="30816"/>
    <n v="382"/>
    <n v="1249131"/>
    <m/>
  </r>
  <r>
    <x v="28"/>
    <x v="2"/>
    <n v="0"/>
    <n v="235286"/>
    <n v="36139"/>
    <n v="9286"/>
    <n v="89500"/>
    <n v="71197"/>
    <n v="34975"/>
    <n v="29686"/>
    <n v="65999"/>
    <n v="26034"/>
    <n v="211187"/>
    <n v="42552"/>
    <n v="132387"/>
    <n v="227266"/>
    <n v="814"/>
    <n v="2197"/>
    <n v="0"/>
    <n v="0"/>
    <n v="0"/>
    <n v="0"/>
    <n v="0"/>
    <n v="0"/>
    <n v="0"/>
    <n v="0"/>
    <n v="0"/>
    <n v="1597"/>
    <n v="3343"/>
    <n v="3236"/>
    <n v="2285"/>
    <n v="18673"/>
    <n v="20200"/>
    <n v="14950"/>
    <n v="24309"/>
    <n v="31338"/>
    <n v="0"/>
    <n v="1334436"/>
    <m/>
  </r>
  <r>
    <x v="28"/>
    <x v="3"/>
    <n v="0"/>
    <n v="250405"/>
    <n v="39417"/>
    <n v="10186"/>
    <n v="95569"/>
    <n v="73967"/>
    <n v="38231"/>
    <n v="30769"/>
    <n v="70192"/>
    <n v="31005"/>
    <n v="224298"/>
    <n v="47599"/>
    <n v="142852"/>
    <n v="233998"/>
    <n v="862"/>
    <n v="2265"/>
    <n v="0"/>
    <n v="0"/>
    <n v="0"/>
    <n v="0"/>
    <n v="0"/>
    <n v="0"/>
    <n v="0"/>
    <n v="0"/>
    <n v="0"/>
    <n v="1840"/>
    <n v="3539"/>
    <n v="3781"/>
    <n v="2486"/>
    <n v="17514"/>
    <n v="22318"/>
    <n v="17052"/>
    <n v="20561"/>
    <n v="31974"/>
    <n v="0"/>
    <n v="1412680"/>
    <m/>
  </r>
  <r>
    <x v="28"/>
    <x v="4"/>
    <n v="0"/>
    <n v="250216"/>
    <n v="38722"/>
    <n v="9790"/>
    <n v="93686"/>
    <n v="72892"/>
    <n v="37828"/>
    <n v="29912"/>
    <n v="64177"/>
    <n v="30833"/>
    <n v="225706"/>
    <n v="48987"/>
    <n v="142225"/>
    <n v="234500"/>
    <n v="968"/>
    <n v="2175"/>
    <n v="0"/>
    <n v="0"/>
    <n v="0"/>
    <n v="0"/>
    <n v="0"/>
    <n v="0"/>
    <n v="0"/>
    <n v="0"/>
    <n v="0"/>
    <n v="1491"/>
    <n v="3672"/>
    <n v="3489"/>
    <n v="2607"/>
    <n v="16448"/>
    <n v="23064"/>
    <n v="17648"/>
    <n v="21873"/>
    <n v="29996"/>
    <n v="2767"/>
    <n v="1405672"/>
    <m/>
  </r>
  <r>
    <x v="28"/>
    <x v="5"/>
    <n v="0"/>
    <n v="231833"/>
    <n v="36233"/>
    <n v="9174"/>
    <n v="91899"/>
    <n v="71018"/>
    <n v="34886"/>
    <n v="30042"/>
    <n v="63567"/>
    <n v="28172"/>
    <n v="213507"/>
    <n v="47815"/>
    <n v="133806"/>
    <n v="219866"/>
    <n v="870"/>
    <n v="2045"/>
    <n v="0"/>
    <n v="0"/>
    <n v="0"/>
    <n v="0"/>
    <n v="0"/>
    <n v="0"/>
    <n v="0"/>
    <n v="0"/>
    <n v="0"/>
    <n v="1129"/>
    <n v="3541"/>
    <n v="2992"/>
    <n v="2331"/>
    <n v="15516"/>
    <n v="19728"/>
    <n v="16173"/>
    <n v="16043"/>
    <n v="26355"/>
    <n v="0"/>
    <n v="1318541"/>
    <m/>
  </r>
  <r>
    <x v="28"/>
    <x v="6"/>
    <n v="0"/>
    <n v="230835"/>
    <n v="36092"/>
    <n v="9066"/>
    <n v="87893"/>
    <n v="66675"/>
    <n v="34546"/>
    <n v="33209"/>
    <n v="63237"/>
    <n v="28557"/>
    <n v="209047"/>
    <n v="47399"/>
    <n v="135401"/>
    <n v="219446"/>
    <n v="781"/>
    <n v="1965"/>
    <n v="0"/>
    <n v="0"/>
    <n v="0"/>
    <n v="0"/>
    <n v="0"/>
    <n v="0"/>
    <n v="0"/>
    <n v="0"/>
    <n v="0"/>
    <n v="912"/>
    <n v="2951"/>
    <n v="2523"/>
    <n v="1976"/>
    <n v="12904"/>
    <n v="15745"/>
    <n v="13666"/>
    <n v="12800"/>
    <n v="21388"/>
    <n v="0"/>
    <n v="1289014"/>
    <m/>
  </r>
  <r>
    <x v="28"/>
    <x v="7"/>
    <n v="0"/>
    <n v="230471"/>
    <n v="28607"/>
    <n v="8793"/>
    <n v="84618"/>
    <n v="62437"/>
    <n v="31598"/>
    <n v="33457"/>
    <n v="65396"/>
    <n v="24378"/>
    <n v="207830"/>
    <n v="43567"/>
    <n v="130229"/>
    <n v="229105"/>
    <n v="826"/>
    <n v="1302"/>
    <n v="0"/>
    <n v="0"/>
    <n v="0"/>
    <n v="0"/>
    <n v="0"/>
    <n v="0"/>
    <n v="0"/>
    <n v="0"/>
    <n v="0"/>
    <n v="937"/>
    <n v="3370"/>
    <n v="2225"/>
    <n v="1542"/>
    <n v="11448"/>
    <n v="10952"/>
    <n v="8845"/>
    <n v="15202"/>
    <n v="21607"/>
    <n v="1100"/>
    <n v="1259842"/>
    <s v="Estación Villars, incorporada el 23/12/2022"/>
  </r>
  <r>
    <x v="29"/>
    <x v="8"/>
    <n v="0"/>
    <n v="229292"/>
    <n v="31042"/>
    <n v="7141"/>
    <n v="78663"/>
    <n v="61394"/>
    <n v="30379"/>
    <n v="20598"/>
    <n v="68020"/>
    <n v="17918"/>
    <n v="195535"/>
    <n v="41867"/>
    <n v="128778"/>
    <n v="222089"/>
    <n v="961"/>
    <n v="2018"/>
    <n v="0"/>
    <n v="0"/>
    <n v="0"/>
    <n v="0"/>
    <n v="0"/>
    <n v="0"/>
    <n v="0"/>
    <n v="0"/>
    <n v="0"/>
    <n v="930"/>
    <n v="3738"/>
    <n v="2115"/>
    <n v="1376"/>
    <n v="10677"/>
    <n v="11300"/>
    <n v="8459"/>
    <n v="15650"/>
    <n v="20513"/>
    <n v="818"/>
    <n v="1211271"/>
    <m/>
  </r>
  <r>
    <x v="29"/>
    <x v="9"/>
    <n v="0"/>
    <n v="210317"/>
    <n v="28976"/>
    <n v="7110"/>
    <n v="76132"/>
    <n v="58118"/>
    <n v="28068"/>
    <n v="18804"/>
    <n v="65043"/>
    <n v="19308"/>
    <n v="184183"/>
    <n v="39604"/>
    <n v="126704"/>
    <n v="206082"/>
    <n v="759"/>
    <n v="2008"/>
    <n v="0"/>
    <n v="0"/>
    <n v="0"/>
    <n v="0"/>
    <n v="0"/>
    <n v="0"/>
    <n v="0"/>
    <n v="0"/>
    <n v="0"/>
    <n v="805"/>
    <n v="1411"/>
    <n v="1255"/>
    <n v="1551"/>
    <n v="9263"/>
    <n v="9234"/>
    <n v="7400"/>
    <n v="11854"/>
    <n v="18287"/>
    <n v="1191"/>
    <n v="1133467"/>
    <m/>
  </r>
  <r>
    <x v="29"/>
    <x v="10"/>
    <n v="0"/>
    <n v="246383"/>
    <n v="33860"/>
    <n v="9585"/>
    <n v="95617"/>
    <n v="66264"/>
    <n v="34340"/>
    <n v="22645"/>
    <n v="72746"/>
    <n v="29515"/>
    <n v="208396"/>
    <n v="50576"/>
    <n v="152132"/>
    <n v="238755"/>
    <n v="715"/>
    <n v="1692"/>
    <n v="0"/>
    <n v="0"/>
    <n v="0"/>
    <n v="0"/>
    <n v="0"/>
    <n v="0"/>
    <n v="0"/>
    <n v="0"/>
    <n v="21"/>
    <n v="904"/>
    <n v="1296"/>
    <n v="1119"/>
    <n v="1594"/>
    <n v="10488"/>
    <n v="16801"/>
    <n v="8848"/>
    <n v="12192"/>
    <n v="19989"/>
    <n v="66"/>
    <n v="1336539"/>
    <m/>
  </r>
  <r>
    <x v="29"/>
    <x v="11"/>
    <n v="0"/>
    <n v="250527"/>
    <n v="37884"/>
    <n v="11354"/>
    <n v="99567"/>
    <n v="72863"/>
    <n v="35406"/>
    <n v="23048"/>
    <n v="75624"/>
    <n v="30318"/>
    <n v="219062"/>
    <n v="51299"/>
    <n v="150517"/>
    <n v="238777"/>
    <n v="654"/>
    <n v="1865"/>
    <n v="0"/>
    <n v="0"/>
    <n v="0"/>
    <n v="0"/>
    <n v="0"/>
    <n v="0"/>
    <n v="0"/>
    <n v="0"/>
    <n v="0"/>
    <n v="708"/>
    <n v="1025"/>
    <n v="1293"/>
    <n v="1739"/>
    <n v="13139"/>
    <n v="17896"/>
    <n v="10720"/>
    <n v="14664"/>
    <n v="20674"/>
    <n v="14171"/>
    <n v="1394794"/>
    <m/>
  </r>
  <r>
    <x v="29"/>
    <x v="0"/>
    <n v="0"/>
    <n v="253961"/>
    <n v="38646"/>
    <n v="12805"/>
    <n v="98634"/>
    <n v="69278"/>
    <n v="33630"/>
    <n v="25204"/>
    <n v="77221"/>
    <n v="32165"/>
    <n v="221065"/>
    <n v="54215"/>
    <n v="158444"/>
    <n v="258355"/>
    <n v="711"/>
    <n v="1891"/>
    <n v="0"/>
    <n v="0"/>
    <n v="0"/>
    <n v="0"/>
    <n v="0"/>
    <n v="0"/>
    <n v="0"/>
    <n v="0"/>
    <n v="0"/>
    <n v="791"/>
    <n v="1618"/>
    <n v="1342"/>
    <n v="1750"/>
    <n v="11809"/>
    <n v="23394"/>
    <n v="11880"/>
    <n v="12108"/>
    <n v="21074"/>
    <n v="3135"/>
    <n v="1425126"/>
    <m/>
  </r>
  <r>
    <x v="29"/>
    <x v="1"/>
    <n v="0"/>
    <n v="231833"/>
    <n v="36898"/>
    <n v="10998"/>
    <n v="97144"/>
    <n v="68115"/>
    <n v="34505"/>
    <n v="23190"/>
    <n v="70601"/>
    <n v="29618"/>
    <n v="210475"/>
    <n v="49362"/>
    <n v="150083"/>
    <n v="245391"/>
    <n v="758"/>
    <n v="1447"/>
    <n v="0"/>
    <n v="0"/>
    <n v="0"/>
    <n v="0"/>
    <n v="0"/>
    <n v="0"/>
    <n v="0"/>
    <n v="0"/>
    <n v="0"/>
    <n v="732"/>
    <n v="1527"/>
    <n v="1131"/>
    <n v="1668"/>
    <n v="9823"/>
    <n v="20275"/>
    <n v="10177"/>
    <n v="13048"/>
    <n v="19717"/>
    <n v="3361"/>
    <n v="1341877"/>
    <m/>
  </r>
  <r>
    <x v="29"/>
    <x v="2"/>
    <n v="0"/>
    <n v="249322"/>
    <n v="35943"/>
    <n v="10485"/>
    <n v="98799"/>
    <n v="71692"/>
    <n v="34777"/>
    <n v="23039"/>
    <n v="74255"/>
    <n v="26143"/>
    <n v="228309"/>
    <n v="50759"/>
    <n v="153295"/>
    <n v="262875"/>
    <n v="458"/>
    <n v="1045"/>
    <n v="0"/>
    <n v="0"/>
    <n v="0"/>
    <n v="0"/>
    <n v="0"/>
    <n v="0"/>
    <n v="0"/>
    <n v="0"/>
    <n v="0"/>
    <n v="926"/>
    <n v="1690"/>
    <n v="1329"/>
    <n v="2046"/>
    <n v="12103"/>
    <n v="20333"/>
    <n v="11616"/>
    <n v="20956"/>
    <n v="23697"/>
    <n v="1878"/>
    <n v="1417770"/>
    <m/>
  </r>
  <r>
    <x v="29"/>
    <x v="3"/>
    <n v="0"/>
    <n v="250735"/>
    <n v="37679"/>
    <n v="10391"/>
    <n v="100041"/>
    <n v="70387"/>
    <n v="35516"/>
    <n v="24618"/>
    <n v="75476"/>
    <n v="27935"/>
    <n v="223000"/>
    <n v="50661"/>
    <n v="153766"/>
    <n v="249667"/>
    <n v="523"/>
    <n v="1441"/>
    <n v="0"/>
    <n v="0"/>
    <n v="0"/>
    <n v="0"/>
    <n v="0"/>
    <n v="0"/>
    <n v="0"/>
    <n v="0"/>
    <n v="0"/>
    <n v="775"/>
    <n v="1371"/>
    <n v="1114"/>
    <n v="1742"/>
    <n v="10373"/>
    <n v="15613"/>
    <n v="10185"/>
    <n v="13574"/>
    <n v="20964"/>
    <n v="701"/>
    <n v="1388248"/>
    <m/>
  </r>
  <r>
    <x v="29"/>
    <x v="4"/>
    <n v="0"/>
    <n v="251800"/>
    <n v="36255"/>
    <n v="10059"/>
    <n v="99202"/>
    <n v="66828"/>
    <n v="34110"/>
    <n v="23959"/>
    <n v="78132"/>
    <n v="29072"/>
    <n v="224498"/>
    <n v="51986"/>
    <n v="154912"/>
    <n v="248544"/>
    <n v="511"/>
    <n v="1228"/>
    <n v="0"/>
    <n v="0"/>
    <n v="0"/>
    <n v="0"/>
    <n v="0"/>
    <n v="0"/>
    <n v="0"/>
    <n v="0"/>
    <n v="0"/>
    <n v="614"/>
    <n v="997"/>
    <n v="820"/>
    <n v="1390"/>
    <n v="10183"/>
    <n v="15518"/>
    <n v="10424"/>
    <n v="13515"/>
    <n v="19952"/>
    <n v="197"/>
    <n v="1384706"/>
    <m/>
  </r>
  <r>
    <x v="29"/>
    <x v="5"/>
    <n v="0"/>
    <n v="243755"/>
    <n v="34734"/>
    <n v="9126"/>
    <n v="95453"/>
    <n v="61989"/>
    <n v="32203"/>
    <n v="23821"/>
    <n v="75292"/>
    <n v="29347"/>
    <n v="228592"/>
    <n v="52458"/>
    <n v="155958"/>
    <n v="251503"/>
    <n v="545"/>
    <n v="1270"/>
    <n v="0"/>
    <n v="0"/>
    <n v="0"/>
    <n v="0"/>
    <n v="0"/>
    <n v="0"/>
    <n v="0"/>
    <n v="0"/>
    <n v="0"/>
    <n v="653"/>
    <n v="993"/>
    <n v="1462"/>
    <n v="1564"/>
    <n v="10516"/>
    <n v="14672"/>
    <n v="11670"/>
    <n v="14363"/>
    <n v="19450"/>
    <n v="2003"/>
    <n v="1373392"/>
    <m/>
  </r>
  <r>
    <x v="29"/>
    <x v="6"/>
    <n v="0"/>
    <n v="240095"/>
    <n v="34151"/>
    <n v="8422"/>
    <n v="92051"/>
    <n v="60353"/>
    <n v="32054"/>
    <n v="24752"/>
    <n v="76215"/>
    <n v="28391"/>
    <n v="211431"/>
    <n v="48463"/>
    <n v="149808"/>
    <n v="236167"/>
    <n v="528"/>
    <n v="1279"/>
    <n v="0"/>
    <n v="0"/>
    <n v="0"/>
    <n v="0"/>
    <n v="0"/>
    <n v="0"/>
    <n v="0"/>
    <n v="0"/>
    <n v="0"/>
    <n v="707"/>
    <n v="1102"/>
    <n v="1727"/>
    <n v="1421"/>
    <n v="10173"/>
    <n v="14025"/>
    <n v="12955"/>
    <n v="13156"/>
    <n v="18983"/>
    <n v="0"/>
    <n v="1318409"/>
    <m/>
  </r>
  <r>
    <x v="29"/>
    <x v="7"/>
    <n v="0"/>
    <n v="233088"/>
    <n v="32120"/>
    <n v="7860"/>
    <n v="87237"/>
    <n v="54663"/>
    <n v="29556"/>
    <n v="23366"/>
    <n v="86643"/>
    <n v="24644"/>
    <n v="220292"/>
    <n v="48788"/>
    <n v="150794"/>
    <n v="241356"/>
    <n v="465"/>
    <n v="999"/>
    <n v="0"/>
    <n v="0"/>
    <n v="0"/>
    <n v="0"/>
    <n v="0"/>
    <n v="0"/>
    <n v="0"/>
    <n v="0"/>
    <n v="0"/>
    <n v="665"/>
    <n v="1230"/>
    <n v="1405"/>
    <n v="1281"/>
    <n v="9783"/>
    <n v="14715"/>
    <n v="12355"/>
    <n v="11775"/>
    <n v="19367"/>
    <n v="4"/>
    <n v="1314451"/>
    <m/>
  </r>
  <r>
    <x v="30"/>
    <x v="8"/>
    <n v="0"/>
    <n v="234687"/>
    <n v="29630"/>
    <n v="7362"/>
    <n v="81512"/>
    <n v="56939"/>
    <n v="24976"/>
    <n v="20107"/>
    <n v="72215"/>
    <n v="16464"/>
    <n v="206578"/>
    <n v="43770"/>
    <n v="133949"/>
    <n v="214421"/>
    <n v="567"/>
    <n v="1381"/>
    <n v="0"/>
    <n v="0"/>
    <n v="0"/>
    <n v="0"/>
    <n v="0"/>
    <n v="0"/>
    <n v="0"/>
    <n v="0"/>
    <n v="0"/>
    <n v="595"/>
    <n v="1117"/>
    <n v="1464"/>
    <n v="1325"/>
    <n v="8481"/>
    <n v="13660"/>
    <n v="11606"/>
    <n v="10842"/>
    <n v="18256"/>
    <n v="0"/>
    <n v="1211904"/>
    <m/>
  </r>
  <r>
    <x v="30"/>
    <x v="9"/>
    <n v="0"/>
    <n v="195820"/>
    <n v="24035"/>
    <n v="6686"/>
    <n v="67342"/>
    <n v="45256"/>
    <n v="22480"/>
    <n v="16999"/>
    <n v="52459"/>
    <n v="13957"/>
    <n v="183608"/>
    <n v="37097"/>
    <n v="114663"/>
    <n v="182773"/>
    <n v="497"/>
    <n v="1097"/>
    <n v="0"/>
    <n v="88"/>
    <n v="0"/>
    <n v="0"/>
    <n v="0"/>
    <n v="0"/>
    <n v="0"/>
    <n v="0"/>
    <n v="0"/>
    <n v="443"/>
    <n v="599"/>
    <n v="1049"/>
    <n v="992"/>
    <n v="6635"/>
    <n v="10170"/>
    <n v="8310"/>
    <n v="7295"/>
    <n v="13051"/>
    <n v="562"/>
    <n v="1013963"/>
    <s v="Paro de trenes el miércoles 21/02/2024"/>
  </r>
  <r>
    <x v="30"/>
    <x v="10"/>
    <n v="0"/>
    <n v="219978"/>
    <n v="31000"/>
    <n v="5837"/>
    <n v="83384"/>
    <n v="53550"/>
    <n v="27023"/>
    <n v="21241"/>
    <n v="62739"/>
    <n v="21216"/>
    <n v="208634"/>
    <n v="42280"/>
    <n v="133516"/>
    <n v="204873"/>
    <n v="391"/>
    <n v="946"/>
    <n v="70"/>
    <n v="0"/>
    <n v="0"/>
    <n v="0"/>
    <n v="0"/>
    <n v="0"/>
    <n v="0"/>
    <n v="0"/>
    <n v="0"/>
    <n v="527"/>
    <n v="814"/>
    <n v="1225"/>
    <n v="974"/>
    <n v="7717"/>
    <n v="13046"/>
    <n v="8549"/>
    <n v="10068"/>
    <n v="6390"/>
    <n v="20"/>
    <n v="1166008"/>
    <m/>
  </r>
  <r>
    <x v="30"/>
    <x v="11"/>
    <n v="0"/>
    <n v="225457"/>
    <n v="29517"/>
    <n v="8793"/>
    <n v="83493"/>
    <n v="54550"/>
    <n v="29207"/>
    <n v="21703"/>
    <n v="61949"/>
    <n v="21857"/>
    <n v="211110"/>
    <n v="47183"/>
    <n v="132070"/>
    <n v="199731"/>
    <n v="400"/>
    <n v="187"/>
    <n v="0"/>
    <n v="36"/>
    <n v="0"/>
    <n v="0"/>
    <n v="0"/>
    <n v="0"/>
    <n v="0"/>
    <n v="0"/>
    <n v="0"/>
    <n v="656"/>
    <n v="966"/>
    <n v="1298"/>
    <n v="1062"/>
    <n v="8311"/>
    <n v="13115"/>
    <n v="9349"/>
    <n v="11947"/>
    <n v="18459"/>
    <n v="9374"/>
    <n v="1201780"/>
    <m/>
  </r>
  <r>
    <x v="30"/>
    <x v="0"/>
    <n v="0"/>
    <n v="223035"/>
    <n v="29390"/>
    <n v="8287"/>
    <n v="84208"/>
    <n v="53400"/>
    <n v="27783"/>
    <n v="22162"/>
    <n v="61546"/>
    <n v="21632"/>
    <n v="199947"/>
    <n v="43153"/>
    <n v="118381"/>
    <n v="195545"/>
    <n v="233"/>
    <n v="573"/>
    <n v="0"/>
    <n v="18"/>
    <n v="0"/>
    <n v="0"/>
    <n v="0"/>
    <n v="0"/>
    <n v="0"/>
    <n v="0"/>
    <n v="0"/>
    <n v="733"/>
    <n v="800"/>
    <n v="1139"/>
    <n v="1221"/>
    <n v="9584"/>
    <n v="15531"/>
    <n v="8918"/>
    <n v="13983"/>
    <n v="20173"/>
    <n v="130"/>
    <n v="1161505"/>
    <m/>
  </r>
  <r>
    <x v="30"/>
    <x v="1"/>
    <n v="0"/>
    <n v="193552"/>
    <n v="26618"/>
    <n v="8318"/>
    <n v="73034"/>
    <n v="47758"/>
    <n v="24523"/>
    <n v="19000"/>
    <n v="58144"/>
    <n v="17135"/>
    <n v="161061"/>
    <n v="35545"/>
    <n v="104247"/>
    <n v="164440"/>
    <n v="487"/>
    <n v="942"/>
    <n v="0"/>
    <n v="6"/>
    <n v="0"/>
    <n v="0"/>
    <n v="0"/>
    <n v="0"/>
    <n v="0"/>
    <n v="0"/>
    <n v="0"/>
    <n v="650"/>
    <n v="968"/>
    <n v="981"/>
    <n v="927"/>
    <n v="8298"/>
    <n v="15125"/>
    <n v="7157"/>
    <n v="11063"/>
    <n v="18603"/>
    <n v="0"/>
    <n v="998582"/>
    <m/>
  </r>
  <r>
    <x v="30"/>
    <x v="2"/>
    <n v="0"/>
    <n v="230556"/>
    <n v="29668"/>
    <n v="13240"/>
    <n v="81550"/>
    <n v="55013"/>
    <n v="28061"/>
    <n v="20909"/>
    <n v="67023"/>
    <n v="17372"/>
    <n v="194752"/>
    <n v="39203"/>
    <n v="129618"/>
    <n v="204932"/>
    <n v="278"/>
    <n v="365"/>
    <n v="0"/>
    <n v="0"/>
    <n v="0"/>
    <n v="0"/>
    <n v="0"/>
    <n v="0"/>
    <n v="0"/>
    <n v="0"/>
    <n v="0"/>
    <n v="601"/>
    <n v="1208"/>
    <n v="972"/>
    <n v="926"/>
    <n v="8799"/>
    <n v="16400"/>
    <n v="9965"/>
    <n v="15994"/>
    <n v="6770"/>
    <n v="8793"/>
    <n v="1182968"/>
    <m/>
  </r>
  <r>
    <x v="30"/>
    <x v="3"/>
    <n v="0"/>
    <n v="223851"/>
    <n v="29785"/>
    <n v="8948"/>
    <n v="79949"/>
    <n v="54168"/>
    <n v="29182"/>
    <n v="21598"/>
    <n v="65422"/>
    <n v="20805"/>
    <n v="184384"/>
    <n v="39448"/>
    <n v="125167"/>
    <n v="188129"/>
    <n v="242"/>
    <n v="657"/>
    <n v="0"/>
    <n v="22"/>
    <n v="0"/>
    <n v="0"/>
    <n v="0"/>
    <n v="0"/>
    <n v="0"/>
    <n v="0"/>
    <n v="0"/>
    <n v="620"/>
    <n v="1103"/>
    <n v="958"/>
    <n v="998"/>
    <n v="8701"/>
    <n v="15087"/>
    <n v="10120"/>
    <n v="11229"/>
    <n v="18271"/>
    <n v="9270"/>
    <n v="1148114"/>
    <m/>
  </r>
  <r>
    <x v="30"/>
    <x v="4"/>
    <n v="0"/>
    <n v="214197"/>
    <n v="29822"/>
    <n v="8382"/>
    <n v="76774"/>
    <n v="51711"/>
    <n v="28056"/>
    <n v="20558"/>
    <n v="62417"/>
    <n v="19271"/>
    <n v="189167"/>
    <n v="41088"/>
    <n v="122828"/>
    <n v="188439"/>
    <n v="302"/>
    <n v="1053"/>
    <n v="0"/>
    <n v="45"/>
    <n v="0"/>
    <n v="0"/>
    <n v="0"/>
    <n v="0"/>
    <n v="0"/>
    <n v="0"/>
    <n v="0"/>
    <n v="626"/>
    <n v="1225"/>
    <n v="951"/>
    <n v="987"/>
    <n v="8122"/>
    <n v="14276"/>
    <n v="10213"/>
    <n v="14095"/>
    <n v="20930"/>
    <n v="2913"/>
    <n v="1128448"/>
    <m/>
  </r>
  <r>
    <x v="30"/>
    <x v="5"/>
    <n v="0"/>
    <n v="213693"/>
    <n v="28028"/>
    <n v="8127"/>
    <n v="75243"/>
    <n v="49469"/>
    <n v="27162"/>
    <n v="22102"/>
    <n v="62377"/>
    <n v="19224"/>
    <n v="189624"/>
    <n v="40078"/>
    <n v="122431"/>
    <n v="184935"/>
    <n v="411"/>
    <n v="1019"/>
    <n v="0"/>
    <n v="46"/>
    <n v="0"/>
    <n v="0"/>
    <n v="0"/>
    <n v="0"/>
    <n v="0"/>
    <n v="0"/>
    <n v="0"/>
    <n v="687"/>
    <n v="1287"/>
    <n v="893"/>
    <n v="919"/>
    <n v="9170"/>
    <n v="15926"/>
    <n v="9385"/>
    <n v="14836"/>
    <n v="20672"/>
    <n v="702"/>
    <n v="1118446"/>
    <m/>
  </r>
  <r>
    <x v="30"/>
    <x v="6"/>
    <n v="0"/>
    <n v="224080"/>
    <n v="32315"/>
    <n v="8577"/>
    <n v="80931"/>
    <n v="53828"/>
    <n v="29090"/>
    <n v="22506"/>
    <n v="69196"/>
    <n v="19834"/>
    <n v="200111"/>
    <n v="40417"/>
    <n v="127426"/>
    <n v="194590"/>
    <n v="424"/>
    <n v="856"/>
    <n v="0"/>
    <n v="25"/>
    <n v="0"/>
    <n v="0"/>
    <n v="0"/>
    <n v="0"/>
    <n v="0"/>
    <n v="0"/>
    <n v="0"/>
    <n v="739"/>
    <n v="1593"/>
    <n v="1003"/>
    <n v="1248"/>
    <n v="9814"/>
    <n v="16451"/>
    <n v="10376"/>
    <n v="13333"/>
    <n v="20572"/>
    <n v="900"/>
    <n v="1180235"/>
    <m/>
  </r>
  <r>
    <x v="30"/>
    <x v="7"/>
    <n v="0"/>
    <n v="181887"/>
    <n v="24853"/>
    <n v="6707"/>
    <n v="66223"/>
    <n v="44771"/>
    <n v="23027"/>
    <n v="21026"/>
    <n v="67838"/>
    <n v="14545"/>
    <n v="183199"/>
    <n v="35987"/>
    <n v="116925"/>
    <n v="188250"/>
    <n v="304"/>
    <n v="843"/>
    <n v="0"/>
    <n v="12"/>
    <n v="0"/>
    <n v="0"/>
    <n v="0"/>
    <n v="0"/>
    <n v="0"/>
    <n v="0"/>
    <n v="0"/>
    <n v="519"/>
    <n v="1176"/>
    <n v="796"/>
    <n v="815"/>
    <n v="7829"/>
    <n v="13146"/>
    <n v="9802"/>
    <n v="11235"/>
    <n v="18097"/>
    <n v="1872"/>
    <n v="1041684"/>
    <m/>
  </r>
  <r>
    <x v="31"/>
    <x v="8"/>
    <n v="0"/>
    <n v="197149"/>
    <n v="23338"/>
    <n v="5602"/>
    <n v="62376"/>
    <n v="42523"/>
    <n v="19970"/>
    <n v="16702"/>
    <n v="55867"/>
    <n v="10052"/>
    <n v="173467"/>
    <n v="32299"/>
    <n v="109187"/>
    <n v="179183"/>
    <n v="319"/>
    <n v="924"/>
    <n v="0"/>
    <n v="4"/>
    <n v="0"/>
    <n v="0"/>
    <n v="0"/>
    <n v="0"/>
    <n v="0"/>
    <n v="0"/>
    <n v="0"/>
    <n v="435"/>
    <n v="1021"/>
    <n v="689"/>
    <n v="671"/>
    <n v="5591"/>
    <n v="10907"/>
    <n v="7711"/>
    <n v="10461"/>
    <n v="15305"/>
    <n v="620"/>
    <n v="982373"/>
    <m/>
  </r>
  <r>
    <x v="31"/>
    <x v="9"/>
    <n v="0"/>
    <n v="185751"/>
    <n v="22395"/>
    <n v="5636"/>
    <n v="60164"/>
    <n v="39862"/>
    <n v="18783"/>
    <n v="17075"/>
    <n v="53331"/>
    <n v="9448"/>
    <n v="167713"/>
    <n v="28799"/>
    <n v="104923"/>
    <n v="172132"/>
    <n v="340"/>
    <n v="770"/>
    <n v="12"/>
    <n v="0"/>
    <n v="0"/>
    <n v="0"/>
    <n v="0"/>
    <n v="0"/>
    <n v="0"/>
    <n v="0"/>
    <n v="0"/>
    <n v="437"/>
    <n v="849"/>
    <n v="562"/>
    <n v="646"/>
    <n v="5153"/>
    <n v="10579"/>
    <n v="4971"/>
    <n v="11099"/>
    <n v="14956"/>
    <n v="3105"/>
    <n v="939491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1618">
  <r>
    <x v="0"/>
    <x v="0"/>
    <x v="0"/>
    <n v="21112"/>
  </r>
  <r>
    <x v="0"/>
    <x v="1"/>
    <x v="0"/>
    <n v="21713"/>
  </r>
  <r>
    <x v="0"/>
    <x v="2"/>
    <x v="0"/>
    <n v="22976"/>
  </r>
  <r>
    <x v="0"/>
    <x v="3"/>
    <x v="0"/>
    <n v="24038"/>
  </r>
  <r>
    <x v="0"/>
    <x v="4"/>
    <x v="0"/>
    <n v="28564"/>
  </r>
  <r>
    <x v="0"/>
    <x v="5"/>
    <x v="0"/>
    <n v="31257"/>
  </r>
  <r>
    <x v="0"/>
    <x v="6"/>
    <x v="0"/>
    <n v="32299"/>
  </r>
  <r>
    <x v="0"/>
    <x v="7"/>
    <x v="0"/>
    <n v="32553"/>
  </r>
  <r>
    <x v="1"/>
    <x v="8"/>
    <x v="0"/>
    <n v="32346"/>
  </r>
  <r>
    <x v="1"/>
    <x v="9"/>
    <x v="0"/>
    <n v="30695"/>
  </r>
  <r>
    <x v="1"/>
    <x v="10"/>
    <x v="0"/>
    <n v="36385"/>
  </r>
  <r>
    <x v="1"/>
    <x v="11"/>
    <x v="0"/>
    <n v="34746"/>
  </r>
  <r>
    <x v="1"/>
    <x v="0"/>
    <x v="0"/>
    <n v="37816"/>
  </r>
  <r>
    <x v="1"/>
    <x v="1"/>
    <x v="0"/>
    <n v="36235"/>
  </r>
  <r>
    <x v="1"/>
    <x v="2"/>
    <x v="0"/>
    <n v="38516"/>
  </r>
  <r>
    <x v="1"/>
    <x v="3"/>
    <x v="0"/>
    <n v="39968"/>
  </r>
  <r>
    <x v="1"/>
    <x v="4"/>
    <x v="0"/>
    <n v="39512"/>
  </r>
  <r>
    <x v="1"/>
    <x v="5"/>
    <x v="0"/>
    <n v="41020"/>
  </r>
  <r>
    <x v="1"/>
    <x v="6"/>
    <x v="0"/>
    <n v="40486"/>
  </r>
  <r>
    <x v="1"/>
    <x v="7"/>
    <x v="0"/>
    <n v="39409"/>
  </r>
  <r>
    <x v="2"/>
    <x v="8"/>
    <x v="0"/>
    <n v="42695"/>
  </r>
  <r>
    <x v="2"/>
    <x v="9"/>
    <x v="0"/>
    <n v="40092"/>
  </r>
  <r>
    <x v="2"/>
    <x v="10"/>
    <x v="0"/>
    <n v="42768"/>
  </r>
  <r>
    <x v="2"/>
    <x v="11"/>
    <x v="0"/>
    <n v="40745"/>
  </r>
  <r>
    <x v="2"/>
    <x v="0"/>
    <x v="0"/>
    <n v="44273"/>
  </r>
  <r>
    <x v="2"/>
    <x v="1"/>
    <x v="0"/>
    <n v="37779"/>
  </r>
  <r>
    <x v="2"/>
    <x v="2"/>
    <x v="0"/>
    <n v="42421"/>
  </r>
  <r>
    <x v="2"/>
    <x v="3"/>
    <x v="0"/>
    <n v="41692"/>
  </r>
  <r>
    <x v="2"/>
    <x v="4"/>
    <x v="0"/>
    <n v="39045"/>
  </r>
  <r>
    <x v="2"/>
    <x v="5"/>
    <x v="0"/>
    <n v="46304"/>
  </r>
  <r>
    <x v="2"/>
    <x v="6"/>
    <x v="0"/>
    <n v="46410"/>
  </r>
  <r>
    <x v="2"/>
    <x v="7"/>
    <x v="0"/>
    <n v="45201"/>
  </r>
  <r>
    <x v="3"/>
    <x v="8"/>
    <x v="0"/>
    <n v="48536"/>
  </r>
  <r>
    <x v="3"/>
    <x v="9"/>
    <x v="0"/>
    <n v="44748"/>
  </r>
  <r>
    <x v="3"/>
    <x v="10"/>
    <x v="0"/>
    <n v="49393"/>
  </r>
  <r>
    <x v="3"/>
    <x v="11"/>
    <x v="0"/>
    <n v="49828"/>
  </r>
  <r>
    <x v="3"/>
    <x v="0"/>
    <x v="0"/>
    <n v="49965"/>
  </r>
  <r>
    <x v="3"/>
    <x v="1"/>
    <x v="0"/>
    <n v="45937"/>
  </r>
  <r>
    <x v="3"/>
    <x v="2"/>
    <x v="0"/>
    <n v="53679"/>
  </r>
  <r>
    <x v="3"/>
    <x v="3"/>
    <x v="0"/>
    <n v="55266"/>
  </r>
  <r>
    <x v="3"/>
    <x v="4"/>
    <x v="0"/>
    <n v="54373"/>
  </r>
  <r>
    <x v="3"/>
    <x v="5"/>
    <x v="0"/>
    <n v="58599"/>
  </r>
  <r>
    <x v="3"/>
    <x v="6"/>
    <x v="0"/>
    <n v="54360"/>
  </r>
  <r>
    <x v="3"/>
    <x v="7"/>
    <x v="0"/>
    <n v="54639"/>
  </r>
  <r>
    <x v="4"/>
    <x v="8"/>
    <x v="0"/>
    <n v="58138"/>
  </r>
  <r>
    <x v="4"/>
    <x v="9"/>
    <x v="0"/>
    <n v="54156"/>
  </r>
  <r>
    <x v="4"/>
    <x v="10"/>
    <x v="0"/>
    <n v="64813"/>
  </r>
  <r>
    <x v="4"/>
    <x v="11"/>
    <x v="0"/>
    <n v="62514"/>
  </r>
  <r>
    <x v="4"/>
    <x v="0"/>
    <x v="0"/>
    <n v="63967"/>
  </r>
  <r>
    <x v="4"/>
    <x v="1"/>
    <x v="0"/>
    <n v="59494"/>
  </r>
  <r>
    <x v="4"/>
    <x v="2"/>
    <x v="0"/>
    <n v="65194"/>
  </r>
  <r>
    <x v="4"/>
    <x v="3"/>
    <x v="0"/>
    <n v="65461"/>
  </r>
  <r>
    <x v="4"/>
    <x v="4"/>
    <x v="0"/>
    <n v="64704"/>
  </r>
  <r>
    <x v="4"/>
    <x v="5"/>
    <x v="0"/>
    <n v="66540"/>
  </r>
  <r>
    <x v="4"/>
    <x v="6"/>
    <x v="0"/>
    <n v="64839"/>
  </r>
  <r>
    <x v="4"/>
    <x v="7"/>
    <x v="0"/>
    <n v="59588"/>
  </r>
  <r>
    <x v="5"/>
    <x v="8"/>
    <x v="0"/>
    <n v="57261"/>
  </r>
  <r>
    <x v="5"/>
    <x v="9"/>
    <x v="0"/>
    <n v="53135"/>
  </r>
  <r>
    <x v="5"/>
    <x v="10"/>
    <x v="0"/>
    <n v="62347"/>
  </r>
  <r>
    <x v="5"/>
    <x v="11"/>
    <x v="0"/>
    <n v="57696"/>
  </r>
  <r>
    <x v="5"/>
    <x v="0"/>
    <x v="0"/>
    <n v="63581"/>
  </r>
  <r>
    <x v="5"/>
    <x v="1"/>
    <x v="0"/>
    <n v="58190"/>
  </r>
  <r>
    <x v="5"/>
    <x v="2"/>
    <x v="0"/>
    <n v="60172"/>
  </r>
  <r>
    <x v="5"/>
    <x v="3"/>
    <x v="0"/>
    <n v="61224"/>
  </r>
  <r>
    <x v="5"/>
    <x v="4"/>
    <x v="0"/>
    <n v="63514"/>
  </r>
  <r>
    <x v="5"/>
    <x v="5"/>
    <x v="0"/>
    <n v="67491"/>
  </r>
  <r>
    <x v="5"/>
    <x v="6"/>
    <x v="0"/>
    <n v="67241"/>
  </r>
  <r>
    <x v="5"/>
    <x v="7"/>
    <x v="0"/>
    <n v="63808"/>
  </r>
  <r>
    <x v="6"/>
    <x v="8"/>
    <x v="0"/>
    <n v="61292"/>
  </r>
  <r>
    <x v="6"/>
    <x v="9"/>
    <x v="0"/>
    <n v="59825"/>
  </r>
  <r>
    <x v="6"/>
    <x v="10"/>
    <x v="0"/>
    <n v="69205"/>
  </r>
  <r>
    <x v="6"/>
    <x v="11"/>
    <x v="0"/>
    <n v="64156"/>
  </r>
  <r>
    <x v="6"/>
    <x v="0"/>
    <x v="0"/>
    <n v="64007"/>
  </r>
  <r>
    <x v="6"/>
    <x v="1"/>
    <x v="0"/>
    <n v="63354"/>
  </r>
  <r>
    <x v="6"/>
    <x v="2"/>
    <x v="0"/>
    <n v="68231"/>
  </r>
  <r>
    <x v="6"/>
    <x v="3"/>
    <x v="0"/>
    <n v="65257"/>
  </r>
  <r>
    <x v="6"/>
    <x v="4"/>
    <x v="0"/>
    <n v="67753"/>
  </r>
  <r>
    <x v="6"/>
    <x v="5"/>
    <x v="0"/>
    <n v="66676"/>
  </r>
  <r>
    <x v="6"/>
    <x v="6"/>
    <x v="0"/>
    <n v="65395"/>
  </r>
  <r>
    <x v="6"/>
    <x v="7"/>
    <x v="0"/>
    <n v="60356"/>
  </r>
  <r>
    <x v="7"/>
    <x v="8"/>
    <x v="0"/>
    <n v="60959"/>
  </r>
  <r>
    <x v="7"/>
    <x v="9"/>
    <x v="0"/>
    <n v="59104"/>
  </r>
  <r>
    <x v="7"/>
    <x v="10"/>
    <x v="0"/>
    <n v="66698"/>
  </r>
  <r>
    <x v="7"/>
    <x v="11"/>
    <x v="0"/>
    <n v="64551"/>
  </r>
  <r>
    <x v="7"/>
    <x v="0"/>
    <x v="0"/>
    <n v="60363"/>
  </r>
  <r>
    <x v="7"/>
    <x v="1"/>
    <x v="0"/>
    <n v="64758"/>
  </r>
  <r>
    <x v="7"/>
    <x v="2"/>
    <x v="0"/>
    <n v="61634"/>
  </r>
  <r>
    <x v="7"/>
    <x v="3"/>
    <x v="0"/>
    <n v="63901"/>
  </r>
  <r>
    <x v="7"/>
    <x v="4"/>
    <x v="0"/>
    <n v="62055"/>
  </r>
  <r>
    <x v="7"/>
    <x v="5"/>
    <x v="0"/>
    <n v="63462"/>
  </r>
  <r>
    <x v="7"/>
    <x v="6"/>
    <x v="0"/>
    <n v="67517"/>
  </r>
  <r>
    <x v="7"/>
    <x v="7"/>
    <x v="0"/>
    <n v="51153"/>
  </r>
  <r>
    <x v="8"/>
    <x v="8"/>
    <x v="0"/>
    <n v="49081"/>
  </r>
  <r>
    <x v="8"/>
    <x v="9"/>
    <x v="0"/>
    <n v="53079"/>
  </r>
  <r>
    <x v="8"/>
    <x v="10"/>
    <x v="0"/>
    <n v="51243"/>
  </r>
  <r>
    <x v="8"/>
    <x v="11"/>
    <x v="0"/>
    <n v="51407"/>
  </r>
  <r>
    <x v="8"/>
    <x v="0"/>
    <x v="0"/>
    <n v="50046"/>
  </r>
  <r>
    <x v="8"/>
    <x v="1"/>
    <x v="0"/>
    <n v="50121"/>
  </r>
  <r>
    <x v="8"/>
    <x v="2"/>
    <x v="0"/>
    <n v="46121"/>
  </r>
  <r>
    <x v="8"/>
    <x v="3"/>
    <x v="0"/>
    <n v="45841"/>
  </r>
  <r>
    <x v="8"/>
    <x v="4"/>
    <x v="0"/>
    <n v="41396"/>
  </r>
  <r>
    <x v="8"/>
    <x v="5"/>
    <x v="0"/>
    <n v="40099"/>
  </r>
  <r>
    <x v="8"/>
    <x v="6"/>
    <x v="0"/>
    <n v="45018"/>
  </r>
  <r>
    <x v="8"/>
    <x v="7"/>
    <x v="0"/>
    <n v="45705"/>
  </r>
  <r>
    <x v="9"/>
    <x v="8"/>
    <x v="0"/>
    <n v="45103.67412465575"/>
  </r>
  <r>
    <x v="9"/>
    <x v="9"/>
    <x v="0"/>
    <n v="41384.936846103294"/>
  </r>
  <r>
    <x v="9"/>
    <x v="10"/>
    <x v="0"/>
    <n v="43876.225778430126"/>
  </r>
  <r>
    <x v="9"/>
    <x v="11"/>
    <x v="0"/>
    <n v="41119.262133487442"/>
  </r>
  <r>
    <x v="9"/>
    <x v="0"/>
    <x v="0"/>
    <n v="42768.620867945247"/>
  </r>
  <r>
    <x v="9"/>
    <x v="1"/>
    <x v="0"/>
    <n v="43221.783344384574"/>
  </r>
  <r>
    <x v="9"/>
    <x v="2"/>
    <x v="0"/>
    <n v="46023.695537346939"/>
  </r>
  <r>
    <x v="9"/>
    <x v="3"/>
    <x v="0"/>
    <n v="42310.228745857843"/>
  </r>
  <r>
    <x v="9"/>
    <x v="4"/>
    <x v="0"/>
    <n v="41733.483071377581"/>
  </r>
  <r>
    <x v="9"/>
    <x v="5"/>
    <x v="0"/>
    <n v="47126.014347825636"/>
  </r>
  <r>
    <x v="9"/>
    <x v="6"/>
    <x v="0"/>
    <n v="45037.022288699249"/>
  </r>
  <r>
    <x v="9"/>
    <x v="7"/>
    <x v="0"/>
    <n v="42377.451015993043"/>
  </r>
  <r>
    <x v="10"/>
    <x v="8"/>
    <x v="0"/>
    <n v="42571.447807399294"/>
  </r>
  <r>
    <x v="10"/>
    <x v="9"/>
    <x v="0"/>
    <n v="42388.795215646518"/>
  </r>
  <r>
    <x v="10"/>
    <x v="10"/>
    <x v="0"/>
    <n v="46598.904807192717"/>
  </r>
  <r>
    <x v="10"/>
    <x v="11"/>
    <x v="0"/>
    <n v="41729.357572475128"/>
  </r>
  <r>
    <x v="10"/>
    <x v="0"/>
    <x v="0"/>
    <n v="44355.757849334572"/>
  </r>
  <r>
    <x v="10"/>
    <x v="1"/>
    <x v="0"/>
    <n v="45808.134482229354"/>
  </r>
  <r>
    <x v="10"/>
    <x v="2"/>
    <x v="0"/>
    <n v="51723.429311789507"/>
  </r>
  <r>
    <x v="10"/>
    <x v="3"/>
    <x v="0"/>
    <n v="47302.767264699542"/>
  </r>
  <r>
    <x v="10"/>
    <x v="4"/>
    <x v="0"/>
    <n v="50957.691986847422"/>
  </r>
  <r>
    <x v="10"/>
    <x v="5"/>
    <x v="0"/>
    <n v="51585.848604499319"/>
  </r>
  <r>
    <x v="10"/>
    <x v="6"/>
    <x v="0"/>
    <n v="52899.97931605918"/>
  </r>
  <r>
    <x v="10"/>
    <x v="7"/>
    <x v="0"/>
    <n v="53588.260749672838"/>
  </r>
  <r>
    <x v="11"/>
    <x v="8"/>
    <x v="0"/>
    <n v="49410"/>
  </r>
  <r>
    <x v="11"/>
    <x v="9"/>
    <x v="0"/>
    <n v="50515.359045993515"/>
  </r>
  <r>
    <x v="11"/>
    <x v="10"/>
    <x v="0"/>
    <n v="53917.618115385994"/>
  </r>
  <r>
    <x v="11"/>
    <x v="11"/>
    <x v="0"/>
    <n v="53115.344777373015"/>
  </r>
  <r>
    <x v="11"/>
    <x v="0"/>
    <x v="0"/>
    <n v="52281.680587198091"/>
  </r>
  <r>
    <x v="11"/>
    <x v="1"/>
    <x v="0"/>
    <n v="49864.459934240738"/>
  </r>
  <r>
    <x v="11"/>
    <x v="2"/>
    <x v="0"/>
    <n v="52518.88127913051"/>
  </r>
  <r>
    <x v="11"/>
    <x v="3"/>
    <x v="0"/>
    <n v="49240.944466357636"/>
  </r>
  <r>
    <x v="11"/>
    <x v="4"/>
    <x v="0"/>
    <n v="52565"/>
  </r>
  <r>
    <x v="11"/>
    <x v="5"/>
    <x v="0"/>
    <n v="53254"/>
  </r>
  <r>
    <x v="11"/>
    <x v="6"/>
    <x v="0"/>
    <n v="53266"/>
  </r>
  <r>
    <x v="11"/>
    <x v="7"/>
    <x v="0"/>
    <n v="51149"/>
  </r>
  <r>
    <x v="12"/>
    <x v="8"/>
    <x v="0"/>
    <n v="52838"/>
  </r>
  <r>
    <x v="12"/>
    <x v="9"/>
    <x v="0"/>
    <n v="52489"/>
  </r>
  <r>
    <x v="12"/>
    <x v="10"/>
    <x v="0"/>
    <n v="53362"/>
  </r>
  <r>
    <x v="12"/>
    <x v="11"/>
    <x v="0"/>
    <n v="52514"/>
  </r>
  <r>
    <x v="12"/>
    <x v="0"/>
    <x v="0"/>
    <n v="51910"/>
  </r>
  <r>
    <x v="12"/>
    <x v="1"/>
    <x v="0"/>
    <n v="48442"/>
  </r>
  <r>
    <x v="12"/>
    <x v="2"/>
    <x v="0"/>
    <n v="50291"/>
  </r>
  <r>
    <x v="12"/>
    <x v="3"/>
    <x v="0"/>
    <n v="55865"/>
  </r>
  <r>
    <x v="12"/>
    <x v="4"/>
    <x v="0"/>
    <n v="53724"/>
  </r>
  <r>
    <x v="12"/>
    <x v="5"/>
    <x v="0"/>
    <n v="54412"/>
  </r>
  <r>
    <x v="12"/>
    <x v="6"/>
    <x v="0"/>
    <n v="56621"/>
  </r>
  <r>
    <x v="12"/>
    <x v="7"/>
    <x v="0"/>
    <n v="54743"/>
  </r>
  <r>
    <x v="13"/>
    <x v="8"/>
    <x v="0"/>
    <n v="58952"/>
  </r>
  <r>
    <x v="13"/>
    <x v="9"/>
    <x v="0"/>
    <n v="53490"/>
  </r>
  <r>
    <x v="13"/>
    <x v="10"/>
    <x v="0"/>
    <n v="56950"/>
  </r>
  <r>
    <x v="13"/>
    <x v="11"/>
    <x v="0"/>
    <n v="38474"/>
  </r>
  <r>
    <x v="13"/>
    <x v="0"/>
    <x v="0"/>
    <n v="47270"/>
  </r>
  <r>
    <x v="13"/>
    <x v="1"/>
    <x v="0"/>
    <n v="45298.612935204328"/>
  </r>
  <r>
    <x v="13"/>
    <x v="2"/>
    <x v="0"/>
    <n v="38092"/>
  </r>
  <r>
    <x v="13"/>
    <x v="3"/>
    <x v="0"/>
    <n v="49622"/>
  </r>
  <r>
    <x v="13"/>
    <x v="4"/>
    <x v="0"/>
    <n v="43904"/>
  </r>
  <r>
    <x v="13"/>
    <x v="5"/>
    <x v="0"/>
    <n v="50842"/>
  </r>
  <r>
    <x v="13"/>
    <x v="6"/>
    <x v="0"/>
    <n v="53035"/>
  </r>
  <r>
    <x v="13"/>
    <x v="7"/>
    <x v="0"/>
    <n v="51722"/>
  </r>
  <r>
    <x v="14"/>
    <x v="8"/>
    <x v="0"/>
    <n v="53422"/>
  </r>
  <r>
    <x v="14"/>
    <x v="9"/>
    <x v="0"/>
    <n v="47186"/>
  </r>
  <r>
    <x v="14"/>
    <x v="10"/>
    <x v="0"/>
    <n v="46090"/>
  </r>
  <r>
    <x v="14"/>
    <x v="11"/>
    <x v="0"/>
    <n v="49205"/>
  </r>
  <r>
    <x v="14"/>
    <x v="0"/>
    <x v="0"/>
    <n v="54332"/>
  </r>
  <r>
    <x v="14"/>
    <x v="1"/>
    <x v="0"/>
    <n v="54001"/>
  </r>
  <r>
    <x v="14"/>
    <x v="2"/>
    <x v="0"/>
    <n v="60526"/>
  </r>
  <r>
    <x v="14"/>
    <x v="3"/>
    <x v="0"/>
    <n v="63376"/>
  </r>
  <r>
    <x v="14"/>
    <x v="4"/>
    <x v="0"/>
    <n v="59772"/>
  </r>
  <r>
    <x v="14"/>
    <x v="5"/>
    <x v="0"/>
    <n v="60758"/>
  </r>
  <r>
    <x v="14"/>
    <x v="6"/>
    <x v="0"/>
    <n v="56426"/>
  </r>
  <r>
    <x v="14"/>
    <x v="7"/>
    <x v="0"/>
    <n v="53942"/>
  </r>
  <r>
    <x v="15"/>
    <x v="8"/>
    <x v="0"/>
    <n v="53117"/>
  </r>
  <r>
    <x v="15"/>
    <x v="9"/>
    <x v="0"/>
    <n v="48850"/>
  </r>
  <r>
    <x v="15"/>
    <x v="10"/>
    <x v="0"/>
    <n v="51536"/>
  </r>
  <r>
    <x v="15"/>
    <x v="11"/>
    <x v="0"/>
    <n v="50378"/>
  </r>
  <r>
    <x v="15"/>
    <x v="0"/>
    <x v="0"/>
    <n v="51970"/>
  </r>
  <r>
    <x v="15"/>
    <x v="1"/>
    <x v="0"/>
    <n v="51977"/>
  </r>
  <r>
    <x v="15"/>
    <x v="2"/>
    <x v="0"/>
    <n v="54302"/>
  </r>
  <r>
    <x v="15"/>
    <x v="3"/>
    <x v="0"/>
    <n v="56596"/>
  </r>
  <r>
    <x v="15"/>
    <x v="4"/>
    <x v="0"/>
    <n v="60536"/>
  </r>
  <r>
    <x v="15"/>
    <x v="5"/>
    <x v="0"/>
    <n v="62415"/>
  </r>
  <r>
    <x v="15"/>
    <x v="6"/>
    <x v="0"/>
    <n v="58443"/>
  </r>
  <r>
    <x v="15"/>
    <x v="7"/>
    <x v="0"/>
    <n v="59765"/>
  </r>
  <r>
    <x v="16"/>
    <x v="8"/>
    <x v="0"/>
    <n v="58466"/>
  </r>
  <r>
    <x v="16"/>
    <x v="9"/>
    <x v="0"/>
    <n v="55048"/>
  </r>
  <r>
    <x v="16"/>
    <x v="10"/>
    <x v="0"/>
    <n v="63332"/>
  </r>
  <r>
    <x v="16"/>
    <x v="11"/>
    <x v="0"/>
    <n v="59272"/>
  </r>
  <r>
    <x v="16"/>
    <x v="0"/>
    <x v="0"/>
    <n v="58960"/>
  </r>
  <r>
    <x v="16"/>
    <x v="1"/>
    <x v="0"/>
    <n v="57399"/>
  </r>
  <r>
    <x v="16"/>
    <x v="2"/>
    <x v="0"/>
    <n v="61534"/>
  </r>
  <r>
    <x v="16"/>
    <x v="3"/>
    <x v="0"/>
    <n v="59743"/>
  </r>
  <r>
    <x v="16"/>
    <x v="4"/>
    <x v="0"/>
    <n v="64174"/>
  </r>
  <r>
    <x v="16"/>
    <x v="5"/>
    <x v="0"/>
    <n v="64794"/>
  </r>
  <r>
    <x v="16"/>
    <x v="6"/>
    <x v="0"/>
    <n v="68600"/>
  </r>
  <r>
    <x v="16"/>
    <x v="7"/>
    <x v="0"/>
    <n v="61559"/>
  </r>
  <r>
    <x v="17"/>
    <x v="8"/>
    <x v="0"/>
    <n v="64767"/>
  </r>
  <r>
    <x v="17"/>
    <x v="9"/>
    <x v="0"/>
    <n v="62116"/>
  </r>
  <r>
    <x v="17"/>
    <x v="10"/>
    <x v="0"/>
    <n v="67075"/>
  </r>
  <r>
    <x v="17"/>
    <x v="11"/>
    <x v="0"/>
    <n v="68719"/>
  </r>
  <r>
    <x v="17"/>
    <x v="0"/>
    <x v="0"/>
    <n v="73670"/>
  </r>
  <r>
    <x v="17"/>
    <x v="1"/>
    <x v="0"/>
    <n v="72046"/>
  </r>
  <r>
    <x v="17"/>
    <x v="2"/>
    <x v="0"/>
    <n v="79319"/>
  </r>
  <r>
    <x v="17"/>
    <x v="3"/>
    <x v="0"/>
    <n v="75174"/>
  </r>
  <r>
    <x v="17"/>
    <x v="4"/>
    <x v="0"/>
    <n v="78182"/>
  </r>
  <r>
    <x v="17"/>
    <x v="5"/>
    <x v="0"/>
    <n v="78090"/>
  </r>
  <r>
    <x v="17"/>
    <x v="6"/>
    <x v="0"/>
    <n v="78689"/>
  </r>
  <r>
    <x v="17"/>
    <x v="7"/>
    <x v="0"/>
    <n v="75074"/>
  </r>
  <r>
    <x v="18"/>
    <x v="8"/>
    <x v="0"/>
    <n v="70213"/>
  </r>
  <r>
    <x v="18"/>
    <x v="9"/>
    <x v="0"/>
    <n v="60446"/>
  </r>
  <r>
    <x v="18"/>
    <x v="10"/>
    <x v="0"/>
    <n v="72120"/>
  </r>
  <r>
    <x v="18"/>
    <x v="11"/>
    <x v="0"/>
    <n v="60650"/>
  </r>
  <r>
    <x v="18"/>
    <x v="0"/>
    <x v="0"/>
    <n v="70785"/>
  </r>
  <r>
    <x v="18"/>
    <x v="1"/>
    <x v="0"/>
    <n v="68025"/>
  </r>
  <r>
    <x v="18"/>
    <x v="2"/>
    <x v="0"/>
    <n v="76782"/>
  </r>
  <r>
    <x v="18"/>
    <x v="3"/>
    <x v="0"/>
    <n v="40866"/>
  </r>
  <r>
    <x v="18"/>
    <x v="4"/>
    <x v="0"/>
    <n v="0"/>
  </r>
  <r>
    <x v="18"/>
    <x v="5"/>
    <x v="0"/>
    <n v="0"/>
  </r>
  <r>
    <x v="18"/>
    <x v="6"/>
    <x v="0"/>
    <n v="0"/>
  </r>
  <r>
    <x v="18"/>
    <x v="7"/>
    <x v="0"/>
    <n v="0"/>
  </r>
  <r>
    <x v="19"/>
    <x v="8"/>
    <x v="0"/>
    <n v="54201"/>
  </r>
  <r>
    <x v="19"/>
    <x v="9"/>
    <x v="0"/>
    <n v="56011"/>
  </r>
  <r>
    <x v="19"/>
    <x v="10"/>
    <x v="0"/>
    <n v="65329"/>
  </r>
  <r>
    <x v="19"/>
    <x v="11"/>
    <x v="0"/>
    <n v="61161"/>
  </r>
  <r>
    <x v="19"/>
    <x v="0"/>
    <x v="0"/>
    <n v="59097"/>
  </r>
  <r>
    <x v="19"/>
    <x v="1"/>
    <x v="0"/>
    <n v="53355"/>
  </r>
  <r>
    <x v="19"/>
    <x v="2"/>
    <x v="0"/>
    <n v="47994"/>
  </r>
  <r>
    <x v="19"/>
    <x v="3"/>
    <x v="0"/>
    <n v="49544"/>
  </r>
  <r>
    <x v="19"/>
    <x v="4"/>
    <x v="0"/>
    <n v="46641"/>
  </r>
  <r>
    <x v="19"/>
    <x v="5"/>
    <x v="0"/>
    <n v="47974"/>
  </r>
  <r>
    <x v="19"/>
    <x v="6"/>
    <x v="0"/>
    <n v="48384"/>
  </r>
  <r>
    <x v="19"/>
    <x v="7"/>
    <x v="0"/>
    <n v="51082"/>
  </r>
  <r>
    <x v="20"/>
    <x v="8"/>
    <x v="0"/>
    <n v="53968"/>
  </r>
  <r>
    <x v="20"/>
    <x v="9"/>
    <x v="0"/>
    <n v="58650"/>
  </r>
  <r>
    <x v="20"/>
    <x v="10"/>
    <x v="0"/>
    <n v="67481"/>
  </r>
  <r>
    <x v="20"/>
    <x v="11"/>
    <x v="0"/>
    <n v="67856"/>
  </r>
  <r>
    <x v="20"/>
    <x v="0"/>
    <x v="0"/>
    <n v="67749"/>
  </r>
  <r>
    <x v="20"/>
    <x v="1"/>
    <x v="0"/>
    <n v="73989"/>
  </r>
  <r>
    <x v="20"/>
    <x v="2"/>
    <x v="0"/>
    <n v="74466"/>
  </r>
  <r>
    <x v="20"/>
    <x v="3"/>
    <x v="0"/>
    <n v="71040"/>
  </r>
  <r>
    <x v="20"/>
    <x v="4"/>
    <x v="0"/>
    <n v="74239"/>
  </r>
  <r>
    <x v="20"/>
    <x v="5"/>
    <x v="0"/>
    <n v="79671"/>
  </r>
  <r>
    <x v="20"/>
    <x v="6"/>
    <x v="0"/>
    <n v="71921"/>
  </r>
  <r>
    <x v="20"/>
    <x v="7"/>
    <x v="0"/>
    <n v="71065"/>
  </r>
  <r>
    <x v="21"/>
    <x v="8"/>
    <x v="0"/>
    <n v="67406"/>
  </r>
  <r>
    <x v="21"/>
    <x v="9"/>
    <x v="0"/>
    <n v="69708"/>
  </r>
  <r>
    <x v="21"/>
    <x v="10"/>
    <x v="0"/>
    <n v="77040"/>
  </r>
  <r>
    <x v="21"/>
    <x v="11"/>
    <x v="0"/>
    <n v="71723"/>
  </r>
  <r>
    <x v="21"/>
    <x v="0"/>
    <x v="0"/>
    <n v="67847"/>
  </r>
  <r>
    <x v="21"/>
    <x v="1"/>
    <x v="0"/>
    <n v="71467"/>
  </r>
  <r>
    <x v="21"/>
    <x v="2"/>
    <x v="0"/>
    <n v="77849"/>
  </r>
  <r>
    <x v="21"/>
    <x v="3"/>
    <x v="0"/>
    <n v="74889"/>
  </r>
  <r>
    <x v="21"/>
    <x v="4"/>
    <x v="0"/>
    <n v="69241"/>
  </r>
  <r>
    <x v="21"/>
    <x v="5"/>
    <x v="0"/>
    <n v="69087"/>
  </r>
  <r>
    <x v="21"/>
    <x v="6"/>
    <x v="0"/>
    <n v="75313"/>
  </r>
  <r>
    <x v="21"/>
    <x v="7"/>
    <x v="0"/>
    <n v="75453"/>
  </r>
  <r>
    <x v="22"/>
    <x v="8"/>
    <x v="0"/>
    <n v="75079"/>
  </r>
  <r>
    <x v="22"/>
    <x v="9"/>
    <x v="0"/>
    <n v="69664"/>
  </r>
  <r>
    <x v="22"/>
    <x v="10"/>
    <x v="0"/>
    <n v="83138"/>
  </r>
  <r>
    <x v="22"/>
    <x v="11"/>
    <x v="0"/>
    <n v="77887"/>
  </r>
  <r>
    <x v="22"/>
    <x v="0"/>
    <x v="0"/>
    <n v="87658"/>
  </r>
  <r>
    <x v="22"/>
    <x v="1"/>
    <x v="0"/>
    <n v="77838"/>
  </r>
  <r>
    <x v="22"/>
    <x v="2"/>
    <x v="0"/>
    <n v="88860"/>
  </r>
  <r>
    <x v="22"/>
    <x v="3"/>
    <x v="0"/>
    <n v="88954"/>
  </r>
  <r>
    <x v="22"/>
    <x v="4"/>
    <x v="0"/>
    <n v="92514"/>
  </r>
  <r>
    <x v="22"/>
    <x v="5"/>
    <x v="0"/>
    <n v="80296"/>
  </r>
  <r>
    <x v="22"/>
    <x v="6"/>
    <x v="0"/>
    <n v="83563.455445544561"/>
  </r>
  <r>
    <x v="22"/>
    <x v="7"/>
    <x v="0"/>
    <n v="77023"/>
  </r>
  <r>
    <x v="23"/>
    <x v="8"/>
    <x v="0"/>
    <n v="72141"/>
  </r>
  <r>
    <x v="23"/>
    <x v="9"/>
    <x v="0"/>
    <n v="63748"/>
  </r>
  <r>
    <x v="23"/>
    <x v="10"/>
    <x v="0"/>
    <n v="76156"/>
  </r>
  <r>
    <x v="23"/>
    <x v="11"/>
    <x v="0"/>
    <n v="116994"/>
  </r>
  <r>
    <x v="23"/>
    <x v="0"/>
    <x v="0"/>
    <n v="91555"/>
  </r>
  <r>
    <x v="23"/>
    <x v="1"/>
    <x v="0"/>
    <n v="86075"/>
  </r>
  <r>
    <x v="23"/>
    <x v="2"/>
    <x v="0"/>
    <n v="124387"/>
  </r>
  <r>
    <x v="23"/>
    <x v="3"/>
    <x v="0"/>
    <n v="126562"/>
  </r>
  <r>
    <x v="23"/>
    <x v="4"/>
    <x v="0"/>
    <n v="123732"/>
  </r>
  <r>
    <x v="23"/>
    <x v="5"/>
    <x v="0"/>
    <n v="27316"/>
  </r>
  <r>
    <x v="23"/>
    <x v="6"/>
    <x v="0"/>
    <n v="131457"/>
  </r>
  <r>
    <x v="23"/>
    <x v="7"/>
    <x v="0"/>
    <n v="104096"/>
  </r>
  <r>
    <x v="24"/>
    <x v="8"/>
    <x v="0"/>
    <n v="128406"/>
  </r>
  <r>
    <x v="24"/>
    <x v="9"/>
    <x v="0"/>
    <n v="114022"/>
  </r>
  <r>
    <x v="24"/>
    <x v="10"/>
    <x v="0"/>
    <n v="153018"/>
  </r>
  <r>
    <x v="24"/>
    <x v="11"/>
    <x v="0"/>
    <n v="143147"/>
  </r>
  <r>
    <x v="24"/>
    <x v="0"/>
    <x v="0"/>
    <n v="13901"/>
  </r>
  <r>
    <x v="24"/>
    <x v="1"/>
    <x v="0"/>
    <n v="0"/>
  </r>
  <r>
    <x v="24"/>
    <x v="2"/>
    <x v="0"/>
    <n v="0"/>
  </r>
  <r>
    <x v="24"/>
    <x v="3"/>
    <x v="0"/>
    <n v="0"/>
  </r>
  <r>
    <x v="24"/>
    <x v="4"/>
    <x v="0"/>
    <n v="0"/>
  </r>
  <r>
    <x v="24"/>
    <x v="5"/>
    <x v="0"/>
    <n v="0"/>
  </r>
  <r>
    <x v="24"/>
    <x v="6"/>
    <x v="0"/>
    <n v="0"/>
  </r>
  <r>
    <x v="24"/>
    <x v="7"/>
    <x v="0"/>
    <n v="0"/>
  </r>
  <r>
    <x v="25"/>
    <x v="8"/>
    <x v="0"/>
    <n v="0"/>
  </r>
  <r>
    <x v="25"/>
    <x v="9"/>
    <x v="0"/>
    <n v="0"/>
  </r>
  <r>
    <x v="25"/>
    <x v="10"/>
    <x v="0"/>
    <n v="0"/>
  </r>
  <r>
    <x v="25"/>
    <x v="11"/>
    <x v="0"/>
    <n v="0"/>
  </r>
  <r>
    <x v="25"/>
    <x v="0"/>
    <x v="0"/>
    <n v="0"/>
  </r>
  <r>
    <x v="25"/>
    <x v="1"/>
    <x v="0"/>
    <n v="0"/>
  </r>
  <r>
    <x v="25"/>
    <x v="2"/>
    <x v="0"/>
    <n v="0"/>
  </r>
  <r>
    <x v="25"/>
    <x v="3"/>
    <x v="0"/>
    <n v="0"/>
  </r>
  <r>
    <x v="25"/>
    <x v="4"/>
    <x v="0"/>
    <n v="0"/>
  </r>
  <r>
    <x v="25"/>
    <x v="5"/>
    <x v="0"/>
    <n v="0"/>
  </r>
  <r>
    <x v="25"/>
    <x v="6"/>
    <x v="0"/>
    <n v="0"/>
  </r>
  <r>
    <x v="25"/>
    <x v="7"/>
    <x v="0"/>
    <n v="0"/>
  </r>
  <r>
    <x v="26"/>
    <x v="8"/>
    <x v="0"/>
    <n v="0"/>
  </r>
  <r>
    <x v="26"/>
    <x v="9"/>
    <x v="0"/>
    <n v="0"/>
  </r>
  <r>
    <x v="26"/>
    <x v="10"/>
    <x v="0"/>
    <n v="0"/>
  </r>
  <r>
    <x v="26"/>
    <x v="11"/>
    <x v="0"/>
    <n v="0"/>
  </r>
  <r>
    <x v="26"/>
    <x v="0"/>
    <x v="0"/>
    <n v="0"/>
  </r>
  <r>
    <x v="26"/>
    <x v="1"/>
    <x v="0"/>
    <n v="0"/>
  </r>
  <r>
    <x v="26"/>
    <x v="2"/>
    <x v="0"/>
    <n v="0"/>
  </r>
  <r>
    <x v="26"/>
    <x v="3"/>
    <x v="0"/>
    <n v="0"/>
  </r>
  <r>
    <x v="26"/>
    <x v="4"/>
    <x v="0"/>
    <n v="0"/>
  </r>
  <r>
    <x v="26"/>
    <x v="5"/>
    <x v="0"/>
    <n v="0"/>
  </r>
  <r>
    <x v="26"/>
    <x v="6"/>
    <x v="0"/>
    <n v="0"/>
  </r>
  <r>
    <x v="26"/>
    <x v="7"/>
    <x v="0"/>
    <n v="0"/>
  </r>
  <r>
    <x v="0"/>
    <x v="0"/>
    <x v="1"/>
    <n v="32577"/>
  </r>
  <r>
    <x v="0"/>
    <x v="1"/>
    <x v="1"/>
    <n v="31076"/>
  </r>
  <r>
    <x v="0"/>
    <x v="2"/>
    <x v="1"/>
    <n v="34576"/>
  </r>
  <r>
    <x v="0"/>
    <x v="3"/>
    <x v="1"/>
    <n v="37346"/>
  </r>
  <r>
    <x v="0"/>
    <x v="4"/>
    <x v="1"/>
    <n v="46447"/>
  </r>
  <r>
    <x v="0"/>
    <x v="5"/>
    <x v="1"/>
    <n v="51769"/>
  </r>
  <r>
    <x v="0"/>
    <x v="6"/>
    <x v="1"/>
    <n v="55667"/>
  </r>
  <r>
    <x v="0"/>
    <x v="7"/>
    <x v="1"/>
    <n v="55931"/>
  </r>
  <r>
    <x v="1"/>
    <x v="8"/>
    <x v="1"/>
    <n v="54323"/>
  </r>
  <r>
    <x v="1"/>
    <x v="9"/>
    <x v="1"/>
    <n v="53043"/>
  </r>
  <r>
    <x v="1"/>
    <x v="10"/>
    <x v="1"/>
    <n v="61925"/>
  </r>
  <r>
    <x v="1"/>
    <x v="11"/>
    <x v="1"/>
    <n v="59904"/>
  </r>
  <r>
    <x v="1"/>
    <x v="0"/>
    <x v="1"/>
    <n v="73473"/>
  </r>
  <r>
    <x v="1"/>
    <x v="1"/>
    <x v="1"/>
    <n v="66058"/>
  </r>
  <r>
    <x v="1"/>
    <x v="2"/>
    <x v="1"/>
    <n v="70888"/>
  </r>
  <r>
    <x v="1"/>
    <x v="3"/>
    <x v="1"/>
    <n v="73556"/>
  </r>
  <r>
    <x v="1"/>
    <x v="4"/>
    <x v="1"/>
    <n v="75227"/>
  </r>
  <r>
    <x v="1"/>
    <x v="5"/>
    <x v="1"/>
    <n v="78725"/>
  </r>
  <r>
    <x v="1"/>
    <x v="6"/>
    <x v="1"/>
    <n v="81888"/>
  </r>
  <r>
    <x v="1"/>
    <x v="7"/>
    <x v="1"/>
    <n v="85826"/>
  </r>
  <r>
    <x v="2"/>
    <x v="8"/>
    <x v="1"/>
    <n v="93236"/>
  </r>
  <r>
    <x v="2"/>
    <x v="9"/>
    <x v="1"/>
    <n v="84464"/>
  </r>
  <r>
    <x v="2"/>
    <x v="10"/>
    <x v="1"/>
    <n v="92493"/>
  </r>
  <r>
    <x v="2"/>
    <x v="11"/>
    <x v="1"/>
    <n v="87282"/>
  </r>
  <r>
    <x v="2"/>
    <x v="0"/>
    <x v="1"/>
    <n v="90501"/>
  </r>
  <r>
    <x v="2"/>
    <x v="1"/>
    <x v="1"/>
    <n v="79024"/>
  </r>
  <r>
    <x v="2"/>
    <x v="2"/>
    <x v="1"/>
    <n v="83497"/>
  </r>
  <r>
    <x v="2"/>
    <x v="3"/>
    <x v="1"/>
    <n v="84449"/>
  </r>
  <r>
    <x v="2"/>
    <x v="4"/>
    <x v="1"/>
    <n v="79184"/>
  </r>
  <r>
    <x v="2"/>
    <x v="5"/>
    <x v="1"/>
    <n v="97988"/>
  </r>
  <r>
    <x v="2"/>
    <x v="6"/>
    <x v="1"/>
    <n v="96166"/>
  </r>
  <r>
    <x v="2"/>
    <x v="7"/>
    <x v="1"/>
    <n v="97989"/>
  </r>
  <r>
    <x v="3"/>
    <x v="8"/>
    <x v="1"/>
    <n v="99059"/>
  </r>
  <r>
    <x v="3"/>
    <x v="9"/>
    <x v="1"/>
    <n v="93315"/>
  </r>
  <r>
    <x v="3"/>
    <x v="10"/>
    <x v="1"/>
    <n v="102174"/>
  </r>
  <r>
    <x v="3"/>
    <x v="11"/>
    <x v="1"/>
    <n v="103353"/>
  </r>
  <r>
    <x v="3"/>
    <x v="0"/>
    <x v="1"/>
    <n v="104283"/>
  </r>
  <r>
    <x v="3"/>
    <x v="1"/>
    <x v="1"/>
    <n v="97686"/>
  </r>
  <r>
    <x v="3"/>
    <x v="2"/>
    <x v="1"/>
    <n v="107184"/>
  </r>
  <r>
    <x v="3"/>
    <x v="3"/>
    <x v="1"/>
    <n v="103273"/>
  </r>
  <r>
    <x v="3"/>
    <x v="4"/>
    <x v="1"/>
    <n v="107378"/>
  </r>
  <r>
    <x v="3"/>
    <x v="5"/>
    <x v="1"/>
    <n v="111827"/>
  </r>
  <r>
    <x v="3"/>
    <x v="6"/>
    <x v="1"/>
    <n v="105527"/>
  </r>
  <r>
    <x v="3"/>
    <x v="7"/>
    <x v="1"/>
    <n v="114059"/>
  </r>
  <r>
    <x v="4"/>
    <x v="8"/>
    <x v="1"/>
    <n v="116982"/>
  </r>
  <r>
    <x v="4"/>
    <x v="9"/>
    <x v="1"/>
    <n v="110123"/>
  </r>
  <r>
    <x v="4"/>
    <x v="10"/>
    <x v="1"/>
    <n v="125726"/>
  </r>
  <r>
    <x v="4"/>
    <x v="11"/>
    <x v="1"/>
    <n v="118224"/>
  </r>
  <r>
    <x v="4"/>
    <x v="0"/>
    <x v="1"/>
    <n v="119092"/>
  </r>
  <r>
    <x v="4"/>
    <x v="1"/>
    <x v="1"/>
    <n v="111705"/>
  </r>
  <r>
    <x v="4"/>
    <x v="2"/>
    <x v="1"/>
    <n v="120500"/>
  </r>
  <r>
    <x v="4"/>
    <x v="3"/>
    <x v="1"/>
    <n v="125292"/>
  </r>
  <r>
    <x v="4"/>
    <x v="4"/>
    <x v="1"/>
    <n v="126708"/>
  </r>
  <r>
    <x v="4"/>
    <x v="5"/>
    <x v="1"/>
    <n v="129072"/>
  </r>
  <r>
    <x v="4"/>
    <x v="6"/>
    <x v="1"/>
    <n v="123478"/>
  </r>
  <r>
    <x v="4"/>
    <x v="7"/>
    <x v="1"/>
    <n v="123254"/>
  </r>
  <r>
    <x v="5"/>
    <x v="8"/>
    <x v="1"/>
    <n v="110721"/>
  </r>
  <r>
    <x v="5"/>
    <x v="9"/>
    <x v="1"/>
    <n v="95662"/>
  </r>
  <r>
    <x v="5"/>
    <x v="10"/>
    <x v="1"/>
    <n v="111040"/>
  </r>
  <r>
    <x v="5"/>
    <x v="11"/>
    <x v="1"/>
    <n v="99996"/>
  </r>
  <r>
    <x v="5"/>
    <x v="0"/>
    <x v="1"/>
    <n v="108120"/>
  </r>
  <r>
    <x v="5"/>
    <x v="1"/>
    <x v="1"/>
    <n v="97239"/>
  </r>
  <r>
    <x v="5"/>
    <x v="2"/>
    <x v="1"/>
    <n v="101689"/>
  </r>
  <r>
    <x v="5"/>
    <x v="3"/>
    <x v="1"/>
    <n v="103667"/>
  </r>
  <r>
    <x v="5"/>
    <x v="4"/>
    <x v="1"/>
    <n v="108965"/>
  </r>
  <r>
    <x v="5"/>
    <x v="5"/>
    <x v="1"/>
    <n v="116876"/>
  </r>
  <r>
    <x v="5"/>
    <x v="6"/>
    <x v="1"/>
    <n v="119279"/>
  </r>
  <r>
    <x v="5"/>
    <x v="7"/>
    <x v="1"/>
    <n v="119780"/>
  </r>
  <r>
    <x v="6"/>
    <x v="8"/>
    <x v="1"/>
    <n v="112459"/>
  </r>
  <r>
    <x v="6"/>
    <x v="9"/>
    <x v="1"/>
    <n v="108186"/>
  </r>
  <r>
    <x v="6"/>
    <x v="10"/>
    <x v="1"/>
    <n v="119382"/>
  </r>
  <r>
    <x v="6"/>
    <x v="11"/>
    <x v="1"/>
    <n v="110718"/>
  </r>
  <r>
    <x v="6"/>
    <x v="0"/>
    <x v="1"/>
    <n v="112512"/>
  </r>
  <r>
    <x v="6"/>
    <x v="1"/>
    <x v="1"/>
    <n v="107605"/>
  </r>
  <r>
    <x v="6"/>
    <x v="2"/>
    <x v="1"/>
    <n v="112155"/>
  </r>
  <r>
    <x v="6"/>
    <x v="3"/>
    <x v="1"/>
    <n v="114559"/>
  </r>
  <r>
    <x v="6"/>
    <x v="4"/>
    <x v="1"/>
    <n v="113076"/>
  </r>
  <r>
    <x v="6"/>
    <x v="5"/>
    <x v="1"/>
    <n v="117035"/>
  </r>
  <r>
    <x v="6"/>
    <x v="6"/>
    <x v="1"/>
    <n v="114133"/>
  </r>
  <r>
    <x v="6"/>
    <x v="7"/>
    <x v="1"/>
    <n v="113141"/>
  </r>
  <r>
    <x v="7"/>
    <x v="8"/>
    <x v="1"/>
    <n v="113400"/>
  </r>
  <r>
    <x v="7"/>
    <x v="9"/>
    <x v="1"/>
    <n v="109307"/>
  </r>
  <r>
    <x v="7"/>
    <x v="10"/>
    <x v="1"/>
    <n v="119541"/>
  </r>
  <r>
    <x v="7"/>
    <x v="11"/>
    <x v="1"/>
    <n v="108649"/>
  </r>
  <r>
    <x v="7"/>
    <x v="0"/>
    <x v="1"/>
    <n v="97961"/>
  </r>
  <r>
    <x v="7"/>
    <x v="1"/>
    <x v="1"/>
    <n v="105486"/>
  </r>
  <r>
    <x v="7"/>
    <x v="2"/>
    <x v="1"/>
    <n v="105289"/>
  </r>
  <r>
    <x v="7"/>
    <x v="3"/>
    <x v="1"/>
    <n v="110181"/>
  </r>
  <r>
    <x v="7"/>
    <x v="4"/>
    <x v="1"/>
    <n v="103642"/>
  </r>
  <r>
    <x v="7"/>
    <x v="5"/>
    <x v="1"/>
    <n v="104758"/>
  </r>
  <r>
    <x v="7"/>
    <x v="6"/>
    <x v="1"/>
    <n v="104697"/>
  </r>
  <r>
    <x v="7"/>
    <x v="7"/>
    <x v="1"/>
    <n v="83542"/>
  </r>
  <r>
    <x v="8"/>
    <x v="8"/>
    <x v="1"/>
    <n v="89568"/>
  </r>
  <r>
    <x v="8"/>
    <x v="9"/>
    <x v="1"/>
    <n v="68257"/>
  </r>
  <r>
    <x v="8"/>
    <x v="10"/>
    <x v="1"/>
    <n v="80164"/>
  </r>
  <r>
    <x v="8"/>
    <x v="11"/>
    <x v="1"/>
    <n v="52965"/>
  </r>
  <r>
    <x v="8"/>
    <x v="0"/>
    <x v="1"/>
    <n v="82576"/>
  </r>
  <r>
    <x v="8"/>
    <x v="1"/>
    <x v="1"/>
    <n v="67058"/>
  </r>
  <r>
    <x v="8"/>
    <x v="2"/>
    <x v="1"/>
    <n v="78116"/>
  </r>
  <r>
    <x v="8"/>
    <x v="3"/>
    <x v="1"/>
    <n v="75046"/>
  </r>
  <r>
    <x v="8"/>
    <x v="4"/>
    <x v="1"/>
    <n v="74511"/>
  </r>
  <r>
    <x v="8"/>
    <x v="5"/>
    <x v="1"/>
    <n v="78714"/>
  </r>
  <r>
    <x v="8"/>
    <x v="6"/>
    <x v="1"/>
    <n v="77675"/>
  </r>
  <r>
    <x v="8"/>
    <x v="7"/>
    <x v="1"/>
    <n v="86538"/>
  </r>
  <r>
    <x v="9"/>
    <x v="8"/>
    <x v="1"/>
    <n v="86719.114459095319"/>
  </r>
  <r>
    <x v="9"/>
    <x v="9"/>
    <x v="1"/>
    <n v="76635.445633025738"/>
  </r>
  <r>
    <x v="9"/>
    <x v="10"/>
    <x v="1"/>
    <n v="81117.52910824123"/>
  </r>
  <r>
    <x v="9"/>
    <x v="11"/>
    <x v="1"/>
    <n v="79688.619306720168"/>
  </r>
  <r>
    <x v="9"/>
    <x v="0"/>
    <x v="1"/>
    <n v="83337.123779395755"/>
  </r>
  <r>
    <x v="9"/>
    <x v="1"/>
    <x v="1"/>
    <n v="78000.779498791875"/>
  </r>
  <r>
    <x v="9"/>
    <x v="2"/>
    <x v="1"/>
    <n v="80637.549043827283"/>
  </r>
  <r>
    <x v="9"/>
    <x v="3"/>
    <x v="1"/>
    <n v="72919.227456976922"/>
  </r>
  <r>
    <x v="9"/>
    <x v="4"/>
    <x v="1"/>
    <n v="77664.305154072121"/>
  </r>
  <r>
    <x v="9"/>
    <x v="5"/>
    <x v="1"/>
    <n v="84268.960259522879"/>
  </r>
  <r>
    <x v="9"/>
    <x v="6"/>
    <x v="1"/>
    <n v="79119.607260100529"/>
  </r>
  <r>
    <x v="9"/>
    <x v="7"/>
    <x v="1"/>
    <n v="78731.968105905908"/>
  </r>
  <r>
    <x v="10"/>
    <x v="8"/>
    <x v="1"/>
    <n v="78729.334691277152"/>
  </r>
  <r>
    <x v="10"/>
    <x v="9"/>
    <x v="1"/>
    <n v="78545.002320268512"/>
  </r>
  <r>
    <x v="10"/>
    <x v="10"/>
    <x v="1"/>
    <n v="88423.823877050614"/>
  </r>
  <r>
    <x v="10"/>
    <x v="11"/>
    <x v="1"/>
    <n v="76914.820501125971"/>
  </r>
  <r>
    <x v="10"/>
    <x v="0"/>
    <x v="1"/>
    <n v="82655.296991523763"/>
  </r>
  <r>
    <x v="10"/>
    <x v="1"/>
    <x v="1"/>
    <n v="86317.555609937772"/>
  </r>
  <r>
    <x v="10"/>
    <x v="2"/>
    <x v="1"/>
    <n v="93092.373248263306"/>
  </r>
  <r>
    <x v="10"/>
    <x v="3"/>
    <x v="1"/>
    <n v="91631.816689062107"/>
  </r>
  <r>
    <x v="10"/>
    <x v="4"/>
    <x v="1"/>
    <n v="98834.025385930872"/>
  </r>
  <r>
    <x v="10"/>
    <x v="5"/>
    <x v="1"/>
    <n v="103602.65667937875"/>
  </r>
  <r>
    <x v="10"/>
    <x v="6"/>
    <x v="1"/>
    <n v="104778.97109640489"/>
  </r>
  <r>
    <x v="10"/>
    <x v="7"/>
    <x v="1"/>
    <n v="107353.54218078146"/>
  </r>
  <r>
    <x v="11"/>
    <x v="8"/>
    <x v="1"/>
    <n v="98687"/>
  </r>
  <r>
    <x v="11"/>
    <x v="9"/>
    <x v="1"/>
    <n v="98977.662857370393"/>
  </r>
  <r>
    <x v="11"/>
    <x v="10"/>
    <x v="1"/>
    <n v="110562.15029958579"/>
  </r>
  <r>
    <x v="11"/>
    <x v="11"/>
    <x v="1"/>
    <n v="105939.74552087113"/>
  </r>
  <r>
    <x v="11"/>
    <x v="0"/>
    <x v="1"/>
    <n v="105666.08772588511"/>
  </r>
  <r>
    <x v="11"/>
    <x v="1"/>
    <x v="1"/>
    <n v="97028.367015733165"/>
  </r>
  <r>
    <x v="11"/>
    <x v="2"/>
    <x v="1"/>
    <n v="102468.20272201952"/>
  </r>
  <r>
    <x v="11"/>
    <x v="3"/>
    <x v="1"/>
    <n v="101151.17275415185"/>
  </r>
  <r>
    <x v="11"/>
    <x v="4"/>
    <x v="1"/>
    <n v="102732"/>
  </r>
  <r>
    <x v="11"/>
    <x v="5"/>
    <x v="1"/>
    <n v="107625"/>
  </r>
  <r>
    <x v="11"/>
    <x v="6"/>
    <x v="1"/>
    <n v="103647"/>
  </r>
  <r>
    <x v="11"/>
    <x v="7"/>
    <x v="1"/>
    <n v="107252"/>
  </r>
  <r>
    <x v="12"/>
    <x v="8"/>
    <x v="1"/>
    <n v="106597"/>
  </r>
  <r>
    <x v="12"/>
    <x v="9"/>
    <x v="1"/>
    <n v="99235"/>
  </r>
  <r>
    <x v="12"/>
    <x v="10"/>
    <x v="1"/>
    <n v="106463"/>
  </r>
  <r>
    <x v="12"/>
    <x v="11"/>
    <x v="1"/>
    <n v="105847"/>
  </r>
  <r>
    <x v="12"/>
    <x v="0"/>
    <x v="1"/>
    <n v="107895"/>
  </r>
  <r>
    <x v="12"/>
    <x v="1"/>
    <x v="1"/>
    <n v="95459"/>
  </r>
  <r>
    <x v="12"/>
    <x v="2"/>
    <x v="1"/>
    <n v="99627"/>
  </r>
  <r>
    <x v="12"/>
    <x v="3"/>
    <x v="1"/>
    <n v="106605"/>
  </r>
  <r>
    <x v="12"/>
    <x v="4"/>
    <x v="1"/>
    <n v="101865"/>
  </r>
  <r>
    <x v="12"/>
    <x v="5"/>
    <x v="1"/>
    <n v="105771"/>
  </r>
  <r>
    <x v="12"/>
    <x v="6"/>
    <x v="1"/>
    <n v="108601"/>
  </r>
  <r>
    <x v="12"/>
    <x v="7"/>
    <x v="1"/>
    <n v="103272"/>
  </r>
  <r>
    <x v="13"/>
    <x v="8"/>
    <x v="1"/>
    <n v="107314"/>
  </r>
  <r>
    <x v="13"/>
    <x v="9"/>
    <x v="1"/>
    <n v="94247"/>
  </r>
  <r>
    <x v="13"/>
    <x v="10"/>
    <x v="1"/>
    <n v="104168"/>
  </r>
  <r>
    <x v="13"/>
    <x v="11"/>
    <x v="1"/>
    <n v="83524"/>
  </r>
  <r>
    <x v="13"/>
    <x v="0"/>
    <x v="1"/>
    <n v="88682"/>
  </r>
  <r>
    <x v="13"/>
    <x v="1"/>
    <x v="1"/>
    <n v="85425.523899113847"/>
  </r>
  <r>
    <x v="13"/>
    <x v="2"/>
    <x v="1"/>
    <n v="77686"/>
  </r>
  <r>
    <x v="13"/>
    <x v="3"/>
    <x v="1"/>
    <n v="93021"/>
  </r>
  <r>
    <x v="13"/>
    <x v="4"/>
    <x v="1"/>
    <n v="89614"/>
  </r>
  <r>
    <x v="13"/>
    <x v="5"/>
    <x v="1"/>
    <n v="95313"/>
  </r>
  <r>
    <x v="13"/>
    <x v="6"/>
    <x v="1"/>
    <n v="95501"/>
  </r>
  <r>
    <x v="13"/>
    <x v="7"/>
    <x v="1"/>
    <n v="93522"/>
  </r>
  <r>
    <x v="14"/>
    <x v="8"/>
    <x v="1"/>
    <n v="95843"/>
  </r>
  <r>
    <x v="14"/>
    <x v="9"/>
    <x v="1"/>
    <n v="85417"/>
  </r>
  <r>
    <x v="14"/>
    <x v="10"/>
    <x v="1"/>
    <n v="90806"/>
  </r>
  <r>
    <x v="14"/>
    <x v="11"/>
    <x v="1"/>
    <n v="89777"/>
  </r>
  <r>
    <x v="14"/>
    <x v="0"/>
    <x v="1"/>
    <n v="95645"/>
  </r>
  <r>
    <x v="14"/>
    <x v="1"/>
    <x v="1"/>
    <n v="91383"/>
  </r>
  <r>
    <x v="14"/>
    <x v="2"/>
    <x v="1"/>
    <n v="93462"/>
  </r>
  <r>
    <x v="14"/>
    <x v="3"/>
    <x v="1"/>
    <n v="96317"/>
  </r>
  <r>
    <x v="14"/>
    <x v="4"/>
    <x v="1"/>
    <n v="95976"/>
  </r>
  <r>
    <x v="14"/>
    <x v="5"/>
    <x v="1"/>
    <n v="101627"/>
  </r>
  <r>
    <x v="14"/>
    <x v="6"/>
    <x v="1"/>
    <n v="93986"/>
  </r>
  <r>
    <x v="14"/>
    <x v="7"/>
    <x v="1"/>
    <n v="96986"/>
  </r>
  <r>
    <x v="15"/>
    <x v="8"/>
    <x v="1"/>
    <n v="95244"/>
  </r>
  <r>
    <x v="15"/>
    <x v="9"/>
    <x v="1"/>
    <n v="86705"/>
  </r>
  <r>
    <x v="15"/>
    <x v="10"/>
    <x v="1"/>
    <n v="93532"/>
  </r>
  <r>
    <x v="15"/>
    <x v="11"/>
    <x v="1"/>
    <n v="93876"/>
  </r>
  <r>
    <x v="15"/>
    <x v="0"/>
    <x v="1"/>
    <n v="96342"/>
  </r>
  <r>
    <x v="15"/>
    <x v="1"/>
    <x v="1"/>
    <n v="97871"/>
  </r>
  <r>
    <x v="15"/>
    <x v="2"/>
    <x v="1"/>
    <n v="95713"/>
  </r>
  <r>
    <x v="15"/>
    <x v="3"/>
    <x v="1"/>
    <n v="103587"/>
  </r>
  <r>
    <x v="15"/>
    <x v="4"/>
    <x v="1"/>
    <n v="105344"/>
  </r>
  <r>
    <x v="15"/>
    <x v="5"/>
    <x v="1"/>
    <n v="109617"/>
  </r>
  <r>
    <x v="15"/>
    <x v="6"/>
    <x v="1"/>
    <n v="103466"/>
  </r>
  <r>
    <x v="15"/>
    <x v="7"/>
    <x v="1"/>
    <n v="107054"/>
  </r>
  <r>
    <x v="16"/>
    <x v="8"/>
    <x v="1"/>
    <n v="101812"/>
  </r>
  <r>
    <x v="16"/>
    <x v="9"/>
    <x v="1"/>
    <n v="96557"/>
  </r>
  <r>
    <x v="16"/>
    <x v="10"/>
    <x v="1"/>
    <n v="116608"/>
  </r>
  <r>
    <x v="16"/>
    <x v="11"/>
    <x v="1"/>
    <n v="109118"/>
  </r>
  <r>
    <x v="16"/>
    <x v="0"/>
    <x v="1"/>
    <n v="102697"/>
  </r>
  <r>
    <x v="16"/>
    <x v="1"/>
    <x v="1"/>
    <n v="101732"/>
  </r>
  <r>
    <x v="16"/>
    <x v="2"/>
    <x v="1"/>
    <n v="100779"/>
  </r>
  <r>
    <x v="16"/>
    <x v="3"/>
    <x v="1"/>
    <n v="105457"/>
  </r>
  <r>
    <x v="16"/>
    <x v="4"/>
    <x v="1"/>
    <n v="108346"/>
  </r>
  <r>
    <x v="16"/>
    <x v="5"/>
    <x v="1"/>
    <n v="109927"/>
  </r>
  <r>
    <x v="16"/>
    <x v="6"/>
    <x v="1"/>
    <n v="111441"/>
  </r>
  <r>
    <x v="16"/>
    <x v="7"/>
    <x v="1"/>
    <n v="108132"/>
  </r>
  <r>
    <x v="17"/>
    <x v="8"/>
    <x v="1"/>
    <n v="105940"/>
  </r>
  <r>
    <x v="17"/>
    <x v="9"/>
    <x v="1"/>
    <n v="102012"/>
  </r>
  <r>
    <x v="17"/>
    <x v="10"/>
    <x v="1"/>
    <n v="113313"/>
  </r>
  <r>
    <x v="17"/>
    <x v="11"/>
    <x v="1"/>
    <n v="112897"/>
  </r>
  <r>
    <x v="17"/>
    <x v="0"/>
    <x v="1"/>
    <n v="119503"/>
  </r>
  <r>
    <x v="17"/>
    <x v="1"/>
    <x v="1"/>
    <n v="112194"/>
  </r>
  <r>
    <x v="17"/>
    <x v="2"/>
    <x v="1"/>
    <n v="117504"/>
  </r>
  <r>
    <x v="17"/>
    <x v="3"/>
    <x v="1"/>
    <n v="115643"/>
  </r>
  <r>
    <x v="17"/>
    <x v="4"/>
    <x v="1"/>
    <n v="117561"/>
  </r>
  <r>
    <x v="17"/>
    <x v="5"/>
    <x v="1"/>
    <n v="117939"/>
  </r>
  <r>
    <x v="17"/>
    <x v="6"/>
    <x v="1"/>
    <n v="115588"/>
  </r>
  <r>
    <x v="17"/>
    <x v="7"/>
    <x v="1"/>
    <n v="114071"/>
  </r>
  <r>
    <x v="18"/>
    <x v="8"/>
    <x v="1"/>
    <n v="105029"/>
  </r>
  <r>
    <x v="18"/>
    <x v="9"/>
    <x v="1"/>
    <n v="96235"/>
  </r>
  <r>
    <x v="18"/>
    <x v="10"/>
    <x v="1"/>
    <n v="112648"/>
  </r>
  <r>
    <x v="18"/>
    <x v="11"/>
    <x v="1"/>
    <n v="93153"/>
  </r>
  <r>
    <x v="18"/>
    <x v="0"/>
    <x v="1"/>
    <n v="110318"/>
  </r>
  <r>
    <x v="18"/>
    <x v="1"/>
    <x v="1"/>
    <n v="101495"/>
  </r>
  <r>
    <x v="18"/>
    <x v="2"/>
    <x v="1"/>
    <n v="109336"/>
  </r>
  <r>
    <x v="18"/>
    <x v="3"/>
    <x v="1"/>
    <n v="91037"/>
  </r>
  <r>
    <x v="18"/>
    <x v="4"/>
    <x v="1"/>
    <n v="95802"/>
  </r>
  <r>
    <x v="18"/>
    <x v="5"/>
    <x v="1"/>
    <n v="100956"/>
  </r>
  <r>
    <x v="18"/>
    <x v="6"/>
    <x v="1"/>
    <n v="94730"/>
  </r>
  <r>
    <x v="18"/>
    <x v="7"/>
    <x v="1"/>
    <n v="96644"/>
  </r>
  <r>
    <x v="19"/>
    <x v="8"/>
    <x v="1"/>
    <n v="88410"/>
  </r>
  <r>
    <x v="19"/>
    <x v="9"/>
    <x v="1"/>
    <n v="81156"/>
  </r>
  <r>
    <x v="19"/>
    <x v="10"/>
    <x v="1"/>
    <n v="97288"/>
  </r>
  <r>
    <x v="19"/>
    <x v="11"/>
    <x v="1"/>
    <n v="96493"/>
  </r>
  <r>
    <x v="19"/>
    <x v="0"/>
    <x v="1"/>
    <n v="100285"/>
  </r>
  <r>
    <x v="19"/>
    <x v="1"/>
    <x v="1"/>
    <n v="90955"/>
  </r>
  <r>
    <x v="19"/>
    <x v="2"/>
    <x v="1"/>
    <n v="73227"/>
  </r>
  <r>
    <x v="19"/>
    <x v="3"/>
    <x v="1"/>
    <n v="74735"/>
  </r>
  <r>
    <x v="19"/>
    <x v="4"/>
    <x v="1"/>
    <n v="74313"/>
  </r>
  <r>
    <x v="19"/>
    <x v="5"/>
    <x v="1"/>
    <n v="90515"/>
  </r>
  <r>
    <x v="19"/>
    <x v="6"/>
    <x v="1"/>
    <n v="86895"/>
  </r>
  <r>
    <x v="19"/>
    <x v="7"/>
    <x v="1"/>
    <n v="75663"/>
  </r>
  <r>
    <x v="20"/>
    <x v="8"/>
    <x v="1"/>
    <n v="77890"/>
  </r>
  <r>
    <x v="20"/>
    <x v="9"/>
    <x v="1"/>
    <n v="84648"/>
  </r>
  <r>
    <x v="20"/>
    <x v="10"/>
    <x v="1"/>
    <n v="97394"/>
  </r>
  <r>
    <x v="20"/>
    <x v="11"/>
    <x v="1"/>
    <n v="93539"/>
  </r>
  <r>
    <x v="20"/>
    <x v="0"/>
    <x v="1"/>
    <n v="97656"/>
  </r>
  <r>
    <x v="20"/>
    <x v="1"/>
    <x v="1"/>
    <n v="111341"/>
  </r>
  <r>
    <x v="20"/>
    <x v="2"/>
    <x v="1"/>
    <n v="110662"/>
  </r>
  <r>
    <x v="20"/>
    <x v="3"/>
    <x v="1"/>
    <n v="107913"/>
  </r>
  <r>
    <x v="20"/>
    <x v="4"/>
    <x v="1"/>
    <n v="98717"/>
  </r>
  <r>
    <x v="20"/>
    <x v="5"/>
    <x v="1"/>
    <n v="28515"/>
  </r>
  <r>
    <x v="20"/>
    <x v="6"/>
    <x v="1"/>
    <n v="91506"/>
  </r>
  <r>
    <x v="20"/>
    <x v="7"/>
    <x v="1"/>
    <n v="97926"/>
  </r>
  <r>
    <x v="21"/>
    <x v="8"/>
    <x v="1"/>
    <n v="90451"/>
  </r>
  <r>
    <x v="21"/>
    <x v="9"/>
    <x v="1"/>
    <n v="88957"/>
  </r>
  <r>
    <x v="21"/>
    <x v="10"/>
    <x v="1"/>
    <n v="97146"/>
  </r>
  <r>
    <x v="21"/>
    <x v="11"/>
    <x v="1"/>
    <n v="101100"/>
  </r>
  <r>
    <x v="21"/>
    <x v="0"/>
    <x v="1"/>
    <n v="94750"/>
  </r>
  <r>
    <x v="21"/>
    <x v="1"/>
    <x v="1"/>
    <n v="94481"/>
  </r>
  <r>
    <x v="21"/>
    <x v="2"/>
    <x v="1"/>
    <n v="93433"/>
  </r>
  <r>
    <x v="21"/>
    <x v="3"/>
    <x v="1"/>
    <n v="97778"/>
  </r>
  <r>
    <x v="21"/>
    <x v="4"/>
    <x v="1"/>
    <n v="93571"/>
  </r>
  <r>
    <x v="21"/>
    <x v="5"/>
    <x v="1"/>
    <n v="72111"/>
  </r>
  <r>
    <x v="21"/>
    <x v="6"/>
    <x v="1"/>
    <n v="54483"/>
  </r>
  <r>
    <x v="21"/>
    <x v="7"/>
    <x v="1"/>
    <n v="56532"/>
  </r>
  <r>
    <x v="22"/>
    <x v="8"/>
    <x v="1"/>
    <n v="44886"/>
  </r>
  <r>
    <x v="22"/>
    <x v="9"/>
    <x v="1"/>
    <n v="45022"/>
  </r>
  <r>
    <x v="22"/>
    <x v="10"/>
    <x v="1"/>
    <n v="67230"/>
  </r>
  <r>
    <x v="22"/>
    <x v="11"/>
    <x v="1"/>
    <n v="72933"/>
  </r>
  <r>
    <x v="22"/>
    <x v="0"/>
    <x v="1"/>
    <n v="72209"/>
  </r>
  <r>
    <x v="22"/>
    <x v="1"/>
    <x v="1"/>
    <n v="65098"/>
  </r>
  <r>
    <x v="22"/>
    <x v="2"/>
    <x v="1"/>
    <n v="70709"/>
  </r>
  <r>
    <x v="22"/>
    <x v="3"/>
    <x v="1"/>
    <n v="73611"/>
  </r>
  <r>
    <x v="22"/>
    <x v="4"/>
    <x v="1"/>
    <n v="72951"/>
  </r>
  <r>
    <x v="22"/>
    <x v="5"/>
    <x v="1"/>
    <n v="66804"/>
  </r>
  <r>
    <x v="22"/>
    <x v="6"/>
    <x v="1"/>
    <n v="69038"/>
  </r>
  <r>
    <x v="22"/>
    <x v="7"/>
    <x v="1"/>
    <n v="70306"/>
  </r>
  <r>
    <x v="23"/>
    <x v="8"/>
    <x v="1"/>
    <n v="76808"/>
  </r>
  <r>
    <x v="23"/>
    <x v="9"/>
    <x v="1"/>
    <n v="92586"/>
  </r>
  <r>
    <x v="23"/>
    <x v="10"/>
    <x v="1"/>
    <n v="119550"/>
  </r>
  <r>
    <x v="23"/>
    <x v="11"/>
    <x v="1"/>
    <n v="114321"/>
  </r>
  <r>
    <x v="23"/>
    <x v="0"/>
    <x v="1"/>
    <n v="125338"/>
  </r>
  <r>
    <x v="23"/>
    <x v="1"/>
    <x v="1"/>
    <n v="124675"/>
  </r>
  <r>
    <x v="23"/>
    <x v="2"/>
    <x v="1"/>
    <n v="135126"/>
  </r>
  <r>
    <x v="23"/>
    <x v="3"/>
    <x v="1"/>
    <n v="151637"/>
  </r>
  <r>
    <x v="23"/>
    <x v="4"/>
    <x v="1"/>
    <n v="129248"/>
  </r>
  <r>
    <x v="23"/>
    <x v="5"/>
    <x v="1"/>
    <n v="75589"/>
  </r>
  <r>
    <x v="23"/>
    <x v="6"/>
    <x v="1"/>
    <n v="143441"/>
  </r>
  <r>
    <x v="23"/>
    <x v="7"/>
    <x v="1"/>
    <n v="110276"/>
  </r>
  <r>
    <x v="24"/>
    <x v="8"/>
    <x v="1"/>
    <n v="185537"/>
  </r>
  <r>
    <x v="24"/>
    <x v="9"/>
    <x v="1"/>
    <n v="130498"/>
  </r>
  <r>
    <x v="24"/>
    <x v="10"/>
    <x v="1"/>
    <n v="151978"/>
  </r>
  <r>
    <x v="24"/>
    <x v="11"/>
    <x v="1"/>
    <n v="147119"/>
  </r>
  <r>
    <x v="24"/>
    <x v="0"/>
    <x v="1"/>
    <n v="258485"/>
  </r>
  <r>
    <x v="24"/>
    <x v="1"/>
    <x v="1"/>
    <n v="265276"/>
  </r>
  <r>
    <x v="24"/>
    <x v="2"/>
    <x v="1"/>
    <n v="276890"/>
  </r>
  <r>
    <x v="24"/>
    <x v="3"/>
    <x v="1"/>
    <n v="290319"/>
  </r>
  <r>
    <x v="24"/>
    <x v="4"/>
    <x v="1"/>
    <n v="260617"/>
  </r>
  <r>
    <x v="24"/>
    <x v="5"/>
    <x v="1"/>
    <n v="283384"/>
  </r>
  <r>
    <x v="24"/>
    <x v="6"/>
    <x v="1"/>
    <n v="236647"/>
  </r>
  <r>
    <x v="24"/>
    <x v="7"/>
    <x v="1"/>
    <n v="228085"/>
  </r>
  <r>
    <x v="25"/>
    <x v="8"/>
    <x v="1"/>
    <n v="243637"/>
  </r>
  <r>
    <x v="25"/>
    <x v="9"/>
    <x v="1"/>
    <n v="233166"/>
  </r>
  <r>
    <x v="25"/>
    <x v="10"/>
    <x v="1"/>
    <n v="247838"/>
  </r>
  <r>
    <x v="25"/>
    <x v="11"/>
    <x v="1"/>
    <n v="249526"/>
  </r>
  <r>
    <x v="25"/>
    <x v="0"/>
    <x v="1"/>
    <n v="267557"/>
  </r>
  <r>
    <x v="25"/>
    <x v="1"/>
    <x v="1"/>
    <n v="232954"/>
  </r>
  <r>
    <x v="25"/>
    <x v="2"/>
    <x v="1"/>
    <n v="268015"/>
  </r>
  <r>
    <x v="25"/>
    <x v="3"/>
    <x v="1"/>
    <n v="277895"/>
  </r>
  <r>
    <x v="25"/>
    <x v="4"/>
    <x v="1"/>
    <n v="276281"/>
  </r>
  <r>
    <x v="25"/>
    <x v="5"/>
    <x v="1"/>
    <n v="271378"/>
  </r>
  <r>
    <x v="25"/>
    <x v="6"/>
    <x v="1"/>
    <n v="266911"/>
  </r>
  <r>
    <x v="25"/>
    <x v="7"/>
    <x v="1"/>
    <n v="287026"/>
  </r>
  <r>
    <x v="26"/>
    <x v="8"/>
    <x v="1"/>
    <n v="279693"/>
  </r>
  <r>
    <x v="26"/>
    <x v="9"/>
    <x v="1"/>
    <n v="262221"/>
  </r>
  <r>
    <x v="26"/>
    <x v="10"/>
    <x v="1"/>
    <n v="163714"/>
  </r>
  <r>
    <x v="26"/>
    <x v="11"/>
    <x v="1"/>
    <n v="46569"/>
  </r>
  <r>
    <x v="26"/>
    <x v="0"/>
    <x v="1"/>
    <n v="59303"/>
  </r>
  <r>
    <x v="26"/>
    <x v="1"/>
    <x v="1"/>
    <n v="61471"/>
  </r>
  <r>
    <x v="26"/>
    <x v="2"/>
    <x v="1"/>
    <n v="59311"/>
  </r>
  <r>
    <x v="26"/>
    <x v="3"/>
    <x v="1"/>
    <n v="69092"/>
  </r>
  <r>
    <x v="26"/>
    <x v="4"/>
    <x v="1"/>
    <n v="78548"/>
  </r>
  <r>
    <x v="26"/>
    <x v="5"/>
    <x v="1"/>
    <n v="103772"/>
  </r>
  <r>
    <x v="26"/>
    <x v="6"/>
    <x v="1"/>
    <n v="106912"/>
  </r>
  <r>
    <x v="26"/>
    <x v="7"/>
    <x v="1"/>
    <n v="104996"/>
  </r>
  <r>
    <x v="0"/>
    <x v="0"/>
    <x v="2"/>
    <n v="10899"/>
  </r>
  <r>
    <x v="0"/>
    <x v="1"/>
    <x v="2"/>
    <n v="10095"/>
  </r>
  <r>
    <x v="0"/>
    <x v="2"/>
    <x v="2"/>
    <n v="10211"/>
  </r>
  <r>
    <x v="0"/>
    <x v="3"/>
    <x v="2"/>
    <n v="11461"/>
  </r>
  <r>
    <x v="0"/>
    <x v="4"/>
    <x v="2"/>
    <n v="12386"/>
  </r>
  <r>
    <x v="0"/>
    <x v="5"/>
    <x v="2"/>
    <n v="12503"/>
  </r>
  <r>
    <x v="0"/>
    <x v="6"/>
    <x v="2"/>
    <n v="12711"/>
  </r>
  <r>
    <x v="0"/>
    <x v="7"/>
    <x v="2"/>
    <n v="12547"/>
  </r>
  <r>
    <x v="1"/>
    <x v="8"/>
    <x v="2"/>
    <n v="11351"/>
  </r>
  <r>
    <x v="1"/>
    <x v="9"/>
    <x v="2"/>
    <n v="10225"/>
  </r>
  <r>
    <x v="1"/>
    <x v="10"/>
    <x v="2"/>
    <n v="14360"/>
  </r>
  <r>
    <x v="1"/>
    <x v="11"/>
    <x v="2"/>
    <n v="14095"/>
  </r>
  <r>
    <x v="1"/>
    <x v="0"/>
    <x v="2"/>
    <n v="16414"/>
  </r>
  <r>
    <x v="1"/>
    <x v="1"/>
    <x v="2"/>
    <n v="14907"/>
  </r>
  <r>
    <x v="1"/>
    <x v="2"/>
    <x v="2"/>
    <n v="15551"/>
  </r>
  <r>
    <x v="1"/>
    <x v="3"/>
    <x v="2"/>
    <n v="15597"/>
  </r>
  <r>
    <x v="1"/>
    <x v="4"/>
    <x v="2"/>
    <n v="15340"/>
  </r>
  <r>
    <x v="1"/>
    <x v="5"/>
    <x v="2"/>
    <n v="16491"/>
  </r>
  <r>
    <x v="1"/>
    <x v="6"/>
    <x v="2"/>
    <n v="16246"/>
  </r>
  <r>
    <x v="1"/>
    <x v="7"/>
    <x v="2"/>
    <n v="15372"/>
  </r>
  <r>
    <x v="2"/>
    <x v="8"/>
    <x v="2"/>
    <n v="16509"/>
  </r>
  <r>
    <x v="2"/>
    <x v="9"/>
    <x v="2"/>
    <n v="15522"/>
  </r>
  <r>
    <x v="2"/>
    <x v="10"/>
    <x v="2"/>
    <n v="17896"/>
  </r>
  <r>
    <x v="2"/>
    <x v="11"/>
    <x v="2"/>
    <n v="16138"/>
  </r>
  <r>
    <x v="2"/>
    <x v="0"/>
    <x v="2"/>
    <n v="16779"/>
  </r>
  <r>
    <x v="2"/>
    <x v="1"/>
    <x v="2"/>
    <n v="15304"/>
  </r>
  <r>
    <x v="2"/>
    <x v="2"/>
    <x v="2"/>
    <n v="14714"/>
  </r>
  <r>
    <x v="2"/>
    <x v="3"/>
    <x v="2"/>
    <n v="16181"/>
  </r>
  <r>
    <x v="2"/>
    <x v="4"/>
    <x v="2"/>
    <n v="15371"/>
  </r>
  <r>
    <x v="2"/>
    <x v="5"/>
    <x v="2"/>
    <n v="18635"/>
  </r>
  <r>
    <x v="2"/>
    <x v="6"/>
    <x v="2"/>
    <n v="17312"/>
  </r>
  <r>
    <x v="2"/>
    <x v="7"/>
    <x v="2"/>
    <n v="17520"/>
  </r>
  <r>
    <x v="3"/>
    <x v="8"/>
    <x v="2"/>
    <n v="17572"/>
  </r>
  <r>
    <x v="3"/>
    <x v="9"/>
    <x v="2"/>
    <n v="15440"/>
  </r>
  <r>
    <x v="3"/>
    <x v="10"/>
    <x v="2"/>
    <n v="18161"/>
  </r>
  <r>
    <x v="3"/>
    <x v="11"/>
    <x v="2"/>
    <n v="18720"/>
  </r>
  <r>
    <x v="3"/>
    <x v="0"/>
    <x v="2"/>
    <n v="19240"/>
  </r>
  <r>
    <x v="3"/>
    <x v="1"/>
    <x v="2"/>
    <n v="18652"/>
  </r>
  <r>
    <x v="3"/>
    <x v="2"/>
    <x v="2"/>
    <n v="18878"/>
  </r>
  <r>
    <x v="3"/>
    <x v="3"/>
    <x v="2"/>
    <n v="18861"/>
  </r>
  <r>
    <x v="3"/>
    <x v="4"/>
    <x v="2"/>
    <n v="19609"/>
  </r>
  <r>
    <x v="3"/>
    <x v="5"/>
    <x v="2"/>
    <n v="20963"/>
  </r>
  <r>
    <x v="3"/>
    <x v="6"/>
    <x v="2"/>
    <n v="19460"/>
  </r>
  <r>
    <x v="3"/>
    <x v="7"/>
    <x v="2"/>
    <n v="19896"/>
  </r>
  <r>
    <x v="4"/>
    <x v="8"/>
    <x v="2"/>
    <n v="20483"/>
  </r>
  <r>
    <x v="4"/>
    <x v="9"/>
    <x v="2"/>
    <n v="18899"/>
  </r>
  <r>
    <x v="4"/>
    <x v="10"/>
    <x v="2"/>
    <n v="23124"/>
  </r>
  <r>
    <x v="4"/>
    <x v="11"/>
    <x v="2"/>
    <n v="22357"/>
  </r>
  <r>
    <x v="4"/>
    <x v="0"/>
    <x v="2"/>
    <n v="22433"/>
  </r>
  <r>
    <x v="4"/>
    <x v="1"/>
    <x v="2"/>
    <n v="21228"/>
  </r>
  <r>
    <x v="4"/>
    <x v="2"/>
    <x v="2"/>
    <n v="22150"/>
  </r>
  <r>
    <x v="4"/>
    <x v="3"/>
    <x v="2"/>
    <n v="22770"/>
  </r>
  <r>
    <x v="4"/>
    <x v="4"/>
    <x v="2"/>
    <n v="23409"/>
  </r>
  <r>
    <x v="4"/>
    <x v="5"/>
    <x v="2"/>
    <n v="24010"/>
  </r>
  <r>
    <x v="4"/>
    <x v="6"/>
    <x v="2"/>
    <n v="22208"/>
  </r>
  <r>
    <x v="4"/>
    <x v="7"/>
    <x v="2"/>
    <n v="22286"/>
  </r>
  <r>
    <x v="5"/>
    <x v="8"/>
    <x v="2"/>
    <n v="20560"/>
  </r>
  <r>
    <x v="5"/>
    <x v="9"/>
    <x v="2"/>
    <n v="18355"/>
  </r>
  <r>
    <x v="5"/>
    <x v="10"/>
    <x v="2"/>
    <n v="23679"/>
  </r>
  <r>
    <x v="5"/>
    <x v="11"/>
    <x v="2"/>
    <n v="22506"/>
  </r>
  <r>
    <x v="5"/>
    <x v="0"/>
    <x v="2"/>
    <n v="22506"/>
  </r>
  <r>
    <x v="5"/>
    <x v="1"/>
    <x v="2"/>
    <n v="21094"/>
  </r>
  <r>
    <x v="5"/>
    <x v="2"/>
    <x v="2"/>
    <n v="22651"/>
  </r>
  <r>
    <x v="5"/>
    <x v="3"/>
    <x v="2"/>
    <n v="22506"/>
  </r>
  <r>
    <x v="5"/>
    <x v="4"/>
    <x v="2"/>
    <n v="23547"/>
  </r>
  <r>
    <x v="5"/>
    <x v="5"/>
    <x v="2"/>
    <n v="25023"/>
  </r>
  <r>
    <x v="5"/>
    <x v="6"/>
    <x v="2"/>
    <n v="23637"/>
  </r>
  <r>
    <x v="5"/>
    <x v="7"/>
    <x v="2"/>
    <n v="22863"/>
  </r>
  <r>
    <x v="6"/>
    <x v="8"/>
    <x v="2"/>
    <n v="19793"/>
  </r>
  <r>
    <x v="6"/>
    <x v="9"/>
    <x v="2"/>
    <n v="19601"/>
  </r>
  <r>
    <x v="6"/>
    <x v="10"/>
    <x v="2"/>
    <n v="23145"/>
  </r>
  <r>
    <x v="6"/>
    <x v="11"/>
    <x v="2"/>
    <n v="21218"/>
  </r>
  <r>
    <x v="6"/>
    <x v="0"/>
    <x v="2"/>
    <n v="21674"/>
  </r>
  <r>
    <x v="6"/>
    <x v="1"/>
    <x v="2"/>
    <n v="20459"/>
  </r>
  <r>
    <x v="6"/>
    <x v="2"/>
    <x v="2"/>
    <n v="20915"/>
  </r>
  <r>
    <x v="6"/>
    <x v="3"/>
    <x v="2"/>
    <n v="23301"/>
  </r>
  <r>
    <x v="6"/>
    <x v="4"/>
    <x v="2"/>
    <n v="22614"/>
  </r>
  <r>
    <x v="6"/>
    <x v="5"/>
    <x v="2"/>
    <n v="23007"/>
  </r>
  <r>
    <x v="6"/>
    <x v="6"/>
    <x v="2"/>
    <n v="22145"/>
  </r>
  <r>
    <x v="6"/>
    <x v="7"/>
    <x v="2"/>
    <n v="21501"/>
  </r>
  <r>
    <x v="7"/>
    <x v="8"/>
    <x v="2"/>
    <n v="19882"/>
  </r>
  <r>
    <x v="7"/>
    <x v="9"/>
    <x v="2"/>
    <n v="19280"/>
  </r>
  <r>
    <x v="7"/>
    <x v="10"/>
    <x v="2"/>
    <n v="21632"/>
  </r>
  <r>
    <x v="7"/>
    <x v="11"/>
    <x v="2"/>
    <n v="20250"/>
  </r>
  <r>
    <x v="7"/>
    <x v="0"/>
    <x v="2"/>
    <n v="19984"/>
  </r>
  <r>
    <x v="7"/>
    <x v="1"/>
    <x v="2"/>
    <n v="20714"/>
  </r>
  <r>
    <x v="7"/>
    <x v="2"/>
    <x v="2"/>
    <n v="19781"/>
  </r>
  <r>
    <x v="7"/>
    <x v="3"/>
    <x v="2"/>
    <n v="21870"/>
  </r>
  <r>
    <x v="7"/>
    <x v="4"/>
    <x v="2"/>
    <n v="20053"/>
  </r>
  <r>
    <x v="7"/>
    <x v="5"/>
    <x v="2"/>
    <n v="20367"/>
  </r>
  <r>
    <x v="7"/>
    <x v="6"/>
    <x v="2"/>
    <n v="19841"/>
  </r>
  <r>
    <x v="7"/>
    <x v="7"/>
    <x v="2"/>
    <n v="16081"/>
  </r>
  <r>
    <x v="8"/>
    <x v="8"/>
    <x v="2"/>
    <n v="16035"/>
  </r>
  <r>
    <x v="8"/>
    <x v="9"/>
    <x v="2"/>
    <n v="17451"/>
  </r>
  <r>
    <x v="8"/>
    <x v="10"/>
    <x v="2"/>
    <n v="17270"/>
  </r>
  <r>
    <x v="8"/>
    <x v="11"/>
    <x v="2"/>
    <n v="39118"/>
  </r>
  <r>
    <x v="8"/>
    <x v="0"/>
    <x v="2"/>
    <n v="15451"/>
  </r>
  <r>
    <x v="8"/>
    <x v="1"/>
    <x v="2"/>
    <n v="17939"/>
  </r>
  <r>
    <x v="8"/>
    <x v="2"/>
    <x v="2"/>
    <n v="14639"/>
  </r>
  <r>
    <x v="8"/>
    <x v="3"/>
    <x v="2"/>
    <n v="13879"/>
  </r>
  <r>
    <x v="8"/>
    <x v="4"/>
    <x v="2"/>
    <n v="13715"/>
  </r>
  <r>
    <x v="8"/>
    <x v="5"/>
    <x v="2"/>
    <n v="14700"/>
  </r>
  <r>
    <x v="8"/>
    <x v="6"/>
    <x v="2"/>
    <n v="15002"/>
  </r>
  <r>
    <x v="8"/>
    <x v="7"/>
    <x v="2"/>
    <n v="15882"/>
  </r>
  <r>
    <x v="9"/>
    <x v="8"/>
    <x v="2"/>
    <n v="15058.340713326063"/>
  </r>
  <r>
    <x v="9"/>
    <x v="9"/>
    <x v="2"/>
    <n v="13597.461558932226"/>
  </r>
  <r>
    <x v="9"/>
    <x v="10"/>
    <x v="2"/>
    <n v="15488.305751203618"/>
  </r>
  <r>
    <x v="9"/>
    <x v="11"/>
    <x v="2"/>
    <n v="15340.322749130401"/>
  </r>
  <r>
    <x v="9"/>
    <x v="0"/>
    <x v="2"/>
    <n v="15566.101900767688"/>
  </r>
  <r>
    <x v="9"/>
    <x v="1"/>
    <x v="2"/>
    <n v="13972.827377725693"/>
  </r>
  <r>
    <x v="9"/>
    <x v="2"/>
    <x v="2"/>
    <n v="14921.463071400027"/>
  </r>
  <r>
    <x v="9"/>
    <x v="3"/>
    <x v="2"/>
    <n v="15422.253254932766"/>
  </r>
  <r>
    <x v="9"/>
    <x v="4"/>
    <x v="2"/>
    <n v="16704.812240336116"/>
  </r>
  <r>
    <x v="9"/>
    <x v="5"/>
    <x v="2"/>
    <n v="17997.37638680993"/>
  </r>
  <r>
    <x v="9"/>
    <x v="6"/>
    <x v="2"/>
    <n v="15691.383071246071"/>
  </r>
  <r>
    <x v="9"/>
    <x v="7"/>
    <x v="2"/>
    <n v="16134.73573565984"/>
  </r>
  <r>
    <x v="10"/>
    <x v="8"/>
    <x v="2"/>
    <n v="14898.657035435155"/>
  </r>
  <r>
    <x v="10"/>
    <x v="9"/>
    <x v="2"/>
    <n v="15261.645358458038"/>
  </r>
  <r>
    <x v="10"/>
    <x v="10"/>
    <x v="2"/>
    <n v="17575.673696716305"/>
  </r>
  <r>
    <x v="10"/>
    <x v="11"/>
    <x v="2"/>
    <n v="17001.294907974876"/>
  </r>
  <r>
    <x v="10"/>
    <x v="0"/>
    <x v="2"/>
    <n v="17154.437616727835"/>
  </r>
  <r>
    <x v="10"/>
    <x v="1"/>
    <x v="2"/>
    <n v="17824.586772025068"/>
  </r>
  <r>
    <x v="10"/>
    <x v="2"/>
    <x v="2"/>
    <n v="19470.032326680073"/>
  </r>
  <r>
    <x v="10"/>
    <x v="3"/>
    <x v="2"/>
    <n v="19038.411352042807"/>
  </r>
  <r>
    <x v="10"/>
    <x v="4"/>
    <x v="2"/>
    <n v="19741.143795518394"/>
  </r>
  <r>
    <x v="10"/>
    <x v="5"/>
    <x v="2"/>
    <n v="20500.641782849245"/>
  </r>
  <r>
    <x v="10"/>
    <x v="6"/>
    <x v="2"/>
    <n v="18968.926424070163"/>
  </r>
  <r>
    <x v="10"/>
    <x v="7"/>
    <x v="2"/>
    <n v="19196.242708917554"/>
  </r>
  <r>
    <x v="11"/>
    <x v="8"/>
    <x v="2"/>
    <n v="17535"/>
  </r>
  <r>
    <x v="11"/>
    <x v="9"/>
    <x v="2"/>
    <n v="17551.472198127889"/>
  </r>
  <r>
    <x v="11"/>
    <x v="10"/>
    <x v="2"/>
    <n v="20095.474675979549"/>
  </r>
  <r>
    <x v="11"/>
    <x v="11"/>
    <x v="2"/>
    <n v="20692.14034023985"/>
  </r>
  <r>
    <x v="11"/>
    <x v="0"/>
    <x v="2"/>
    <n v="19229.985768230523"/>
  </r>
  <r>
    <x v="11"/>
    <x v="1"/>
    <x v="2"/>
    <n v="17592.201520892617"/>
  </r>
  <r>
    <x v="11"/>
    <x v="2"/>
    <x v="2"/>
    <n v="18560.266901263014"/>
  </r>
  <r>
    <x v="11"/>
    <x v="3"/>
    <x v="2"/>
    <n v="18622.629705244755"/>
  </r>
  <r>
    <x v="11"/>
    <x v="4"/>
    <x v="2"/>
    <n v="19448"/>
  </r>
  <r>
    <x v="11"/>
    <x v="5"/>
    <x v="2"/>
    <n v="20475"/>
  </r>
  <r>
    <x v="11"/>
    <x v="6"/>
    <x v="2"/>
    <n v="19109"/>
  </r>
  <r>
    <x v="11"/>
    <x v="7"/>
    <x v="2"/>
    <n v="18923"/>
  </r>
  <r>
    <x v="12"/>
    <x v="8"/>
    <x v="2"/>
    <n v="18331"/>
  </r>
  <r>
    <x v="12"/>
    <x v="9"/>
    <x v="2"/>
    <n v="16981"/>
  </r>
  <r>
    <x v="12"/>
    <x v="10"/>
    <x v="2"/>
    <n v="19746"/>
  </r>
  <r>
    <x v="12"/>
    <x v="11"/>
    <x v="2"/>
    <n v="19205"/>
  </r>
  <r>
    <x v="12"/>
    <x v="0"/>
    <x v="2"/>
    <n v="18933"/>
  </r>
  <r>
    <x v="12"/>
    <x v="1"/>
    <x v="2"/>
    <n v="17422"/>
  </r>
  <r>
    <x v="12"/>
    <x v="2"/>
    <x v="2"/>
    <n v="17963"/>
  </r>
  <r>
    <x v="12"/>
    <x v="3"/>
    <x v="2"/>
    <n v="19856"/>
  </r>
  <r>
    <x v="12"/>
    <x v="4"/>
    <x v="2"/>
    <n v="19550"/>
  </r>
  <r>
    <x v="12"/>
    <x v="5"/>
    <x v="2"/>
    <n v="20962"/>
  </r>
  <r>
    <x v="12"/>
    <x v="6"/>
    <x v="2"/>
    <n v="21538"/>
  </r>
  <r>
    <x v="12"/>
    <x v="7"/>
    <x v="2"/>
    <n v="20104"/>
  </r>
  <r>
    <x v="13"/>
    <x v="8"/>
    <x v="2"/>
    <n v="20316"/>
  </r>
  <r>
    <x v="13"/>
    <x v="9"/>
    <x v="2"/>
    <n v="17285"/>
  </r>
  <r>
    <x v="13"/>
    <x v="10"/>
    <x v="2"/>
    <n v="20793"/>
  </r>
  <r>
    <x v="13"/>
    <x v="11"/>
    <x v="2"/>
    <n v="15799"/>
  </r>
  <r>
    <x v="13"/>
    <x v="0"/>
    <x v="2"/>
    <n v="17382"/>
  </r>
  <r>
    <x v="13"/>
    <x v="1"/>
    <x v="2"/>
    <n v="16079.783955743418"/>
  </r>
  <r>
    <x v="13"/>
    <x v="2"/>
    <x v="2"/>
    <n v="14519"/>
  </r>
  <r>
    <x v="13"/>
    <x v="3"/>
    <x v="2"/>
    <n v="16809"/>
  </r>
  <r>
    <x v="13"/>
    <x v="4"/>
    <x v="2"/>
    <n v="16577"/>
  </r>
  <r>
    <x v="13"/>
    <x v="5"/>
    <x v="2"/>
    <n v="18664"/>
  </r>
  <r>
    <x v="13"/>
    <x v="6"/>
    <x v="2"/>
    <n v="17681"/>
  </r>
  <r>
    <x v="13"/>
    <x v="7"/>
    <x v="2"/>
    <n v="16614"/>
  </r>
  <r>
    <x v="14"/>
    <x v="8"/>
    <x v="2"/>
    <n v="16131"/>
  </r>
  <r>
    <x v="14"/>
    <x v="9"/>
    <x v="2"/>
    <n v="15308"/>
  </r>
  <r>
    <x v="14"/>
    <x v="10"/>
    <x v="2"/>
    <n v="15521"/>
  </r>
  <r>
    <x v="14"/>
    <x v="11"/>
    <x v="2"/>
    <n v="15672"/>
  </r>
  <r>
    <x v="14"/>
    <x v="0"/>
    <x v="2"/>
    <n v="16446"/>
  </r>
  <r>
    <x v="14"/>
    <x v="1"/>
    <x v="2"/>
    <n v="16160"/>
  </r>
  <r>
    <x v="14"/>
    <x v="2"/>
    <x v="2"/>
    <n v="17690"/>
  </r>
  <r>
    <x v="14"/>
    <x v="3"/>
    <x v="2"/>
    <n v="18872"/>
  </r>
  <r>
    <x v="14"/>
    <x v="4"/>
    <x v="2"/>
    <n v="18722"/>
  </r>
  <r>
    <x v="14"/>
    <x v="5"/>
    <x v="2"/>
    <n v="19540"/>
  </r>
  <r>
    <x v="14"/>
    <x v="6"/>
    <x v="2"/>
    <n v="17790"/>
  </r>
  <r>
    <x v="14"/>
    <x v="7"/>
    <x v="2"/>
    <n v="16847"/>
  </r>
  <r>
    <x v="15"/>
    <x v="8"/>
    <x v="2"/>
    <n v="15071"/>
  </r>
  <r>
    <x v="15"/>
    <x v="9"/>
    <x v="2"/>
    <n v="13854"/>
  </r>
  <r>
    <x v="15"/>
    <x v="10"/>
    <x v="2"/>
    <n v="15021"/>
  </r>
  <r>
    <x v="15"/>
    <x v="11"/>
    <x v="2"/>
    <n v="15017"/>
  </r>
  <r>
    <x v="15"/>
    <x v="0"/>
    <x v="2"/>
    <n v="15504"/>
  </r>
  <r>
    <x v="15"/>
    <x v="1"/>
    <x v="2"/>
    <n v="16463"/>
  </r>
  <r>
    <x v="15"/>
    <x v="2"/>
    <x v="2"/>
    <n v="17911"/>
  </r>
  <r>
    <x v="15"/>
    <x v="3"/>
    <x v="2"/>
    <n v="18750"/>
  </r>
  <r>
    <x v="15"/>
    <x v="4"/>
    <x v="2"/>
    <n v="18038"/>
  </r>
  <r>
    <x v="15"/>
    <x v="5"/>
    <x v="2"/>
    <n v="20213"/>
  </r>
  <r>
    <x v="15"/>
    <x v="6"/>
    <x v="2"/>
    <n v="18723"/>
  </r>
  <r>
    <x v="15"/>
    <x v="7"/>
    <x v="2"/>
    <n v="19148"/>
  </r>
  <r>
    <x v="16"/>
    <x v="8"/>
    <x v="2"/>
    <n v="16726"/>
  </r>
  <r>
    <x v="16"/>
    <x v="9"/>
    <x v="2"/>
    <n v="15671"/>
  </r>
  <r>
    <x v="16"/>
    <x v="10"/>
    <x v="2"/>
    <n v="19423"/>
  </r>
  <r>
    <x v="16"/>
    <x v="11"/>
    <x v="2"/>
    <n v="18518"/>
  </r>
  <r>
    <x v="16"/>
    <x v="0"/>
    <x v="2"/>
    <n v="17350"/>
  </r>
  <r>
    <x v="16"/>
    <x v="1"/>
    <x v="2"/>
    <n v="17510"/>
  </r>
  <r>
    <x v="16"/>
    <x v="2"/>
    <x v="2"/>
    <n v="17629"/>
  </r>
  <r>
    <x v="16"/>
    <x v="3"/>
    <x v="2"/>
    <n v="18020"/>
  </r>
  <r>
    <x v="16"/>
    <x v="4"/>
    <x v="2"/>
    <n v="19167"/>
  </r>
  <r>
    <x v="16"/>
    <x v="5"/>
    <x v="2"/>
    <n v="20651"/>
  </r>
  <r>
    <x v="16"/>
    <x v="6"/>
    <x v="2"/>
    <n v="20621"/>
  </r>
  <r>
    <x v="16"/>
    <x v="7"/>
    <x v="2"/>
    <n v="19107"/>
  </r>
  <r>
    <x v="17"/>
    <x v="8"/>
    <x v="2"/>
    <n v="17322"/>
  </r>
  <r>
    <x v="17"/>
    <x v="9"/>
    <x v="2"/>
    <n v="17231"/>
  </r>
  <r>
    <x v="17"/>
    <x v="10"/>
    <x v="2"/>
    <n v="19048"/>
  </r>
  <r>
    <x v="17"/>
    <x v="11"/>
    <x v="2"/>
    <n v="20238"/>
  </r>
  <r>
    <x v="17"/>
    <x v="0"/>
    <x v="2"/>
    <n v="20944"/>
  </r>
  <r>
    <x v="17"/>
    <x v="1"/>
    <x v="2"/>
    <n v="19771"/>
  </r>
  <r>
    <x v="17"/>
    <x v="2"/>
    <x v="2"/>
    <n v="20387"/>
  </r>
  <r>
    <x v="17"/>
    <x v="3"/>
    <x v="2"/>
    <n v="20122"/>
  </r>
  <r>
    <x v="17"/>
    <x v="4"/>
    <x v="2"/>
    <n v="20777"/>
  </r>
  <r>
    <x v="17"/>
    <x v="5"/>
    <x v="2"/>
    <n v="20287"/>
  </r>
  <r>
    <x v="17"/>
    <x v="6"/>
    <x v="2"/>
    <n v="19956"/>
  </r>
  <r>
    <x v="17"/>
    <x v="7"/>
    <x v="2"/>
    <n v="18146"/>
  </r>
  <r>
    <x v="18"/>
    <x v="8"/>
    <x v="2"/>
    <n v="16810"/>
  </r>
  <r>
    <x v="18"/>
    <x v="9"/>
    <x v="2"/>
    <n v="15746"/>
  </r>
  <r>
    <x v="18"/>
    <x v="10"/>
    <x v="2"/>
    <n v="18569"/>
  </r>
  <r>
    <x v="18"/>
    <x v="11"/>
    <x v="2"/>
    <n v="17202"/>
  </r>
  <r>
    <x v="18"/>
    <x v="0"/>
    <x v="2"/>
    <n v="19681"/>
  </r>
  <r>
    <x v="18"/>
    <x v="1"/>
    <x v="2"/>
    <n v="19975"/>
  </r>
  <r>
    <x v="18"/>
    <x v="2"/>
    <x v="2"/>
    <n v="21127"/>
  </r>
  <r>
    <x v="18"/>
    <x v="3"/>
    <x v="2"/>
    <n v="20931"/>
  </r>
  <r>
    <x v="18"/>
    <x v="4"/>
    <x v="2"/>
    <n v="17576"/>
  </r>
  <r>
    <x v="18"/>
    <x v="5"/>
    <x v="2"/>
    <n v="18798"/>
  </r>
  <r>
    <x v="18"/>
    <x v="6"/>
    <x v="2"/>
    <n v="17104"/>
  </r>
  <r>
    <x v="18"/>
    <x v="7"/>
    <x v="2"/>
    <n v="16296"/>
  </r>
  <r>
    <x v="19"/>
    <x v="8"/>
    <x v="2"/>
    <n v="15923"/>
  </r>
  <r>
    <x v="19"/>
    <x v="9"/>
    <x v="2"/>
    <n v="13617"/>
  </r>
  <r>
    <x v="19"/>
    <x v="10"/>
    <x v="2"/>
    <n v="16545"/>
  </r>
  <r>
    <x v="19"/>
    <x v="11"/>
    <x v="2"/>
    <n v="16799"/>
  </r>
  <r>
    <x v="19"/>
    <x v="0"/>
    <x v="2"/>
    <n v="15315"/>
  </r>
  <r>
    <x v="19"/>
    <x v="1"/>
    <x v="2"/>
    <n v="12271"/>
  </r>
  <r>
    <x v="19"/>
    <x v="2"/>
    <x v="2"/>
    <n v="14440"/>
  </r>
  <r>
    <x v="19"/>
    <x v="3"/>
    <x v="2"/>
    <n v="14572"/>
  </r>
  <r>
    <x v="19"/>
    <x v="4"/>
    <x v="2"/>
    <n v="12968"/>
  </r>
  <r>
    <x v="19"/>
    <x v="5"/>
    <x v="2"/>
    <n v="15273"/>
  </r>
  <r>
    <x v="19"/>
    <x v="6"/>
    <x v="2"/>
    <n v="15416"/>
  </r>
  <r>
    <x v="19"/>
    <x v="7"/>
    <x v="2"/>
    <n v="14222"/>
  </r>
  <r>
    <x v="20"/>
    <x v="8"/>
    <x v="2"/>
    <n v="13585"/>
  </r>
  <r>
    <x v="20"/>
    <x v="9"/>
    <x v="2"/>
    <n v="14763"/>
  </r>
  <r>
    <x v="20"/>
    <x v="10"/>
    <x v="2"/>
    <n v="16986"/>
  </r>
  <r>
    <x v="20"/>
    <x v="11"/>
    <x v="2"/>
    <n v="17888"/>
  </r>
  <r>
    <x v="20"/>
    <x v="0"/>
    <x v="2"/>
    <n v="17191"/>
  </r>
  <r>
    <x v="20"/>
    <x v="1"/>
    <x v="2"/>
    <n v="17670"/>
  </r>
  <r>
    <x v="20"/>
    <x v="2"/>
    <x v="2"/>
    <n v="17203"/>
  </r>
  <r>
    <x v="20"/>
    <x v="3"/>
    <x v="2"/>
    <n v="18320"/>
  </r>
  <r>
    <x v="20"/>
    <x v="4"/>
    <x v="2"/>
    <n v="19039"/>
  </r>
  <r>
    <x v="20"/>
    <x v="5"/>
    <x v="2"/>
    <n v="28235"/>
  </r>
  <r>
    <x v="20"/>
    <x v="6"/>
    <x v="2"/>
    <n v="18466"/>
  </r>
  <r>
    <x v="20"/>
    <x v="7"/>
    <x v="2"/>
    <n v="16454"/>
  </r>
  <r>
    <x v="21"/>
    <x v="8"/>
    <x v="2"/>
    <n v="15764"/>
  </r>
  <r>
    <x v="21"/>
    <x v="9"/>
    <x v="2"/>
    <n v="16479"/>
  </r>
  <r>
    <x v="21"/>
    <x v="10"/>
    <x v="2"/>
    <n v="20003"/>
  </r>
  <r>
    <x v="21"/>
    <x v="11"/>
    <x v="2"/>
    <n v="20642"/>
  </r>
  <r>
    <x v="21"/>
    <x v="0"/>
    <x v="2"/>
    <n v="19654"/>
  </r>
  <r>
    <x v="21"/>
    <x v="1"/>
    <x v="2"/>
    <n v="20277"/>
  </r>
  <r>
    <x v="21"/>
    <x v="2"/>
    <x v="2"/>
    <n v="19683"/>
  </r>
  <r>
    <x v="21"/>
    <x v="3"/>
    <x v="2"/>
    <n v="19351"/>
  </r>
  <r>
    <x v="21"/>
    <x v="4"/>
    <x v="2"/>
    <n v="20056"/>
  </r>
  <r>
    <x v="21"/>
    <x v="5"/>
    <x v="2"/>
    <n v="15951"/>
  </r>
  <r>
    <x v="21"/>
    <x v="6"/>
    <x v="2"/>
    <n v="11774"/>
  </r>
  <r>
    <x v="21"/>
    <x v="7"/>
    <x v="2"/>
    <n v="10337"/>
  </r>
  <r>
    <x v="22"/>
    <x v="8"/>
    <x v="2"/>
    <n v="10715"/>
  </r>
  <r>
    <x v="22"/>
    <x v="9"/>
    <x v="2"/>
    <n v="9759"/>
  </r>
  <r>
    <x v="22"/>
    <x v="10"/>
    <x v="2"/>
    <n v="11330"/>
  </r>
  <r>
    <x v="22"/>
    <x v="11"/>
    <x v="2"/>
    <n v="10222"/>
  </r>
  <r>
    <x v="22"/>
    <x v="0"/>
    <x v="2"/>
    <n v="12045"/>
  </r>
  <r>
    <x v="22"/>
    <x v="1"/>
    <x v="2"/>
    <n v="9741"/>
  </r>
  <r>
    <x v="22"/>
    <x v="2"/>
    <x v="2"/>
    <n v="8674"/>
  </r>
  <r>
    <x v="22"/>
    <x v="3"/>
    <x v="2"/>
    <n v="12265"/>
  </r>
  <r>
    <x v="22"/>
    <x v="4"/>
    <x v="2"/>
    <n v="12301"/>
  </r>
  <r>
    <x v="22"/>
    <x v="5"/>
    <x v="2"/>
    <n v="8071"/>
  </r>
  <r>
    <x v="22"/>
    <x v="6"/>
    <x v="2"/>
    <n v="15302"/>
  </r>
  <r>
    <x v="22"/>
    <x v="7"/>
    <x v="2"/>
    <n v="9482"/>
  </r>
  <r>
    <x v="23"/>
    <x v="8"/>
    <x v="2"/>
    <n v="9893"/>
  </r>
  <r>
    <x v="23"/>
    <x v="9"/>
    <x v="2"/>
    <n v="18895"/>
  </r>
  <r>
    <x v="23"/>
    <x v="10"/>
    <x v="2"/>
    <n v="25343"/>
  </r>
  <r>
    <x v="23"/>
    <x v="11"/>
    <x v="2"/>
    <n v="24261"/>
  </r>
  <r>
    <x v="23"/>
    <x v="0"/>
    <x v="2"/>
    <n v="27300"/>
  </r>
  <r>
    <x v="23"/>
    <x v="1"/>
    <x v="2"/>
    <n v="26446"/>
  </r>
  <r>
    <x v="23"/>
    <x v="2"/>
    <x v="2"/>
    <n v="32838"/>
  </r>
  <r>
    <x v="23"/>
    <x v="3"/>
    <x v="2"/>
    <n v="31770"/>
  </r>
  <r>
    <x v="23"/>
    <x v="4"/>
    <x v="2"/>
    <n v="30544"/>
  </r>
  <r>
    <x v="23"/>
    <x v="5"/>
    <x v="2"/>
    <n v="6801"/>
  </r>
  <r>
    <x v="23"/>
    <x v="6"/>
    <x v="2"/>
    <n v="31332"/>
  </r>
  <r>
    <x v="23"/>
    <x v="7"/>
    <x v="2"/>
    <n v="20629"/>
  </r>
  <r>
    <x v="24"/>
    <x v="8"/>
    <x v="2"/>
    <n v="21580"/>
  </r>
  <r>
    <x v="24"/>
    <x v="9"/>
    <x v="2"/>
    <n v="20398"/>
  </r>
  <r>
    <x v="24"/>
    <x v="10"/>
    <x v="2"/>
    <n v="28914"/>
  </r>
  <r>
    <x v="24"/>
    <x v="11"/>
    <x v="2"/>
    <n v="29661"/>
  </r>
  <r>
    <x v="24"/>
    <x v="0"/>
    <x v="2"/>
    <n v="35126"/>
  </r>
  <r>
    <x v="24"/>
    <x v="1"/>
    <x v="2"/>
    <n v="34136"/>
  </r>
  <r>
    <x v="24"/>
    <x v="2"/>
    <x v="2"/>
    <n v="32166"/>
  </r>
  <r>
    <x v="24"/>
    <x v="3"/>
    <x v="2"/>
    <n v="42629"/>
  </r>
  <r>
    <x v="24"/>
    <x v="4"/>
    <x v="2"/>
    <n v="37176"/>
  </r>
  <r>
    <x v="24"/>
    <x v="5"/>
    <x v="2"/>
    <n v="43191"/>
  </r>
  <r>
    <x v="24"/>
    <x v="6"/>
    <x v="2"/>
    <n v="35380"/>
  </r>
  <r>
    <x v="24"/>
    <x v="7"/>
    <x v="2"/>
    <n v="30456"/>
  </r>
  <r>
    <x v="25"/>
    <x v="8"/>
    <x v="2"/>
    <n v="30395"/>
  </r>
  <r>
    <x v="25"/>
    <x v="9"/>
    <x v="2"/>
    <n v="31501"/>
  </r>
  <r>
    <x v="25"/>
    <x v="10"/>
    <x v="2"/>
    <n v="33972"/>
  </r>
  <r>
    <x v="25"/>
    <x v="11"/>
    <x v="2"/>
    <n v="36881"/>
  </r>
  <r>
    <x v="25"/>
    <x v="0"/>
    <x v="2"/>
    <n v="42508"/>
  </r>
  <r>
    <x v="25"/>
    <x v="1"/>
    <x v="2"/>
    <n v="37608"/>
  </r>
  <r>
    <x v="25"/>
    <x v="2"/>
    <x v="2"/>
    <n v="41014"/>
  </r>
  <r>
    <x v="25"/>
    <x v="3"/>
    <x v="2"/>
    <n v="44527"/>
  </r>
  <r>
    <x v="25"/>
    <x v="4"/>
    <x v="2"/>
    <n v="44171"/>
  </r>
  <r>
    <x v="25"/>
    <x v="5"/>
    <x v="2"/>
    <n v="46390"/>
  </r>
  <r>
    <x v="25"/>
    <x v="6"/>
    <x v="2"/>
    <n v="43958"/>
  </r>
  <r>
    <x v="25"/>
    <x v="7"/>
    <x v="2"/>
    <n v="41237"/>
  </r>
  <r>
    <x v="26"/>
    <x v="8"/>
    <x v="2"/>
    <n v="35981"/>
  </r>
  <r>
    <x v="26"/>
    <x v="9"/>
    <x v="2"/>
    <n v="34708"/>
  </r>
  <r>
    <x v="26"/>
    <x v="10"/>
    <x v="2"/>
    <n v="25550"/>
  </r>
  <r>
    <x v="26"/>
    <x v="11"/>
    <x v="2"/>
    <n v="6606"/>
  </r>
  <r>
    <x v="26"/>
    <x v="0"/>
    <x v="2"/>
    <n v="11438"/>
  </r>
  <r>
    <x v="26"/>
    <x v="1"/>
    <x v="2"/>
    <n v="14689"/>
  </r>
  <r>
    <x v="26"/>
    <x v="2"/>
    <x v="2"/>
    <n v="13010"/>
  </r>
  <r>
    <x v="26"/>
    <x v="3"/>
    <x v="2"/>
    <n v="16123"/>
  </r>
  <r>
    <x v="26"/>
    <x v="4"/>
    <x v="2"/>
    <n v="18095"/>
  </r>
  <r>
    <x v="26"/>
    <x v="5"/>
    <x v="2"/>
    <n v="20059"/>
  </r>
  <r>
    <x v="26"/>
    <x v="6"/>
    <x v="2"/>
    <n v="20118"/>
  </r>
  <r>
    <x v="26"/>
    <x v="7"/>
    <x v="2"/>
    <n v="18882"/>
  </r>
  <r>
    <x v="0"/>
    <x v="0"/>
    <x v="3"/>
    <n v="4383"/>
  </r>
  <r>
    <x v="0"/>
    <x v="1"/>
    <x v="3"/>
    <n v="4306"/>
  </r>
  <r>
    <x v="0"/>
    <x v="2"/>
    <x v="3"/>
    <n v="5065"/>
  </r>
  <r>
    <x v="0"/>
    <x v="3"/>
    <x v="3"/>
    <n v="5657"/>
  </r>
  <r>
    <x v="0"/>
    <x v="4"/>
    <x v="3"/>
    <n v="5926"/>
  </r>
  <r>
    <x v="0"/>
    <x v="5"/>
    <x v="3"/>
    <n v="6535"/>
  </r>
  <r>
    <x v="0"/>
    <x v="6"/>
    <x v="3"/>
    <n v="6826"/>
  </r>
  <r>
    <x v="0"/>
    <x v="7"/>
    <x v="3"/>
    <n v="7105"/>
  </r>
  <r>
    <x v="1"/>
    <x v="8"/>
    <x v="3"/>
    <n v="6774"/>
  </r>
  <r>
    <x v="1"/>
    <x v="9"/>
    <x v="3"/>
    <n v="6830"/>
  </r>
  <r>
    <x v="1"/>
    <x v="10"/>
    <x v="3"/>
    <n v="8102"/>
  </r>
  <r>
    <x v="1"/>
    <x v="11"/>
    <x v="3"/>
    <n v="7677"/>
  </r>
  <r>
    <x v="1"/>
    <x v="0"/>
    <x v="3"/>
    <n v="8784"/>
  </r>
  <r>
    <x v="1"/>
    <x v="1"/>
    <x v="3"/>
    <n v="8133"/>
  </r>
  <r>
    <x v="1"/>
    <x v="2"/>
    <x v="3"/>
    <n v="9191"/>
  </r>
  <r>
    <x v="1"/>
    <x v="3"/>
    <x v="3"/>
    <n v="9454"/>
  </r>
  <r>
    <x v="1"/>
    <x v="4"/>
    <x v="3"/>
    <n v="10733"/>
  </r>
  <r>
    <x v="1"/>
    <x v="5"/>
    <x v="3"/>
    <n v="10562"/>
  </r>
  <r>
    <x v="1"/>
    <x v="6"/>
    <x v="3"/>
    <n v="10036"/>
  </r>
  <r>
    <x v="1"/>
    <x v="7"/>
    <x v="3"/>
    <n v="11242"/>
  </r>
  <r>
    <x v="2"/>
    <x v="8"/>
    <x v="3"/>
    <n v="12572"/>
  </r>
  <r>
    <x v="2"/>
    <x v="9"/>
    <x v="3"/>
    <n v="12000"/>
  </r>
  <r>
    <x v="2"/>
    <x v="10"/>
    <x v="3"/>
    <n v="14274"/>
  </r>
  <r>
    <x v="2"/>
    <x v="11"/>
    <x v="3"/>
    <n v="14499"/>
  </r>
  <r>
    <x v="2"/>
    <x v="0"/>
    <x v="3"/>
    <n v="13281"/>
  </r>
  <r>
    <x v="2"/>
    <x v="1"/>
    <x v="3"/>
    <n v="11925"/>
  </r>
  <r>
    <x v="2"/>
    <x v="2"/>
    <x v="3"/>
    <n v="12370"/>
  </r>
  <r>
    <x v="2"/>
    <x v="3"/>
    <x v="3"/>
    <n v="13048"/>
  </r>
  <r>
    <x v="2"/>
    <x v="4"/>
    <x v="3"/>
    <n v="13062"/>
  </r>
  <r>
    <x v="2"/>
    <x v="5"/>
    <x v="3"/>
    <n v="13715"/>
  </r>
  <r>
    <x v="2"/>
    <x v="6"/>
    <x v="3"/>
    <n v="14676"/>
  </r>
  <r>
    <x v="2"/>
    <x v="7"/>
    <x v="3"/>
    <n v="14658"/>
  </r>
  <r>
    <x v="3"/>
    <x v="8"/>
    <x v="3"/>
    <n v="13468"/>
  </r>
  <r>
    <x v="3"/>
    <x v="9"/>
    <x v="3"/>
    <n v="14410"/>
  </r>
  <r>
    <x v="3"/>
    <x v="10"/>
    <x v="3"/>
    <n v="16858"/>
  </r>
  <r>
    <x v="3"/>
    <x v="11"/>
    <x v="3"/>
    <n v="15626"/>
  </r>
  <r>
    <x v="3"/>
    <x v="0"/>
    <x v="3"/>
    <n v="15354"/>
  </r>
  <r>
    <x v="3"/>
    <x v="1"/>
    <x v="3"/>
    <n v="14742"/>
  </r>
  <r>
    <x v="3"/>
    <x v="2"/>
    <x v="3"/>
    <n v="16550"/>
  </r>
  <r>
    <x v="3"/>
    <x v="3"/>
    <x v="3"/>
    <n v="17341"/>
  </r>
  <r>
    <x v="3"/>
    <x v="4"/>
    <x v="3"/>
    <n v="17012"/>
  </r>
  <r>
    <x v="3"/>
    <x v="5"/>
    <x v="3"/>
    <n v="16708"/>
  </r>
  <r>
    <x v="3"/>
    <x v="6"/>
    <x v="3"/>
    <n v="17394"/>
  </r>
  <r>
    <x v="3"/>
    <x v="7"/>
    <x v="3"/>
    <n v="18422"/>
  </r>
  <r>
    <x v="4"/>
    <x v="8"/>
    <x v="3"/>
    <n v="20110"/>
  </r>
  <r>
    <x v="4"/>
    <x v="9"/>
    <x v="3"/>
    <n v="18649"/>
  </r>
  <r>
    <x v="4"/>
    <x v="10"/>
    <x v="3"/>
    <n v="21727"/>
  </r>
  <r>
    <x v="4"/>
    <x v="11"/>
    <x v="3"/>
    <n v="21323"/>
  </r>
  <r>
    <x v="4"/>
    <x v="0"/>
    <x v="3"/>
    <n v="22589"/>
  </r>
  <r>
    <x v="4"/>
    <x v="1"/>
    <x v="3"/>
    <n v="21352"/>
  </r>
  <r>
    <x v="4"/>
    <x v="2"/>
    <x v="3"/>
    <n v="23650"/>
  </r>
  <r>
    <x v="4"/>
    <x v="3"/>
    <x v="3"/>
    <n v="24779"/>
  </r>
  <r>
    <x v="4"/>
    <x v="4"/>
    <x v="3"/>
    <n v="24095"/>
  </r>
  <r>
    <x v="4"/>
    <x v="5"/>
    <x v="3"/>
    <n v="25890"/>
  </r>
  <r>
    <x v="4"/>
    <x v="6"/>
    <x v="3"/>
    <n v="24641"/>
  </r>
  <r>
    <x v="4"/>
    <x v="7"/>
    <x v="3"/>
    <n v="25576"/>
  </r>
  <r>
    <x v="5"/>
    <x v="8"/>
    <x v="3"/>
    <n v="25187"/>
  </r>
  <r>
    <x v="5"/>
    <x v="9"/>
    <x v="3"/>
    <n v="22617"/>
  </r>
  <r>
    <x v="5"/>
    <x v="10"/>
    <x v="3"/>
    <n v="25699"/>
  </r>
  <r>
    <x v="5"/>
    <x v="11"/>
    <x v="3"/>
    <n v="23885"/>
  </r>
  <r>
    <x v="5"/>
    <x v="0"/>
    <x v="3"/>
    <n v="25263"/>
  </r>
  <r>
    <x v="5"/>
    <x v="1"/>
    <x v="3"/>
    <n v="22706"/>
  </r>
  <r>
    <x v="5"/>
    <x v="2"/>
    <x v="3"/>
    <n v="24639"/>
  </r>
  <r>
    <x v="5"/>
    <x v="3"/>
    <x v="3"/>
    <n v="25633"/>
  </r>
  <r>
    <x v="5"/>
    <x v="4"/>
    <x v="3"/>
    <n v="25179"/>
  </r>
  <r>
    <x v="5"/>
    <x v="5"/>
    <x v="3"/>
    <n v="27048"/>
  </r>
  <r>
    <x v="5"/>
    <x v="6"/>
    <x v="3"/>
    <n v="27421"/>
  </r>
  <r>
    <x v="5"/>
    <x v="7"/>
    <x v="3"/>
    <n v="28391"/>
  </r>
  <r>
    <x v="6"/>
    <x v="8"/>
    <x v="3"/>
    <n v="26097"/>
  </r>
  <r>
    <x v="6"/>
    <x v="9"/>
    <x v="3"/>
    <n v="26027"/>
  </r>
  <r>
    <x v="6"/>
    <x v="10"/>
    <x v="3"/>
    <n v="28175"/>
  </r>
  <r>
    <x v="6"/>
    <x v="11"/>
    <x v="3"/>
    <n v="25828"/>
  </r>
  <r>
    <x v="6"/>
    <x v="0"/>
    <x v="3"/>
    <n v="25981"/>
  </r>
  <r>
    <x v="6"/>
    <x v="1"/>
    <x v="3"/>
    <n v="25066"/>
  </r>
  <r>
    <x v="6"/>
    <x v="2"/>
    <x v="3"/>
    <n v="28274"/>
  </r>
  <r>
    <x v="6"/>
    <x v="3"/>
    <x v="3"/>
    <n v="28607"/>
  </r>
  <r>
    <x v="6"/>
    <x v="4"/>
    <x v="3"/>
    <n v="27496"/>
  </r>
  <r>
    <x v="6"/>
    <x v="5"/>
    <x v="3"/>
    <n v="27007"/>
  </r>
  <r>
    <x v="6"/>
    <x v="6"/>
    <x v="3"/>
    <n v="26079"/>
  </r>
  <r>
    <x v="6"/>
    <x v="7"/>
    <x v="3"/>
    <n v="27165"/>
  </r>
  <r>
    <x v="7"/>
    <x v="8"/>
    <x v="3"/>
    <n v="25461"/>
  </r>
  <r>
    <x v="7"/>
    <x v="9"/>
    <x v="3"/>
    <n v="24167"/>
  </r>
  <r>
    <x v="7"/>
    <x v="10"/>
    <x v="3"/>
    <n v="24995"/>
  </r>
  <r>
    <x v="7"/>
    <x v="11"/>
    <x v="3"/>
    <n v="23187"/>
  </r>
  <r>
    <x v="7"/>
    <x v="0"/>
    <x v="3"/>
    <n v="21609"/>
  </r>
  <r>
    <x v="7"/>
    <x v="1"/>
    <x v="3"/>
    <n v="22475"/>
  </r>
  <r>
    <x v="7"/>
    <x v="2"/>
    <x v="3"/>
    <n v="23508"/>
  </r>
  <r>
    <x v="7"/>
    <x v="3"/>
    <x v="3"/>
    <n v="24688"/>
  </r>
  <r>
    <x v="7"/>
    <x v="4"/>
    <x v="3"/>
    <n v="22495"/>
  </r>
  <r>
    <x v="7"/>
    <x v="5"/>
    <x v="3"/>
    <n v="21831"/>
  </r>
  <r>
    <x v="7"/>
    <x v="6"/>
    <x v="3"/>
    <n v="21515"/>
  </r>
  <r>
    <x v="7"/>
    <x v="7"/>
    <x v="3"/>
    <n v="18970"/>
  </r>
  <r>
    <x v="8"/>
    <x v="8"/>
    <x v="3"/>
    <n v="19155"/>
  </r>
  <r>
    <x v="8"/>
    <x v="9"/>
    <x v="3"/>
    <n v="16738"/>
  </r>
  <r>
    <x v="8"/>
    <x v="10"/>
    <x v="3"/>
    <n v="16796"/>
  </r>
  <r>
    <x v="8"/>
    <x v="11"/>
    <x v="3"/>
    <n v="16539"/>
  </r>
  <r>
    <x v="8"/>
    <x v="0"/>
    <x v="3"/>
    <n v="16170"/>
  </r>
  <r>
    <x v="8"/>
    <x v="1"/>
    <x v="3"/>
    <n v="16504"/>
  </r>
  <r>
    <x v="8"/>
    <x v="2"/>
    <x v="3"/>
    <n v="17106"/>
  </r>
  <r>
    <x v="8"/>
    <x v="3"/>
    <x v="3"/>
    <n v="16968"/>
  </r>
  <r>
    <x v="8"/>
    <x v="4"/>
    <x v="3"/>
    <n v="14745"/>
  </r>
  <r>
    <x v="8"/>
    <x v="5"/>
    <x v="3"/>
    <n v="14490"/>
  </r>
  <r>
    <x v="8"/>
    <x v="6"/>
    <x v="3"/>
    <n v="14076"/>
  </r>
  <r>
    <x v="8"/>
    <x v="7"/>
    <x v="3"/>
    <n v="16978"/>
  </r>
  <r>
    <x v="9"/>
    <x v="8"/>
    <x v="3"/>
    <n v="15874.444724206003"/>
  </r>
  <r>
    <x v="9"/>
    <x v="9"/>
    <x v="3"/>
    <n v="13923.511681746739"/>
  </r>
  <r>
    <x v="9"/>
    <x v="10"/>
    <x v="3"/>
    <n v="15686.086846221189"/>
  </r>
  <r>
    <x v="9"/>
    <x v="11"/>
    <x v="3"/>
    <n v="14783.269384684163"/>
  </r>
  <r>
    <x v="9"/>
    <x v="0"/>
    <x v="3"/>
    <n v="14585.139011636802"/>
  </r>
  <r>
    <x v="9"/>
    <x v="1"/>
    <x v="3"/>
    <n v="13550.056291316101"/>
  </r>
  <r>
    <x v="9"/>
    <x v="2"/>
    <x v="3"/>
    <n v="15961.293079513542"/>
  </r>
  <r>
    <x v="9"/>
    <x v="3"/>
    <x v="3"/>
    <n v="16581.753353441909"/>
  </r>
  <r>
    <x v="9"/>
    <x v="4"/>
    <x v="3"/>
    <n v="16480.438675436235"/>
  </r>
  <r>
    <x v="9"/>
    <x v="5"/>
    <x v="3"/>
    <n v="17236.923863423595"/>
  </r>
  <r>
    <x v="9"/>
    <x v="6"/>
    <x v="3"/>
    <n v="16466.192034381285"/>
  </r>
  <r>
    <x v="9"/>
    <x v="7"/>
    <x v="3"/>
    <n v="16765.409445197034"/>
  </r>
  <r>
    <x v="10"/>
    <x v="8"/>
    <x v="3"/>
    <n v="15013.631237493606"/>
  </r>
  <r>
    <x v="10"/>
    <x v="9"/>
    <x v="3"/>
    <n v="15181.689128682227"/>
  </r>
  <r>
    <x v="10"/>
    <x v="10"/>
    <x v="3"/>
    <n v="15973.335926176884"/>
  </r>
  <r>
    <x v="10"/>
    <x v="11"/>
    <x v="3"/>
    <n v="14050.126735269803"/>
  </r>
  <r>
    <x v="10"/>
    <x v="0"/>
    <x v="3"/>
    <n v="15457.051157809501"/>
  </r>
  <r>
    <x v="10"/>
    <x v="1"/>
    <x v="3"/>
    <n v="16447.984855266364"/>
  </r>
  <r>
    <x v="10"/>
    <x v="2"/>
    <x v="3"/>
    <n v="19088.051311385952"/>
  </r>
  <r>
    <x v="10"/>
    <x v="3"/>
    <x v="3"/>
    <n v="17898.452759843498"/>
  </r>
  <r>
    <x v="10"/>
    <x v="4"/>
    <x v="3"/>
    <n v="17433.633233048437"/>
  </r>
  <r>
    <x v="10"/>
    <x v="5"/>
    <x v="3"/>
    <n v="18400.967153904287"/>
  </r>
  <r>
    <x v="10"/>
    <x v="6"/>
    <x v="3"/>
    <n v="17630.320587256425"/>
  </r>
  <r>
    <x v="10"/>
    <x v="7"/>
    <x v="3"/>
    <n v="19319.25708076276"/>
  </r>
  <r>
    <x v="11"/>
    <x v="8"/>
    <x v="3"/>
    <n v="17396"/>
  </r>
  <r>
    <x v="11"/>
    <x v="9"/>
    <x v="3"/>
    <n v="16920.455221487315"/>
  </r>
  <r>
    <x v="11"/>
    <x v="10"/>
    <x v="3"/>
    <n v="19251.572855124174"/>
  </r>
  <r>
    <x v="11"/>
    <x v="11"/>
    <x v="3"/>
    <n v="18097.722162307233"/>
  </r>
  <r>
    <x v="11"/>
    <x v="0"/>
    <x v="3"/>
    <n v="18434.296818885006"/>
  </r>
  <r>
    <x v="11"/>
    <x v="1"/>
    <x v="3"/>
    <n v="17453.814482764406"/>
  </r>
  <r>
    <x v="11"/>
    <x v="2"/>
    <x v="3"/>
    <n v="18996.531733272863"/>
  </r>
  <r>
    <x v="11"/>
    <x v="3"/>
    <x v="3"/>
    <n v="18063.42781951803"/>
  </r>
  <r>
    <x v="11"/>
    <x v="4"/>
    <x v="3"/>
    <n v="18547"/>
  </r>
  <r>
    <x v="11"/>
    <x v="5"/>
    <x v="3"/>
    <n v="19546"/>
  </r>
  <r>
    <x v="11"/>
    <x v="6"/>
    <x v="3"/>
    <n v="17791"/>
  </r>
  <r>
    <x v="11"/>
    <x v="7"/>
    <x v="3"/>
    <n v="19217"/>
  </r>
  <r>
    <x v="12"/>
    <x v="8"/>
    <x v="3"/>
    <n v="17788"/>
  </r>
  <r>
    <x v="12"/>
    <x v="9"/>
    <x v="3"/>
    <n v="16193"/>
  </r>
  <r>
    <x v="12"/>
    <x v="10"/>
    <x v="3"/>
    <n v="17140"/>
  </r>
  <r>
    <x v="12"/>
    <x v="11"/>
    <x v="3"/>
    <n v="18132"/>
  </r>
  <r>
    <x v="12"/>
    <x v="0"/>
    <x v="3"/>
    <n v="17641"/>
  </r>
  <r>
    <x v="12"/>
    <x v="1"/>
    <x v="3"/>
    <n v="16406"/>
  </r>
  <r>
    <x v="12"/>
    <x v="2"/>
    <x v="3"/>
    <n v="17454"/>
  </r>
  <r>
    <x v="12"/>
    <x v="3"/>
    <x v="3"/>
    <n v="18720"/>
  </r>
  <r>
    <x v="12"/>
    <x v="4"/>
    <x v="3"/>
    <n v="19251"/>
  </r>
  <r>
    <x v="12"/>
    <x v="5"/>
    <x v="3"/>
    <n v="19341"/>
  </r>
  <r>
    <x v="12"/>
    <x v="6"/>
    <x v="3"/>
    <n v="20295"/>
  </r>
  <r>
    <x v="12"/>
    <x v="7"/>
    <x v="3"/>
    <n v="20683"/>
  </r>
  <r>
    <x v="13"/>
    <x v="8"/>
    <x v="3"/>
    <n v="20514"/>
  </r>
  <r>
    <x v="13"/>
    <x v="9"/>
    <x v="3"/>
    <n v="17738"/>
  </r>
  <r>
    <x v="13"/>
    <x v="10"/>
    <x v="3"/>
    <n v="19105"/>
  </r>
  <r>
    <x v="13"/>
    <x v="11"/>
    <x v="3"/>
    <n v="16315"/>
  </r>
  <r>
    <x v="13"/>
    <x v="0"/>
    <x v="3"/>
    <n v="17376"/>
  </r>
  <r>
    <x v="13"/>
    <x v="1"/>
    <x v="3"/>
    <n v="16369.812494116826"/>
  </r>
  <r>
    <x v="13"/>
    <x v="2"/>
    <x v="3"/>
    <n v="14261"/>
  </r>
  <r>
    <x v="13"/>
    <x v="3"/>
    <x v="3"/>
    <n v="17044"/>
  </r>
  <r>
    <x v="13"/>
    <x v="4"/>
    <x v="3"/>
    <n v="15467"/>
  </r>
  <r>
    <x v="13"/>
    <x v="5"/>
    <x v="3"/>
    <n v="18280"/>
  </r>
  <r>
    <x v="13"/>
    <x v="6"/>
    <x v="3"/>
    <n v="19901"/>
  </r>
  <r>
    <x v="13"/>
    <x v="7"/>
    <x v="3"/>
    <n v="19886"/>
  </r>
  <r>
    <x v="14"/>
    <x v="8"/>
    <x v="3"/>
    <n v="17548"/>
  </r>
  <r>
    <x v="14"/>
    <x v="9"/>
    <x v="3"/>
    <n v="16864"/>
  </r>
  <r>
    <x v="14"/>
    <x v="10"/>
    <x v="3"/>
    <n v="18444"/>
  </r>
  <r>
    <x v="14"/>
    <x v="11"/>
    <x v="3"/>
    <n v="20700"/>
  </r>
  <r>
    <x v="14"/>
    <x v="0"/>
    <x v="3"/>
    <n v="18917"/>
  </r>
  <r>
    <x v="14"/>
    <x v="1"/>
    <x v="3"/>
    <n v="18417"/>
  </r>
  <r>
    <x v="14"/>
    <x v="2"/>
    <x v="3"/>
    <n v="19553"/>
  </r>
  <r>
    <x v="14"/>
    <x v="3"/>
    <x v="3"/>
    <n v="20731"/>
  </r>
  <r>
    <x v="14"/>
    <x v="4"/>
    <x v="3"/>
    <n v="19748"/>
  </r>
  <r>
    <x v="14"/>
    <x v="5"/>
    <x v="3"/>
    <n v="20263"/>
  </r>
  <r>
    <x v="14"/>
    <x v="6"/>
    <x v="3"/>
    <n v="19138"/>
  </r>
  <r>
    <x v="14"/>
    <x v="7"/>
    <x v="3"/>
    <n v="19166"/>
  </r>
  <r>
    <x v="15"/>
    <x v="8"/>
    <x v="3"/>
    <n v="17510"/>
  </r>
  <r>
    <x v="15"/>
    <x v="9"/>
    <x v="3"/>
    <n v="15464"/>
  </r>
  <r>
    <x v="15"/>
    <x v="10"/>
    <x v="3"/>
    <n v="16736"/>
  </r>
  <r>
    <x v="15"/>
    <x v="11"/>
    <x v="3"/>
    <n v="16562"/>
  </r>
  <r>
    <x v="15"/>
    <x v="0"/>
    <x v="3"/>
    <n v="18484"/>
  </r>
  <r>
    <x v="15"/>
    <x v="1"/>
    <x v="3"/>
    <n v="18425"/>
  </r>
  <r>
    <x v="15"/>
    <x v="2"/>
    <x v="3"/>
    <n v="22888"/>
  </r>
  <r>
    <x v="15"/>
    <x v="3"/>
    <x v="3"/>
    <n v="24769"/>
  </r>
  <r>
    <x v="15"/>
    <x v="4"/>
    <x v="3"/>
    <n v="24266"/>
  </r>
  <r>
    <x v="15"/>
    <x v="5"/>
    <x v="3"/>
    <n v="24826"/>
  </r>
  <r>
    <x v="15"/>
    <x v="6"/>
    <x v="3"/>
    <n v="22417"/>
  </r>
  <r>
    <x v="15"/>
    <x v="7"/>
    <x v="3"/>
    <n v="24145"/>
  </r>
  <r>
    <x v="16"/>
    <x v="8"/>
    <x v="3"/>
    <n v="20766"/>
  </r>
  <r>
    <x v="16"/>
    <x v="9"/>
    <x v="3"/>
    <n v="20744"/>
  </r>
  <r>
    <x v="16"/>
    <x v="10"/>
    <x v="3"/>
    <n v="23334"/>
  </r>
  <r>
    <x v="16"/>
    <x v="11"/>
    <x v="3"/>
    <n v="21499"/>
  </r>
  <r>
    <x v="16"/>
    <x v="0"/>
    <x v="3"/>
    <n v="20238"/>
  </r>
  <r>
    <x v="16"/>
    <x v="1"/>
    <x v="3"/>
    <n v="19530"/>
  </r>
  <r>
    <x v="16"/>
    <x v="2"/>
    <x v="3"/>
    <n v="20082"/>
  </r>
  <r>
    <x v="16"/>
    <x v="3"/>
    <x v="3"/>
    <n v="21290"/>
  </r>
  <r>
    <x v="16"/>
    <x v="4"/>
    <x v="3"/>
    <n v="22088"/>
  </r>
  <r>
    <x v="16"/>
    <x v="5"/>
    <x v="3"/>
    <n v="24155"/>
  </r>
  <r>
    <x v="16"/>
    <x v="6"/>
    <x v="3"/>
    <n v="26223"/>
  </r>
  <r>
    <x v="16"/>
    <x v="7"/>
    <x v="3"/>
    <n v="23229"/>
  </r>
  <r>
    <x v="17"/>
    <x v="8"/>
    <x v="3"/>
    <n v="22127"/>
  </r>
  <r>
    <x v="17"/>
    <x v="9"/>
    <x v="3"/>
    <n v="21249"/>
  </r>
  <r>
    <x v="17"/>
    <x v="10"/>
    <x v="3"/>
    <n v="24159"/>
  </r>
  <r>
    <x v="17"/>
    <x v="11"/>
    <x v="3"/>
    <n v="25952"/>
  </r>
  <r>
    <x v="17"/>
    <x v="0"/>
    <x v="3"/>
    <n v="26487"/>
  </r>
  <r>
    <x v="17"/>
    <x v="1"/>
    <x v="3"/>
    <n v="24801"/>
  </r>
  <r>
    <x v="17"/>
    <x v="2"/>
    <x v="3"/>
    <n v="26029"/>
  </r>
  <r>
    <x v="17"/>
    <x v="3"/>
    <x v="3"/>
    <n v="25881"/>
  </r>
  <r>
    <x v="17"/>
    <x v="4"/>
    <x v="3"/>
    <n v="26236"/>
  </r>
  <r>
    <x v="17"/>
    <x v="5"/>
    <x v="3"/>
    <n v="26228"/>
  </r>
  <r>
    <x v="17"/>
    <x v="6"/>
    <x v="3"/>
    <n v="25245"/>
  </r>
  <r>
    <x v="17"/>
    <x v="7"/>
    <x v="3"/>
    <n v="23669"/>
  </r>
  <r>
    <x v="18"/>
    <x v="8"/>
    <x v="3"/>
    <n v="20379"/>
  </r>
  <r>
    <x v="18"/>
    <x v="9"/>
    <x v="3"/>
    <n v="19327"/>
  </r>
  <r>
    <x v="18"/>
    <x v="10"/>
    <x v="3"/>
    <n v="22040"/>
  </r>
  <r>
    <x v="18"/>
    <x v="11"/>
    <x v="3"/>
    <n v="18733"/>
  </r>
  <r>
    <x v="18"/>
    <x v="0"/>
    <x v="3"/>
    <n v="19283"/>
  </r>
  <r>
    <x v="18"/>
    <x v="1"/>
    <x v="3"/>
    <n v="21152"/>
  </r>
  <r>
    <x v="18"/>
    <x v="2"/>
    <x v="3"/>
    <n v="22284"/>
  </r>
  <r>
    <x v="18"/>
    <x v="3"/>
    <x v="3"/>
    <n v="18926"/>
  </r>
  <r>
    <x v="18"/>
    <x v="4"/>
    <x v="3"/>
    <n v="19831"/>
  </r>
  <r>
    <x v="18"/>
    <x v="5"/>
    <x v="3"/>
    <n v="19641"/>
  </r>
  <r>
    <x v="18"/>
    <x v="6"/>
    <x v="3"/>
    <n v="18939"/>
  </r>
  <r>
    <x v="18"/>
    <x v="7"/>
    <x v="3"/>
    <n v="19362"/>
  </r>
  <r>
    <x v="19"/>
    <x v="8"/>
    <x v="3"/>
    <n v="18664"/>
  </r>
  <r>
    <x v="19"/>
    <x v="9"/>
    <x v="3"/>
    <n v="16694"/>
  </r>
  <r>
    <x v="19"/>
    <x v="10"/>
    <x v="3"/>
    <n v="18701"/>
  </r>
  <r>
    <x v="19"/>
    <x v="11"/>
    <x v="3"/>
    <n v="16096"/>
  </r>
  <r>
    <x v="19"/>
    <x v="0"/>
    <x v="3"/>
    <n v="16556"/>
  </r>
  <r>
    <x v="19"/>
    <x v="1"/>
    <x v="3"/>
    <n v="13946"/>
  </r>
  <r>
    <x v="19"/>
    <x v="2"/>
    <x v="3"/>
    <n v="11647"/>
  </r>
  <r>
    <x v="19"/>
    <x v="3"/>
    <x v="3"/>
    <n v="11944"/>
  </r>
  <r>
    <x v="19"/>
    <x v="4"/>
    <x v="3"/>
    <n v="12511"/>
  </r>
  <r>
    <x v="19"/>
    <x v="5"/>
    <x v="3"/>
    <n v="15514"/>
  </r>
  <r>
    <x v="19"/>
    <x v="6"/>
    <x v="3"/>
    <n v="15074"/>
  </r>
  <r>
    <x v="19"/>
    <x v="7"/>
    <x v="3"/>
    <n v="14425"/>
  </r>
  <r>
    <x v="20"/>
    <x v="8"/>
    <x v="3"/>
    <n v="13226"/>
  </r>
  <r>
    <x v="20"/>
    <x v="9"/>
    <x v="3"/>
    <n v="14373"/>
  </r>
  <r>
    <x v="20"/>
    <x v="10"/>
    <x v="3"/>
    <n v="16538"/>
  </r>
  <r>
    <x v="20"/>
    <x v="11"/>
    <x v="3"/>
    <n v="17265"/>
  </r>
  <r>
    <x v="20"/>
    <x v="0"/>
    <x v="3"/>
    <n v="16664"/>
  </r>
  <r>
    <x v="20"/>
    <x v="1"/>
    <x v="3"/>
    <n v="17430"/>
  </r>
  <r>
    <x v="20"/>
    <x v="2"/>
    <x v="3"/>
    <n v="17168"/>
  </r>
  <r>
    <x v="20"/>
    <x v="3"/>
    <x v="3"/>
    <n v="17531"/>
  </r>
  <r>
    <x v="20"/>
    <x v="4"/>
    <x v="3"/>
    <n v="16394"/>
  </r>
  <r>
    <x v="20"/>
    <x v="5"/>
    <x v="3"/>
    <n v="18291"/>
  </r>
  <r>
    <x v="20"/>
    <x v="6"/>
    <x v="3"/>
    <n v="17641"/>
  </r>
  <r>
    <x v="20"/>
    <x v="7"/>
    <x v="3"/>
    <n v="19363"/>
  </r>
  <r>
    <x v="21"/>
    <x v="8"/>
    <x v="3"/>
    <n v="18630"/>
  </r>
  <r>
    <x v="21"/>
    <x v="9"/>
    <x v="3"/>
    <n v="20269"/>
  </r>
  <r>
    <x v="21"/>
    <x v="10"/>
    <x v="3"/>
    <n v="21159"/>
  </r>
  <r>
    <x v="21"/>
    <x v="11"/>
    <x v="3"/>
    <n v="22710"/>
  </r>
  <r>
    <x v="21"/>
    <x v="0"/>
    <x v="3"/>
    <n v="20536"/>
  </r>
  <r>
    <x v="21"/>
    <x v="1"/>
    <x v="3"/>
    <n v="19687"/>
  </r>
  <r>
    <x v="21"/>
    <x v="2"/>
    <x v="3"/>
    <n v="20131"/>
  </r>
  <r>
    <x v="21"/>
    <x v="3"/>
    <x v="3"/>
    <n v="18604"/>
  </r>
  <r>
    <x v="21"/>
    <x v="4"/>
    <x v="3"/>
    <n v="18625"/>
  </r>
  <r>
    <x v="21"/>
    <x v="5"/>
    <x v="3"/>
    <n v="8123"/>
  </r>
  <r>
    <x v="21"/>
    <x v="6"/>
    <x v="3"/>
    <n v="133"/>
  </r>
  <r>
    <x v="21"/>
    <x v="7"/>
    <x v="3"/>
    <n v="0"/>
  </r>
  <r>
    <x v="22"/>
    <x v="8"/>
    <x v="3"/>
    <n v="0"/>
  </r>
  <r>
    <x v="22"/>
    <x v="9"/>
    <x v="3"/>
    <n v="0"/>
  </r>
  <r>
    <x v="22"/>
    <x v="10"/>
    <x v="3"/>
    <n v="0"/>
  </r>
  <r>
    <x v="22"/>
    <x v="11"/>
    <x v="3"/>
    <n v="0"/>
  </r>
  <r>
    <x v="22"/>
    <x v="0"/>
    <x v="3"/>
    <n v="0"/>
  </r>
  <r>
    <x v="22"/>
    <x v="1"/>
    <x v="3"/>
    <n v="0"/>
  </r>
  <r>
    <x v="22"/>
    <x v="2"/>
    <x v="3"/>
    <n v="0"/>
  </r>
  <r>
    <x v="22"/>
    <x v="3"/>
    <x v="3"/>
    <n v="0"/>
  </r>
  <r>
    <x v="22"/>
    <x v="4"/>
    <x v="3"/>
    <n v="0"/>
  </r>
  <r>
    <x v="22"/>
    <x v="5"/>
    <x v="3"/>
    <n v="0"/>
  </r>
  <r>
    <x v="22"/>
    <x v="6"/>
    <x v="3"/>
    <n v="0"/>
  </r>
  <r>
    <x v="22"/>
    <x v="7"/>
    <x v="3"/>
    <n v="0"/>
  </r>
  <r>
    <x v="23"/>
    <x v="8"/>
    <x v="3"/>
    <n v="0"/>
  </r>
  <r>
    <x v="23"/>
    <x v="9"/>
    <x v="3"/>
    <n v="0"/>
  </r>
  <r>
    <x v="23"/>
    <x v="10"/>
    <x v="3"/>
    <n v="0"/>
  </r>
  <r>
    <x v="23"/>
    <x v="11"/>
    <x v="3"/>
    <n v="0"/>
  </r>
  <r>
    <x v="23"/>
    <x v="0"/>
    <x v="3"/>
    <n v="0"/>
  </r>
  <r>
    <x v="23"/>
    <x v="1"/>
    <x v="3"/>
    <n v="0"/>
  </r>
  <r>
    <x v="23"/>
    <x v="2"/>
    <x v="3"/>
    <n v="0"/>
  </r>
  <r>
    <x v="23"/>
    <x v="3"/>
    <x v="3"/>
    <n v="1"/>
  </r>
  <r>
    <x v="23"/>
    <x v="4"/>
    <x v="3"/>
    <n v="3642"/>
  </r>
  <r>
    <x v="23"/>
    <x v="5"/>
    <x v="3"/>
    <n v="6344"/>
  </r>
  <r>
    <x v="23"/>
    <x v="6"/>
    <x v="3"/>
    <n v="18117"/>
  </r>
  <r>
    <x v="23"/>
    <x v="7"/>
    <x v="3"/>
    <n v="13089"/>
  </r>
  <r>
    <x v="24"/>
    <x v="8"/>
    <x v="3"/>
    <n v="14318"/>
  </r>
  <r>
    <x v="24"/>
    <x v="9"/>
    <x v="3"/>
    <n v="13732"/>
  </r>
  <r>
    <x v="24"/>
    <x v="10"/>
    <x v="3"/>
    <n v="15223"/>
  </r>
  <r>
    <x v="24"/>
    <x v="11"/>
    <x v="3"/>
    <n v="20486"/>
  </r>
  <r>
    <x v="24"/>
    <x v="0"/>
    <x v="3"/>
    <n v="18085"/>
  </r>
  <r>
    <x v="24"/>
    <x v="1"/>
    <x v="3"/>
    <n v="16091"/>
  </r>
  <r>
    <x v="24"/>
    <x v="2"/>
    <x v="3"/>
    <n v="18069"/>
  </r>
  <r>
    <x v="24"/>
    <x v="3"/>
    <x v="3"/>
    <n v="20530"/>
  </r>
  <r>
    <x v="24"/>
    <x v="4"/>
    <x v="3"/>
    <n v="23176"/>
  </r>
  <r>
    <x v="24"/>
    <x v="5"/>
    <x v="3"/>
    <n v="26662"/>
  </r>
  <r>
    <x v="24"/>
    <x v="6"/>
    <x v="3"/>
    <n v="19860"/>
  </r>
  <r>
    <x v="24"/>
    <x v="7"/>
    <x v="3"/>
    <n v="18004"/>
  </r>
  <r>
    <x v="25"/>
    <x v="8"/>
    <x v="3"/>
    <n v="16687"/>
  </r>
  <r>
    <x v="25"/>
    <x v="9"/>
    <x v="3"/>
    <n v="14196"/>
  </r>
  <r>
    <x v="25"/>
    <x v="10"/>
    <x v="3"/>
    <n v="19433"/>
  </r>
  <r>
    <x v="25"/>
    <x v="11"/>
    <x v="3"/>
    <n v="26188"/>
  </r>
  <r>
    <x v="25"/>
    <x v="0"/>
    <x v="3"/>
    <n v="30995"/>
  </r>
  <r>
    <x v="25"/>
    <x v="1"/>
    <x v="3"/>
    <n v="26000"/>
  </r>
  <r>
    <x v="25"/>
    <x v="2"/>
    <x v="3"/>
    <n v="27874"/>
  </r>
  <r>
    <x v="25"/>
    <x v="3"/>
    <x v="3"/>
    <n v="29329"/>
  </r>
  <r>
    <x v="25"/>
    <x v="4"/>
    <x v="3"/>
    <n v="29789"/>
  </r>
  <r>
    <x v="25"/>
    <x v="5"/>
    <x v="3"/>
    <n v="29479"/>
  </r>
  <r>
    <x v="25"/>
    <x v="6"/>
    <x v="3"/>
    <n v="29549"/>
  </r>
  <r>
    <x v="25"/>
    <x v="7"/>
    <x v="3"/>
    <n v="26244"/>
  </r>
  <r>
    <x v="26"/>
    <x v="8"/>
    <x v="3"/>
    <n v="24139"/>
  </r>
  <r>
    <x v="26"/>
    <x v="9"/>
    <x v="3"/>
    <n v="22914"/>
  </r>
  <r>
    <x v="26"/>
    <x v="10"/>
    <x v="3"/>
    <n v="12658"/>
  </r>
  <r>
    <x v="26"/>
    <x v="11"/>
    <x v="3"/>
    <n v="1750"/>
  </r>
  <r>
    <x v="26"/>
    <x v="0"/>
    <x v="3"/>
    <n v="1373"/>
  </r>
  <r>
    <x v="26"/>
    <x v="1"/>
    <x v="3"/>
    <n v="0"/>
  </r>
  <r>
    <x v="26"/>
    <x v="2"/>
    <x v="3"/>
    <n v="0"/>
  </r>
  <r>
    <x v="26"/>
    <x v="3"/>
    <x v="3"/>
    <n v="0"/>
  </r>
  <r>
    <x v="26"/>
    <x v="4"/>
    <x v="3"/>
    <n v="0"/>
  </r>
  <r>
    <x v="26"/>
    <x v="5"/>
    <x v="3"/>
    <n v="0"/>
  </r>
  <r>
    <x v="26"/>
    <x v="6"/>
    <x v="3"/>
    <n v="0"/>
  </r>
  <r>
    <x v="26"/>
    <x v="7"/>
    <x v="3"/>
    <n v="0"/>
  </r>
  <r>
    <x v="0"/>
    <x v="0"/>
    <x v="4"/>
    <n v="15381"/>
  </r>
  <r>
    <x v="0"/>
    <x v="1"/>
    <x v="4"/>
    <n v="16141"/>
  </r>
  <r>
    <x v="0"/>
    <x v="2"/>
    <x v="4"/>
    <n v="16194"/>
  </r>
  <r>
    <x v="0"/>
    <x v="3"/>
    <x v="4"/>
    <n v="17385"/>
  </r>
  <r>
    <x v="0"/>
    <x v="4"/>
    <x v="4"/>
    <n v="20100"/>
  </r>
  <r>
    <x v="0"/>
    <x v="5"/>
    <x v="4"/>
    <n v="21701"/>
  </r>
  <r>
    <x v="0"/>
    <x v="6"/>
    <x v="4"/>
    <n v="22927"/>
  </r>
  <r>
    <x v="0"/>
    <x v="7"/>
    <x v="4"/>
    <n v="22087"/>
  </r>
  <r>
    <x v="1"/>
    <x v="8"/>
    <x v="4"/>
    <n v="21312"/>
  </r>
  <r>
    <x v="1"/>
    <x v="9"/>
    <x v="4"/>
    <n v="21670"/>
  </r>
  <r>
    <x v="1"/>
    <x v="10"/>
    <x v="4"/>
    <n v="26490"/>
  </r>
  <r>
    <x v="1"/>
    <x v="11"/>
    <x v="4"/>
    <n v="26707"/>
  </r>
  <r>
    <x v="1"/>
    <x v="0"/>
    <x v="4"/>
    <n v="31621"/>
  </r>
  <r>
    <x v="1"/>
    <x v="1"/>
    <x v="4"/>
    <n v="28803"/>
  </r>
  <r>
    <x v="1"/>
    <x v="2"/>
    <x v="4"/>
    <n v="30590"/>
  </r>
  <r>
    <x v="1"/>
    <x v="3"/>
    <x v="4"/>
    <n v="32390"/>
  </r>
  <r>
    <x v="1"/>
    <x v="4"/>
    <x v="4"/>
    <n v="31139"/>
  </r>
  <r>
    <x v="1"/>
    <x v="5"/>
    <x v="4"/>
    <n v="34051"/>
  </r>
  <r>
    <x v="1"/>
    <x v="6"/>
    <x v="4"/>
    <n v="34917"/>
  </r>
  <r>
    <x v="1"/>
    <x v="7"/>
    <x v="4"/>
    <n v="34551"/>
  </r>
  <r>
    <x v="2"/>
    <x v="8"/>
    <x v="4"/>
    <n v="36884"/>
  </r>
  <r>
    <x v="2"/>
    <x v="9"/>
    <x v="4"/>
    <n v="33453"/>
  </r>
  <r>
    <x v="2"/>
    <x v="10"/>
    <x v="4"/>
    <n v="38189"/>
  </r>
  <r>
    <x v="2"/>
    <x v="11"/>
    <x v="4"/>
    <n v="37934"/>
  </r>
  <r>
    <x v="2"/>
    <x v="0"/>
    <x v="4"/>
    <n v="38643"/>
  </r>
  <r>
    <x v="2"/>
    <x v="1"/>
    <x v="4"/>
    <n v="34812"/>
  </r>
  <r>
    <x v="2"/>
    <x v="2"/>
    <x v="4"/>
    <n v="35842"/>
  </r>
  <r>
    <x v="2"/>
    <x v="3"/>
    <x v="4"/>
    <n v="36245"/>
  </r>
  <r>
    <x v="2"/>
    <x v="4"/>
    <x v="4"/>
    <n v="35149"/>
  </r>
  <r>
    <x v="2"/>
    <x v="5"/>
    <x v="4"/>
    <n v="41878"/>
  </r>
  <r>
    <x v="2"/>
    <x v="6"/>
    <x v="4"/>
    <n v="41402"/>
  </r>
  <r>
    <x v="2"/>
    <x v="7"/>
    <x v="4"/>
    <n v="40258"/>
  </r>
  <r>
    <x v="3"/>
    <x v="8"/>
    <x v="4"/>
    <n v="39054"/>
  </r>
  <r>
    <x v="3"/>
    <x v="9"/>
    <x v="4"/>
    <n v="36912"/>
  </r>
  <r>
    <x v="3"/>
    <x v="10"/>
    <x v="4"/>
    <n v="42772"/>
  </r>
  <r>
    <x v="3"/>
    <x v="11"/>
    <x v="4"/>
    <n v="42779"/>
  </r>
  <r>
    <x v="3"/>
    <x v="0"/>
    <x v="4"/>
    <n v="42658"/>
  </r>
  <r>
    <x v="3"/>
    <x v="1"/>
    <x v="4"/>
    <n v="40397"/>
  </r>
  <r>
    <x v="3"/>
    <x v="2"/>
    <x v="4"/>
    <n v="43733"/>
  </r>
  <r>
    <x v="3"/>
    <x v="3"/>
    <x v="4"/>
    <n v="40972"/>
  </r>
  <r>
    <x v="3"/>
    <x v="4"/>
    <x v="4"/>
    <n v="44264"/>
  </r>
  <r>
    <x v="3"/>
    <x v="5"/>
    <x v="4"/>
    <n v="48102"/>
  </r>
  <r>
    <x v="3"/>
    <x v="6"/>
    <x v="4"/>
    <n v="44134"/>
  </r>
  <r>
    <x v="3"/>
    <x v="7"/>
    <x v="4"/>
    <n v="46129"/>
  </r>
  <r>
    <x v="4"/>
    <x v="8"/>
    <x v="4"/>
    <n v="47988"/>
  </r>
  <r>
    <x v="4"/>
    <x v="9"/>
    <x v="4"/>
    <n v="45164"/>
  </r>
  <r>
    <x v="4"/>
    <x v="10"/>
    <x v="4"/>
    <n v="54497"/>
  </r>
  <r>
    <x v="4"/>
    <x v="11"/>
    <x v="4"/>
    <n v="50854"/>
  </r>
  <r>
    <x v="4"/>
    <x v="0"/>
    <x v="4"/>
    <n v="53136"/>
  </r>
  <r>
    <x v="4"/>
    <x v="1"/>
    <x v="4"/>
    <n v="50002"/>
  </r>
  <r>
    <x v="4"/>
    <x v="2"/>
    <x v="4"/>
    <n v="54114"/>
  </r>
  <r>
    <x v="4"/>
    <x v="3"/>
    <x v="4"/>
    <n v="56419"/>
  </r>
  <r>
    <x v="4"/>
    <x v="4"/>
    <x v="4"/>
    <n v="56006"/>
  </r>
  <r>
    <x v="4"/>
    <x v="5"/>
    <x v="4"/>
    <n v="57741"/>
  </r>
  <r>
    <x v="4"/>
    <x v="6"/>
    <x v="4"/>
    <n v="55166"/>
  </r>
  <r>
    <x v="4"/>
    <x v="7"/>
    <x v="4"/>
    <n v="54313"/>
  </r>
  <r>
    <x v="5"/>
    <x v="8"/>
    <x v="4"/>
    <n v="50947"/>
  </r>
  <r>
    <x v="5"/>
    <x v="9"/>
    <x v="4"/>
    <n v="45961"/>
  </r>
  <r>
    <x v="5"/>
    <x v="10"/>
    <x v="4"/>
    <n v="54616"/>
  </r>
  <r>
    <x v="5"/>
    <x v="11"/>
    <x v="4"/>
    <n v="50299"/>
  </r>
  <r>
    <x v="5"/>
    <x v="0"/>
    <x v="4"/>
    <n v="53538"/>
  </r>
  <r>
    <x v="5"/>
    <x v="1"/>
    <x v="4"/>
    <n v="49517"/>
  </r>
  <r>
    <x v="5"/>
    <x v="2"/>
    <x v="4"/>
    <n v="51016"/>
  </r>
  <r>
    <x v="5"/>
    <x v="3"/>
    <x v="4"/>
    <n v="52910"/>
  </r>
  <r>
    <x v="5"/>
    <x v="4"/>
    <x v="4"/>
    <n v="55010"/>
  </r>
  <r>
    <x v="5"/>
    <x v="5"/>
    <x v="4"/>
    <n v="58838"/>
  </r>
  <r>
    <x v="5"/>
    <x v="6"/>
    <x v="4"/>
    <n v="57184"/>
  </r>
  <r>
    <x v="5"/>
    <x v="7"/>
    <x v="4"/>
    <n v="54808"/>
  </r>
  <r>
    <x v="6"/>
    <x v="8"/>
    <x v="4"/>
    <n v="49596"/>
  </r>
  <r>
    <x v="6"/>
    <x v="9"/>
    <x v="4"/>
    <n v="49503"/>
  </r>
  <r>
    <x v="6"/>
    <x v="10"/>
    <x v="4"/>
    <n v="56705"/>
  </r>
  <r>
    <x v="6"/>
    <x v="11"/>
    <x v="4"/>
    <n v="53579"/>
  </r>
  <r>
    <x v="6"/>
    <x v="0"/>
    <x v="4"/>
    <n v="54117"/>
  </r>
  <r>
    <x v="6"/>
    <x v="1"/>
    <x v="4"/>
    <n v="52525"/>
  </r>
  <r>
    <x v="6"/>
    <x v="2"/>
    <x v="4"/>
    <n v="57397"/>
  </r>
  <r>
    <x v="6"/>
    <x v="3"/>
    <x v="4"/>
    <n v="58757"/>
  </r>
  <r>
    <x v="6"/>
    <x v="4"/>
    <x v="4"/>
    <n v="57540"/>
  </r>
  <r>
    <x v="6"/>
    <x v="5"/>
    <x v="4"/>
    <n v="59226"/>
  </r>
  <r>
    <x v="6"/>
    <x v="6"/>
    <x v="4"/>
    <n v="56673"/>
  </r>
  <r>
    <x v="6"/>
    <x v="7"/>
    <x v="4"/>
    <n v="55373"/>
  </r>
  <r>
    <x v="7"/>
    <x v="8"/>
    <x v="4"/>
    <n v="52472"/>
  </r>
  <r>
    <x v="7"/>
    <x v="9"/>
    <x v="4"/>
    <n v="50171"/>
  </r>
  <r>
    <x v="7"/>
    <x v="10"/>
    <x v="4"/>
    <n v="54297"/>
  </r>
  <r>
    <x v="7"/>
    <x v="11"/>
    <x v="4"/>
    <n v="53440"/>
  </r>
  <r>
    <x v="7"/>
    <x v="0"/>
    <x v="4"/>
    <n v="49086"/>
  </r>
  <r>
    <x v="7"/>
    <x v="1"/>
    <x v="4"/>
    <n v="51076"/>
  </r>
  <r>
    <x v="7"/>
    <x v="2"/>
    <x v="4"/>
    <n v="51873"/>
  </r>
  <r>
    <x v="7"/>
    <x v="3"/>
    <x v="4"/>
    <n v="54807"/>
  </r>
  <r>
    <x v="7"/>
    <x v="4"/>
    <x v="4"/>
    <n v="52092"/>
  </r>
  <r>
    <x v="7"/>
    <x v="5"/>
    <x v="4"/>
    <n v="51774"/>
  </r>
  <r>
    <x v="7"/>
    <x v="6"/>
    <x v="4"/>
    <n v="49837"/>
  </r>
  <r>
    <x v="7"/>
    <x v="7"/>
    <x v="4"/>
    <n v="41918"/>
  </r>
  <r>
    <x v="8"/>
    <x v="8"/>
    <x v="4"/>
    <n v="42896"/>
  </r>
  <r>
    <x v="8"/>
    <x v="9"/>
    <x v="4"/>
    <n v="38399"/>
  </r>
  <r>
    <x v="8"/>
    <x v="10"/>
    <x v="4"/>
    <n v="41314"/>
  </r>
  <r>
    <x v="8"/>
    <x v="11"/>
    <x v="4"/>
    <n v="36784"/>
  </r>
  <r>
    <x v="8"/>
    <x v="0"/>
    <x v="4"/>
    <n v="37107"/>
  </r>
  <r>
    <x v="8"/>
    <x v="1"/>
    <x v="4"/>
    <n v="34618"/>
  </r>
  <r>
    <x v="8"/>
    <x v="2"/>
    <x v="4"/>
    <n v="35314"/>
  </r>
  <r>
    <x v="8"/>
    <x v="3"/>
    <x v="4"/>
    <n v="33738"/>
  </r>
  <r>
    <x v="8"/>
    <x v="4"/>
    <x v="4"/>
    <n v="31954"/>
  </r>
  <r>
    <x v="8"/>
    <x v="5"/>
    <x v="4"/>
    <n v="33070"/>
  </r>
  <r>
    <x v="8"/>
    <x v="6"/>
    <x v="4"/>
    <n v="32407"/>
  </r>
  <r>
    <x v="8"/>
    <x v="7"/>
    <x v="4"/>
    <n v="41420"/>
  </r>
  <r>
    <x v="9"/>
    <x v="8"/>
    <x v="4"/>
    <n v="39815.124660139139"/>
  </r>
  <r>
    <x v="9"/>
    <x v="9"/>
    <x v="4"/>
    <n v="34709.695110158245"/>
  </r>
  <r>
    <x v="9"/>
    <x v="10"/>
    <x v="4"/>
    <n v="38179.545667258993"/>
  </r>
  <r>
    <x v="9"/>
    <x v="11"/>
    <x v="4"/>
    <n v="38456.67427406252"/>
  </r>
  <r>
    <x v="9"/>
    <x v="0"/>
    <x v="4"/>
    <n v="39328.93137166668"/>
  </r>
  <r>
    <x v="9"/>
    <x v="1"/>
    <x v="4"/>
    <n v="36755.815441205254"/>
  </r>
  <r>
    <x v="9"/>
    <x v="2"/>
    <x v="4"/>
    <n v="38720.499223326413"/>
  </r>
  <r>
    <x v="9"/>
    <x v="3"/>
    <x v="4"/>
    <n v="35605.772687926845"/>
  </r>
  <r>
    <x v="9"/>
    <x v="4"/>
    <x v="4"/>
    <n v="38354.857917773596"/>
  </r>
  <r>
    <x v="9"/>
    <x v="5"/>
    <x v="4"/>
    <n v="42822.794864368043"/>
  </r>
  <r>
    <x v="9"/>
    <x v="6"/>
    <x v="4"/>
    <n v="39964.726402128035"/>
  </r>
  <r>
    <x v="9"/>
    <x v="7"/>
    <x v="4"/>
    <n v="38923.079106937061"/>
  </r>
  <r>
    <x v="10"/>
    <x v="8"/>
    <x v="4"/>
    <n v="37564.571251671259"/>
  </r>
  <r>
    <x v="10"/>
    <x v="9"/>
    <x v="4"/>
    <n v="35804.39969360843"/>
  </r>
  <r>
    <x v="10"/>
    <x v="10"/>
    <x v="4"/>
    <n v="41127.336667568088"/>
  </r>
  <r>
    <x v="10"/>
    <x v="11"/>
    <x v="4"/>
    <n v="34505.812106268349"/>
  </r>
  <r>
    <x v="10"/>
    <x v="0"/>
    <x v="4"/>
    <n v="38872.356912899813"/>
  </r>
  <r>
    <x v="10"/>
    <x v="1"/>
    <x v="4"/>
    <n v="38410.404210901419"/>
  </r>
  <r>
    <x v="10"/>
    <x v="2"/>
    <x v="4"/>
    <n v="43380.843943729735"/>
  </r>
  <r>
    <x v="10"/>
    <x v="3"/>
    <x v="4"/>
    <n v="41329.263929322689"/>
  </r>
  <r>
    <x v="10"/>
    <x v="4"/>
    <x v="4"/>
    <n v="43202.171039049827"/>
  </r>
  <r>
    <x v="10"/>
    <x v="5"/>
    <x v="4"/>
    <n v="44799.740293002265"/>
  </r>
  <r>
    <x v="10"/>
    <x v="6"/>
    <x v="4"/>
    <n v="43064.833437194153"/>
  </r>
  <r>
    <x v="10"/>
    <x v="7"/>
    <x v="4"/>
    <n v="43388.069054963547"/>
  </r>
  <r>
    <x v="11"/>
    <x v="8"/>
    <x v="4"/>
    <n v="40649"/>
  </r>
  <r>
    <x v="11"/>
    <x v="9"/>
    <x v="4"/>
    <n v="39883.072999016375"/>
  </r>
  <r>
    <x v="11"/>
    <x v="10"/>
    <x v="4"/>
    <n v="45155.25436930405"/>
  </r>
  <r>
    <x v="11"/>
    <x v="11"/>
    <x v="4"/>
    <n v="43364.706621407386"/>
  </r>
  <r>
    <x v="11"/>
    <x v="0"/>
    <x v="4"/>
    <n v="43112.69493887612"/>
  </r>
  <r>
    <x v="11"/>
    <x v="1"/>
    <x v="4"/>
    <n v="39885.551119647891"/>
  </r>
  <r>
    <x v="11"/>
    <x v="2"/>
    <x v="4"/>
    <n v="43114.172205597104"/>
  </r>
  <r>
    <x v="11"/>
    <x v="3"/>
    <x v="4"/>
    <n v="41721.891772665171"/>
  </r>
  <r>
    <x v="11"/>
    <x v="4"/>
    <x v="4"/>
    <n v="43201"/>
  </r>
  <r>
    <x v="11"/>
    <x v="5"/>
    <x v="4"/>
    <n v="46038"/>
  </r>
  <r>
    <x v="11"/>
    <x v="6"/>
    <x v="4"/>
    <n v="43622"/>
  </r>
  <r>
    <x v="11"/>
    <x v="7"/>
    <x v="4"/>
    <n v="44358"/>
  </r>
  <r>
    <x v="12"/>
    <x v="8"/>
    <x v="4"/>
    <n v="42192"/>
  </r>
  <r>
    <x v="12"/>
    <x v="9"/>
    <x v="4"/>
    <n v="40901"/>
  </r>
  <r>
    <x v="12"/>
    <x v="10"/>
    <x v="4"/>
    <n v="44697"/>
  </r>
  <r>
    <x v="12"/>
    <x v="11"/>
    <x v="4"/>
    <n v="43449"/>
  </r>
  <r>
    <x v="12"/>
    <x v="0"/>
    <x v="4"/>
    <n v="43431"/>
  </r>
  <r>
    <x v="12"/>
    <x v="1"/>
    <x v="4"/>
    <n v="39060"/>
  </r>
  <r>
    <x v="12"/>
    <x v="2"/>
    <x v="4"/>
    <n v="42142"/>
  </r>
  <r>
    <x v="12"/>
    <x v="3"/>
    <x v="4"/>
    <n v="43668"/>
  </r>
  <r>
    <x v="12"/>
    <x v="4"/>
    <x v="4"/>
    <n v="43273"/>
  </r>
  <r>
    <x v="12"/>
    <x v="5"/>
    <x v="4"/>
    <n v="43914"/>
  </r>
  <r>
    <x v="12"/>
    <x v="6"/>
    <x v="4"/>
    <n v="42785"/>
  </r>
  <r>
    <x v="12"/>
    <x v="7"/>
    <x v="4"/>
    <n v="41986"/>
  </r>
  <r>
    <x v="13"/>
    <x v="8"/>
    <x v="4"/>
    <n v="42149"/>
  </r>
  <r>
    <x v="13"/>
    <x v="9"/>
    <x v="4"/>
    <n v="38888"/>
  </r>
  <r>
    <x v="13"/>
    <x v="10"/>
    <x v="4"/>
    <n v="43264"/>
  </r>
  <r>
    <x v="13"/>
    <x v="11"/>
    <x v="4"/>
    <n v="35494"/>
  </r>
  <r>
    <x v="13"/>
    <x v="0"/>
    <x v="4"/>
    <n v="38397"/>
  </r>
  <r>
    <x v="13"/>
    <x v="1"/>
    <x v="4"/>
    <n v="35773.390364988569"/>
  </r>
  <r>
    <x v="13"/>
    <x v="2"/>
    <x v="4"/>
    <n v="31863"/>
  </r>
  <r>
    <x v="13"/>
    <x v="3"/>
    <x v="4"/>
    <n v="38764"/>
  </r>
  <r>
    <x v="13"/>
    <x v="4"/>
    <x v="4"/>
    <n v="38130"/>
  </r>
  <r>
    <x v="13"/>
    <x v="5"/>
    <x v="4"/>
    <n v="40608"/>
  </r>
  <r>
    <x v="13"/>
    <x v="6"/>
    <x v="4"/>
    <n v="40798"/>
  </r>
  <r>
    <x v="13"/>
    <x v="7"/>
    <x v="4"/>
    <n v="40205"/>
  </r>
  <r>
    <x v="14"/>
    <x v="8"/>
    <x v="4"/>
    <n v="38520"/>
  </r>
  <r>
    <x v="14"/>
    <x v="9"/>
    <x v="4"/>
    <n v="33448"/>
  </r>
  <r>
    <x v="14"/>
    <x v="10"/>
    <x v="4"/>
    <n v="36211"/>
  </r>
  <r>
    <x v="14"/>
    <x v="11"/>
    <x v="4"/>
    <n v="34575"/>
  </r>
  <r>
    <x v="14"/>
    <x v="0"/>
    <x v="4"/>
    <n v="45955"/>
  </r>
  <r>
    <x v="14"/>
    <x v="1"/>
    <x v="4"/>
    <n v="44861"/>
  </r>
  <r>
    <x v="14"/>
    <x v="2"/>
    <x v="4"/>
    <n v="48749"/>
  </r>
  <r>
    <x v="14"/>
    <x v="3"/>
    <x v="4"/>
    <n v="49091"/>
  </r>
  <r>
    <x v="14"/>
    <x v="4"/>
    <x v="4"/>
    <n v="47804"/>
  </r>
  <r>
    <x v="14"/>
    <x v="5"/>
    <x v="4"/>
    <n v="49801"/>
  </r>
  <r>
    <x v="14"/>
    <x v="6"/>
    <x v="4"/>
    <n v="45531"/>
  </r>
  <r>
    <x v="14"/>
    <x v="7"/>
    <x v="4"/>
    <n v="43697"/>
  </r>
  <r>
    <x v="15"/>
    <x v="8"/>
    <x v="4"/>
    <n v="40763"/>
  </r>
  <r>
    <x v="15"/>
    <x v="9"/>
    <x v="4"/>
    <n v="37003"/>
  </r>
  <r>
    <x v="15"/>
    <x v="10"/>
    <x v="4"/>
    <n v="40225"/>
  </r>
  <r>
    <x v="15"/>
    <x v="11"/>
    <x v="4"/>
    <n v="40969"/>
  </r>
  <r>
    <x v="15"/>
    <x v="0"/>
    <x v="4"/>
    <n v="44147"/>
  </r>
  <r>
    <x v="15"/>
    <x v="1"/>
    <x v="4"/>
    <n v="44338"/>
  </r>
  <r>
    <x v="15"/>
    <x v="2"/>
    <x v="4"/>
    <n v="47508"/>
  </r>
  <r>
    <x v="15"/>
    <x v="3"/>
    <x v="4"/>
    <n v="51358"/>
  </r>
  <r>
    <x v="15"/>
    <x v="4"/>
    <x v="4"/>
    <n v="50015"/>
  </r>
  <r>
    <x v="15"/>
    <x v="5"/>
    <x v="4"/>
    <n v="53252"/>
  </r>
  <r>
    <x v="15"/>
    <x v="6"/>
    <x v="4"/>
    <n v="48383"/>
  </r>
  <r>
    <x v="15"/>
    <x v="7"/>
    <x v="4"/>
    <n v="49900"/>
  </r>
  <r>
    <x v="16"/>
    <x v="8"/>
    <x v="4"/>
    <n v="45598"/>
  </r>
  <r>
    <x v="16"/>
    <x v="9"/>
    <x v="4"/>
    <n v="42653"/>
  </r>
  <r>
    <x v="16"/>
    <x v="10"/>
    <x v="4"/>
    <n v="52127"/>
  </r>
  <r>
    <x v="16"/>
    <x v="11"/>
    <x v="4"/>
    <n v="47905"/>
  </r>
  <r>
    <x v="16"/>
    <x v="0"/>
    <x v="4"/>
    <n v="44341"/>
  </r>
  <r>
    <x v="16"/>
    <x v="1"/>
    <x v="4"/>
    <n v="44403"/>
  </r>
  <r>
    <x v="16"/>
    <x v="2"/>
    <x v="4"/>
    <n v="45666"/>
  </r>
  <r>
    <x v="16"/>
    <x v="3"/>
    <x v="4"/>
    <n v="47413"/>
  </r>
  <r>
    <x v="16"/>
    <x v="4"/>
    <x v="4"/>
    <n v="50560"/>
  </r>
  <r>
    <x v="16"/>
    <x v="5"/>
    <x v="4"/>
    <n v="51638"/>
  </r>
  <r>
    <x v="16"/>
    <x v="6"/>
    <x v="4"/>
    <n v="50815"/>
  </r>
  <r>
    <x v="16"/>
    <x v="7"/>
    <x v="4"/>
    <n v="48408"/>
  </r>
  <r>
    <x v="17"/>
    <x v="8"/>
    <x v="4"/>
    <n v="45475"/>
  </r>
  <r>
    <x v="17"/>
    <x v="9"/>
    <x v="4"/>
    <n v="42586"/>
  </r>
  <r>
    <x v="17"/>
    <x v="10"/>
    <x v="4"/>
    <n v="47772"/>
  </r>
  <r>
    <x v="17"/>
    <x v="11"/>
    <x v="4"/>
    <n v="48393"/>
  </r>
  <r>
    <x v="17"/>
    <x v="0"/>
    <x v="4"/>
    <n v="49513"/>
  </r>
  <r>
    <x v="17"/>
    <x v="1"/>
    <x v="4"/>
    <n v="47488"/>
  </r>
  <r>
    <x v="17"/>
    <x v="2"/>
    <x v="4"/>
    <n v="51378"/>
  </r>
  <r>
    <x v="17"/>
    <x v="3"/>
    <x v="4"/>
    <n v="52862"/>
  </r>
  <r>
    <x v="17"/>
    <x v="4"/>
    <x v="4"/>
    <n v="53773"/>
  </r>
  <r>
    <x v="17"/>
    <x v="5"/>
    <x v="4"/>
    <n v="54192"/>
  </r>
  <r>
    <x v="17"/>
    <x v="6"/>
    <x v="4"/>
    <n v="53157"/>
  </r>
  <r>
    <x v="17"/>
    <x v="7"/>
    <x v="4"/>
    <n v="48422"/>
  </r>
  <r>
    <x v="18"/>
    <x v="8"/>
    <x v="4"/>
    <n v="46660"/>
  </r>
  <r>
    <x v="18"/>
    <x v="9"/>
    <x v="4"/>
    <n v="43799"/>
  </r>
  <r>
    <x v="18"/>
    <x v="10"/>
    <x v="4"/>
    <n v="50442"/>
  </r>
  <r>
    <x v="18"/>
    <x v="11"/>
    <x v="4"/>
    <n v="45462"/>
  </r>
  <r>
    <x v="18"/>
    <x v="0"/>
    <x v="4"/>
    <n v="51079"/>
  </r>
  <r>
    <x v="18"/>
    <x v="1"/>
    <x v="4"/>
    <n v="49924"/>
  </r>
  <r>
    <x v="18"/>
    <x v="2"/>
    <x v="4"/>
    <n v="52375"/>
  </r>
  <r>
    <x v="18"/>
    <x v="3"/>
    <x v="4"/>
    <n v="50234"/>
  </r>
  <r>
    <x v="18"/>
    <x v="4"/>
    <x v="4"/>
    <n v="48490"/>
  </r>
  <r>
    <x v="18"/>
    <x v="5"/>
    <x v="4"/>
    <n v="47322"/>
  </r>
  <r>
    <x v="18"/>
    <x v="6"/>
    <x v="4"/>
    <n v="40361"/>
  </r>
  <r>
    <x v="18"/>
    <x v="7"/>
    <x v="4"/>
    <n v="45349"/>
  </r>
  <r>
    <x v="19"/>
    <x v="8"/>
    <x v="4"/>
    <n v="40015"/>
  </r>
  <r>
    <x v="19"/>
    <x v="9"/>
    <x v="4"/>
    <n v="34702"/>
  </r>
  <r>
    <x v="19"/>
    <x v="10"/>
    <x v="4"/>
    <n v="44901"/>
  </r>
  <r>
    <x v="19"/>
    <x v="11"/>
    <x v="4"/>
    <n v="43945"/>
  </r>
  <r>
    <x v="19"/>
    <x v="0"/>
    <x v="4"/>
    <n v="45338"/>
  </r>
  <r>
    <x v="19"/>
    <x v="1"/>
    <x v="4"/>
    <n v="41407"/>
  </r>
  <r>
    <x v="19"/>
    <x v="2"/>
    <x v="4"/>
    <n v="39299"/>
  </r>
  <r>
    <x v="19"/>
    <x v="3"/>
    <x v="4"/>
    <n v="38363"/>
  </r>
  <r>
    <x v="19"/>
    <x v="4"/>
    <x v="4"/>
    <n v="36330"/>
  </r>
  <r>
    <x v="19"/>
    <x v="5"/>
    <x v="4"/>
    <n v="44138"/>
  </r>
  <r>
    <x v="19"/>
    <x v="6"/>
    <x v="4"/>
    <n v="43922"/>
  </r>
  <r>
    <x v="19"/>
    <x v="7"/>
    <x v="4"/>
    <n v="41043"/>
  </r>
  <r>
    <x v="20"/>
    <x v="8"/>
    <x v="4"/>
    <n v="35426"/>
  </r>
  <r>
    <x v="20"/>
    <x v="9"/>
    <x v="4"/>
    <n v="38500"/>
  </r>
  <r>
    <x v="20"/>
    <x v="10"/>
    <x v="4"/>
    <n v="44297"/>
  </r>
  <r>
    <x v="20"/>
    <x v="11"/>
    <x v="4"/>
    <n v="45120"/>
  </r>
  <r>
    <x v="20"/>
    <x v="0"/>
    <x v="4"/>
    <n v="43470"/>
  </r>
  <r>
    <x v="20"/>
    <x v="1"/>
    <x v="4"/>
    <n v="49002"/>
  </r>
  <r>
    <x v="20"/>
    <x v="2"/>
    <x v="4"/>
    <n v="48039"/>
  </r>
  <r>
    <x v="20"/>
    <x v="3"/>
    <x v="4"/>
    <n v="37320"/>
  </r>
  <r>
    <x v="20"/>
    <x v="4"/>
    <x v="4"/>
    <n v="47918"/>
  </r>
  <r>
    <x v="20"/>
    <x v="5"/>
    <x v="4"/>
    <n v="100274"/>
  </r>
  <r>
    <x v="20"/>
    <x v="6"/>
    <x v="4"/>
    <n v="43549"/>
  </r>
  <r>
    <x v="20"/>
    <x v="7"/>
    <x v="4"/>
    <n v="43912"/>
  </r>
  <r>
    <x v="21"/>
    <x v="8"/>
    <x v="4"/>
    <n v="42743"/>
  </r>
  <r>
    <x v="21"/>
    <x v="9"/>
    <x v="4"/>
    <n v="43038"/>
  </r>
  <r>
    <x v="21"/>
    <x v="10"/>
    <x v="4"/>
    <n v="40602"/>
  </r>
  <r>
    <x v="21"/>
    <x v="11"/>
    <x v="4"/>
    <n v="38259"/>
  </r>
  <r>
    <x v="21"/>
    <x v="0"/>
    <x v="4"/>
    <n v="48772"/>
  </r>
  <r>
    <x v="21"/>
    <x v="1"/>
    <x v="4"/>
    <n v="41182"/>
  </r>
  <r>
    <x v="21"/>
    <x v="2"/>
    <x v="4"/>
    <n v="45054"/>
  </r>
  <r>
    <x v="21"/>
    <x v="3"/>
    <x v="4"/>
    <n v="44155"/>
  </r>
  <r>
    <x v="21"/>
    <x v="4"/>
    <x v="4"/>
    <n v="43061"/>
  </r>
  <r>
    <x v="21"/>
    <x v="5"/>
    <x v="4"/>
    <n v="39562"/>
  </r>
  <r>
    <x v="21"/>
    <x v="6"/>
    <x v="4"/>
    <n v="39043"/>
  </r>
  <r>
    <x v="21"/>
    <x v="7"/>
    <x v="4"/>
    <n v="34328"/>
  </r>
  <r>
    <x v="22"/>
    <x v="8"/>
    <x v="4"/>
    <n v="33073"/>
  </r>
  <r>
    <x v="22"/>
    <x v="9"/>
    <x v="4"/>
    <n v="32436"/>
  </r>
  <r>
    <x v="22"/>
    <x v="10"/>
    <x v="4"/>
    <n v="37528"/>
  </r>
  <r>
    <x v="22"/>
    <x v="11"/>
    <x v="4"/>
    <n v="38011"/>
  </r>
  <r>
    <x v="22"/>
    <x v="0"/>
    <x v="4"/>
    <n v="35388"/>
  </r>
  <r>
    <x v="22"/>
    <x v="1"/>
    <x v="4"/>
    <n v="27724"/>
  </r>
  <r>
    <x v="22"/>
    <x v="2"/>
    <x v="4"/>
    <n v="28705"/>
  </r>
  <r>
    <x v="22"/>
    <x v="3"/>
    <x v="4"/>
    <n v="31964"/>
  </r>
  <r>
    <x v="22"/>
    <x v="4"/>
    <x v="4"/>
    <n v="33987"/>
  </r>
  <r>
    <x v="22"/>
    <x v="5"/>
    <x v="4"/>
    <n v="32196"/>
  </r>
  <r>
    <x v="22"/>
    <x v="6"/>
    <x v="4"/>
    <n v="32056"/>
  </r>
  <r>
    <x v="22"/>
    <x v="7"/>
    <x v="4"/>
    <n v="38897"/>
  </r>
  <r>
    <x v="23"/>
    <x v="8"/>
    <x v="4"/>
    <n v="45788"/>
  </r>
  <r>
    <x v="23"/>
    <x v="9"/>
    <x v="4"/>
    <n v="42466"/>
  </r>
  <r>
    <x v="23"/>
    <x v="10"/>
    <x v="4"/>
    <n v="54000"/>
  </r>
  <r>
    <x v="23"/>
    <x v="11"/>
    <x v="4"/>
    <n v="53746"/>
  </r>
  <r>
    <x v="23"/>
    <x v="0"/>
    <x v="4"/>
    <n v="58746"/>
  </r>
  <r>
    <x v="23"/>
    <x v="1"/>
    <x v="4"/>
    <n v="59221"/>
  </r>
  <r>
    <x v="23"/>
    <x v="2"/>
    <x v="4"/>
    <n v="65708"/>
  </r>
  <r>
    <x v="23"/>
    <x v="3"/>
    <x v="4"/>
    <n v="67612"/>
  </r>
  <r>
    <x v="23"/>
    <x v="4"/>
    <x v="4"/>
    <n v="68210"/>
  </r>
  <r>
    <x v="23"/>
    <x v="5"/>
    <x v="4"/>
    <n v="20358"/>
  </r>
  <r>
    <x v="23"/>
    <x v="6"/>
    <x v="4"/>
    <n v="81218"/>
  </r>
  <r>
    <x v="23"/>
    <x v="7"/>
    <x v="4"/>
    <n v="64477"/>
  </r>
  <r>
    <x v="24"/>
    <x v="8"/>
    <x v="4"/>
    <n v="60808"/>
  </r>
  <r>
    <x v="24"/>
    <x v="9"/>
    <x v="4"/>
    <n v="37741"/>
  </r>
  <r>
    <x v="24"/>
    <x v="10"/>
    <x v="4"/>
    <n v="47140"/>
  </r>
  <r>
    <x v="24"/>
    <x v="11"/>
    <x v="4"/>
    <n v="92307"/>
  </r>
  <r>
    <x v="24"/>
    <x v="0"/>
    <x v="4"/>
    <n v="90020"/>
  </r>
  <r>
    <x v="24"/>
    <x v="1"/>
    <x v="4"/>
    <n v="83837"/>
  </r>
  <r>
    <x v="24"/>
    <x v="2"/>
    <x v="4"/>
    <n v="86412"/>
  </r>
  <r>
    <x v="24"/>
    <x v="3"/>
    <x v="4"/>
    <n v="96343"/>
  </r>
  <r>
    <x v="24"/>
    <x v="4"/>
    <x v="4"/>
    <n v="89488"/>
  </r>
  <r>
    <x v="24"/>
    <x v="5"/>
    <x v="4"/>
    <n v="99449"/>
  </r>
  <r>
    <x v="24"/>
    <x v="6"/>
    <x v="4"/>
    <n v="82150"/>
  </r>
  <r>
    <x v="24"/>
    <x v="7"/>
    <x v="4"/>
    <n v="80279"/>
  </r>
  <r>
    <x v="25"/>
    <x v="8"/>
    <x v="4"/>
    <n v="76268"/>
  </r>
  <r>
    <x v="25"/>
    <x v="9"/>
    <x v="4"/>
    <n v="78546"/>
  </r>
  <r>
    <x v="25"/>
    <x v="10"/>
    <x v="4"/>
    <n v="84835"/>
  </r>
  <r>
    <x v="25"/>
    <x v="11"/>
    <x v="4"/>
    <n v="92200"/>
  </r>
  <r>
    <x v="25"/>
    <x v="0"/>
    <x v="4"/>
    <n v="103312"/>
  </r>
  <r>
    <x v="25"/>
    <x v="1"/>
    <x v="4"/>
    <n v="88719"/>
  </r>
  <r>
    <x v="25"/>
    <x v="2"/>
    <x v="4"/>
    <n v="100825"/>
  </r>
  <r>
    <x v="25"/>
    <x v="3"/>
    <x v="4"/>
    <n v="103746"/>
  </r>
  <r>
    <x v="25"/>
    <x v="4"/>
    <x v="4"/>
    <n v="104949"/>
  </r>
  <r>
    <x v="25"/>
    <x v="5"/>
    <x v="4"/>
    <n v="107507"/>
  </r>
  <r>
    <x v="25"/>
    <x v="6"/>
    <x v="4"/>
    <n v="106472"/>
  </r>
  <r>
    <x v="25"/>
    <x v="7"/>
    <x v="4"/>
    <n v="101525"/>
  </r>
  <r>
    <x v="26"/>
    <x v="8"/>
    <x v="4"/>
    <n v="93920"/>
  </r>
  <r>
    <x v="26"/>
    <x v="9"/>
    <x v="4"/>
    <n v="87983"/>
  </r>
  <r>
    <x v="26"/>
    <x v="10"/>
    <x v="4"/>
    <n v="62227"/>
  </r>
  <r>
    <x v="26"/>
    <x v="11"/>
    <x v="4"/>
    <n v="17062"/>
  </r>
  <r>
    <x v="26"/>
    <x v="0"/>
    <x v="4"/>
    <n v="25036"/>
  </r>
  <r>
    <x v="26"/>
    <x v="1"/>
    <x v="4"/>
    <n v="23862"/>
  </r>
  <r>
    <x v="26"/>
    <x v="2"/>
    <x v="4"/>
    <n v="19845"/>
  </r>
  <r>
    <x v="26"/>
    <x v="3"/>
    <x v="4"/>
    <n v="24074"/>
  </r>
  <r>
    <x v="26"/>
    <x v="4"/>
    <x v="4"/>
    <n v="27025"/>
  </r>
  <r>
    <x v="26"/>
    <x v="5"/>
    <x v="4"/>
    <n v="33941"/>
  </r>
  <r>
    <x v="26"/>
    <x v="6"/>
    <x v="4"/>
    <n v="37460"/>
  </r>
  <r>
    <x v="26"/>
    <x v="7"/>
    <x v="4"/>
    <n v="39524"/>
  </r>
  <r>
    <x v="0"/>
    <x v="0"/>
    <x v="5"/>
    <n v="11169"/>
  </r>
  <r>
    <x v="0"/>
    <x v="1"/>
    <x v="5"/>
    <n v="11262"/>
  </r>
  <r>
    <x v="0"/>
    <x v="2"/>
    <x v="5"/>
    <n v="12455"/>
  </r>
  <r>
    <x v="0"/>
    <x v="3"/>
    <x v="5"/>
    <n v="14177"/>
  </r>
  <r>
    <x v="0"/>
    <x v="4"/>
    <x v="5"/>
    <n v="15968"/>
  </r>
  <r>
    <x v="0"/>
    <x v="5"/>
    <x v="5"/>
    <n v="16790"/>
  </r>
  <r>
    <x v="0"/>
    <x v="6"/>
    <x v="5"/>
    <n v="17583"/>
  </r>
  <r>
    <x v="0"/>
    <x v="7"/>
    <x v="5"/>
    <n v="16868"/>
  </r>
  <r>
    <x v="1"/>
    <x v="8"/>
    <x v="5"/>
    <n v="17233"/>
  </r>
  <r>
    <x v="1"/>
    <x v="9"/>
    <x v="5"/>
    <n v="17941"/>
  </r>
  <r>
    <x v="1"/>
    <x v="10"/>
    <x v="5"/>
    <n v="22484"/>
  </r>
  <r>
    <x v="1"/>
    <x v="11"/>
    <x v="5"/>
    <n v="22081"/>
  </r>
  <r>
    <x v="1"/>
    <x v="0"/>
    <x v="5"/>
    <n v="26688"/>
  </r>
  <r>
    <x v="1"/>
    <x v="1"/>
    <x v="5"/>
    <n v="25810"/>
  </r>
  <r>
    <x v="1"/>
    <x v="2"/>
    <x v="5"/>
    <n v="27834"/>
  </r>
  <r>
    <x v="1"/>
    <x v="3"/>
    <x v="5"/>
    <n v="28312"/>
  </r>
  <r>
    <x v="1"/>
    <x v="4"/>
    <x v="5"/>
    <n v="29239"/>
  </r>
  <r>
    <x v="1"/>
    <x v="5"/>
    <x v="5"/>
    <n v="30368"/>
  </r>
  <r>
    <x v="1"/>
    <x v="6"/>
    <x v="5"/>
    <n v="29976"/>
  </r>
  <r>
    <x v="1"/>
    <x v="7"/>
    <x v="5"/>
    <n v="31281"/>
  </r>
  <r>
    <x v="2"/>
    <x v="8"/>
    <x v="5"/>
    <n v="31711"/>
  </r>
  <r>
    <x v="2"/>
    <x v="9"/>
    <x v="5"/>
    <n v="30765"/>
  </r>
  <r>
    <x v="2"/>
    <x v="10"/>
    <x v="5"/>
    <n v="35789"/>
  </r>
  <r>
    <x v="2"/>
    <x v="11"/>
    <x v="5"/>
    <n v="34681"/>
  </r>
  <r>
    <x v="2"/>
    <x v="0"/>
    <x v="5"/>
    <n v="37589"/>
  </r>
  <r>
    <x v="2"/>
    <x v="1"/>
    <x v="5"/>
    <n v="33985"/>
  </r>
  <r>
    <x v="2"/>
    <x v="2"/>
    <x v="5"/>
    <n v="35380"/>
  </r>
  <r>
    <x v="2"/>
    <x v="3"/>
    <x v="5"/>
    <n v="35687"/>
  </r>
  <r>
    <x v="2"/>
    <x v="4"/>
    <x v="5"/>
    <n v="33899"/>
  </r>
  <r>
    <x v="2"/>
    <x v="5"/>
    <x v="5"/>
    <n v="40774"/>
  </r>
  <r>
    <x v="2"/>
    <x v="6"/>
    <x v="5"/>
    <n v="40980"/>
  </r>
  <r>
    <x v="2"/>
    <x v="7"/>
    <x v="5"/>
    <n v="39146"/>
  </r>
  <r>
    <x v="3"/>
    <x v="8"/>
    <x v="5"/>
    <n v="38864"/>
  </r>
  <r>
    <x v="3"/>
    <x v="9"/>
    <x v="5"/>
    <n v="36162"/>
  </r>
  <r>
    <x v="3"/>
    <x v="10"/>
    <x v="5"/>
    <n v="43259"/>
  </r>
  <r>
    <x v="3"/>
    <x v="11"/>
    <x v="5"/>
    <n v="44285"/>
  </r>
  <r>
    <x v="3"/>
    <x v="0"/>
    <x v="5"/>
    <n v="44430"/>
  </r>
  <r>
    <x v="3"/>
    <x v="1"/>
    <x v="5"/>
    <n v="40039"/>
  </r>
  <r>
    <x v="3"/>
    <x v="2"/>
    <x v="5"/>
    <n v="42920"/>
  </r>
  <r>
    <x v="3"/>
    <x v="3"/>
    <x v="5"/>
    <n v="44573"/>
  </r>
  <r>
    <x v="3"/>
    <x v="4"/>
    <x v="5"/>
    <n v="47633"/>
  </r>
  <r>
    <x v="3"/>
    <x v="5"/>
    <x v="5"/>
    <n v="48821"/>
  </r>
  <r>
    <x v="3"/>
    <x v="6"/>
    <x v="5"/>
    <n v="44918"/>
  </r>
  <r>
    <x v="3"/>
    <x v="7"/>
    <x v="5"/>
    <n v="48570"/>
  </r>
  <r>
    <x v="4"/>
    <x v="8"/>
    <x v="5"/>
    <n v="50094"/>
  </r>
  <r>
    <x v="4"/>
    <x v="9"/>
    <x v="5"/>
    <n v="48149"/>
  </r>
  <r>
    <x v="4"/>
    <x v="10"/>
    <x v="5"/>
    <n v="56456"/>
  </r>
  <r>
    <x v="4"/>
    <x v="11"/>
    <x v="5"/>
    <n v="53816"/>
  </r>
  <r>
    <x v="4"/>
    <x v="0"/>
    <x v="5"/>
    <n v="55230"/>
  </r>
  <r>
    <x v="4"/>
    <x v="1"/>
    <x v="5"/>
    <n v="54062"/>
  </r>
  <r>
    <x v="4"/>
    <x v="2"/>
    <x v="5"/>
    <n v="56592"/>
  </r>
  <r>
    <x v="4"/>
    <x v="3"/>
    <x v="5"/>
    <n v="58315"/>
  </r>
  <r>
    <x v="4"/>
    <x v="4"/>
    <x v="5"/>
    <n v="57948"/>
  </r>
  <r>
    <x v="4"/>
    <x v="5"/>
    <x v="5"/>
    <n v="60818"/>
  </r>
  <r>
    <x v="4"/>
    <x v="6"/>
    <x v="5"/>
    <n v="57961"/>
  </r>
  <r>
    <x v="4"/>
    <x v="7"/>
    <x v="5"/>
    <n v="57135"/>
  </r>
  <r>
    <x v="5"/>
    <x v="8"/>
    <x v="5"/>
    <n v="53746"/>
  </r>
  <r>
    <x v="5"/>
    <x v="9"/>
    <x v="5"/>
    <n v="50483"/>
  </r>
  <r>
    <x v="5"/>
    <x v="10"/>
    <x v="5"/>
    <n v="60161"/>
  </r>
  <r>
    <x v="5"/>
    <x v="11"/>
    <x v="5"/>
    <n v="56076"/>
  </r>
  <r>
    <x v="5"/>
    <x v="0"/>
    <x v="5"/>
    <n v="58847"/>
  </r>
  <r>
    <x v="5"/>
    <x v="1"/>
    <x v="5"/>
    <n v="55811"/>
  </r>
  <r>
    <x v="5"/>
    <x v="2"/>
    <x v="5"/>
    <n v="59127"/>
  </r>
  <r>
    <x v="5"/>
    <x v="3"/>
    <x v="5"/>
    <n v="58887"/>
  </r>
  <r>
    <x v="5"/>
    <x v="4"/>
    <x v="5"/>
    <n v="59692"/>
  </r>
  <r>
    <x v="5"/>
    <x v="5"/>
    <x v="5"/>
    <n v="62883"/>
  </r>
  <r>
    <x v="5"/>
    <x v="6"/>
    <x v="5"/>
    <n v="62672"/>
  </r>
  <r>
    <x v="5"/>
    <x v="7"/>
    <x v="5"/>
    <n v="61827"/>
  </r>
  <r>
    <x v="6"/>
    <x v="8"/>
    <x v="5"/>
    <n v="55442"/>
  </r>
  <r>
    <x v="6"/>
    <x v="9"/>
    <x v="5"/>
    <n v="53994"/>
  </r>
  <r>
    <x v="6"/>
    <x v="10"/>
    <x v="5"/>
    <n v="62029"/>
  </r>
  <r>
    <x v="6"/>
    <x v="11"/>
    <x v="5"/>
    <n v="57884"/>
  </r>
  <r>
    <x v="6"/>
    <x v="0"/>
    <x v="5"/>
    <n v="56779"/>
  </r>
  <r>
    <x v="6"/>
    <x v="1"/>
    <x v="5"/>
    <n v="55542"/>
  </r>
  <r>
    <x v="6"/>
    <x v="2"/>
    <x v="5"/>
    <n v="59470"/>
  </r>
  <r>
    <x v="6"/>
    <x v="3"/>
    <x v="5"/>
    <n v="62086"/>
  </r>
  <r>
    <x v="6"/>
    <x v="4"/>
    <x v="5"/>
    <n v="61136"/>
  </r>
  <r>
    <x v="6"/>
    <x v="5"/>
    <x v="5"/>
    <n v="64097"/>
  </r>
  <r>
    <x v="6"/>
    <x v="6"/>
    <x v="5"/>
    <n v="62571"/>
  </r>
  <r>
    <x v="6"/>
    <x v="7"/>
    <x v="5"/>
    <n v="59659"/>
  </r>
  <r>
    <x v="7"/>
    <x v="8"/>
    <x v="5"/>
    <n v="57944"/>
  </r>
  <r>
    <x v="7"/>
    <x v="9"/>
    <x v="5"/>
    <n v="54965"/>
  </r>
  <r>
    <x v="7"/>
    <x v="10"/>
    <x v="5"/>
    <n v="59556"/>
  </r>
  <r>
    <x v="7"/>
    <x v="11"/>
    <x v="5"/>
    <n v="56528"/>
  </r>
  <r>
    <x v="7"/>
    <x v="0"/>
    <x v="5"/>
    <n v="54055"/>
  </r>
  <r>
    <x v="7"/>
    <x v="1"/>
    <x v="5"/>
    <n v="53700"/>
  </r>
  <r>
    <x v="7"/>
    <x v="2"/>
    <x v="5"/>
    <n v="53833"/>
  </r>
  <r>
    <x v="7"/>
    <x v="3"/>
    <x v="5"/>
    <n v="56724"/>
  </r>
  <r>
    <x v="7"/>
    <x v="4"/>
    <x v="5"/>
    <n v="52850"/>
  </r>
  <r>
    <x v="7"/>
    <x v="5"/>
    <x v="5"/>
    <n v="52268"/>
  </r>
  <r>
    <x v="7"/>
    <x v="6"/>
    <x v="5"/>
    <n v="50363"/>
  </r>
  <r>
    <x v="7"/>
    <x v="7"/>
    <x v="5"/>
    <n v="40365"/>
  </r>
  <r>
    <x v="8"/>
    <x v="8"/>
    <x v="5"/>
    <n v="40657"/>
  </r>
  <r>
    <x v="8"/>
    <x v="9"/>
    <x v="5"/>
    <n v="35555"/>
  </r>
  <r>
    <x v="8"/>
    <x v="10"/>
    <x v="5"/>
    <n v="38392"/>
  </r>
  <r>
    <x v="8"/>
    <x v="11"/>
    <x v="5"/>
    <n v="34587"/>
  </r>
  <r>
    <x v="8"/>
    <x v="0"/>
    <x v="5"/>
    <n v="35649"/>
  </r>
  <r>
    <x v="8"/>
    <x v="1"/>
    <x v="5"/>
    <n v="37530"/>
  </r>
  <r>
    <x v="8"/>
    <x v="2"/>
    <x v="5"/>
    <n v="32855"/>
  </r>
  <r>
    <x v="8"/>
    <x v="3"/>
    <x v="5"/>
    <n v="32571"/>
  </r>
  <r>
    <x v="8"/>
    <x v="4"/>
    <x v="5"/>
    <n v="30181"/>
  </r>
  <r>
    <x v="8"/>
    <x v="5"/>
    <x v="5"/>
    <n v="30866"/>
  </r>
  <r>
    <x v="8"/>
    <x v="6"/>
    <x v="5"/>
    <n v="31085"/>
  </r>
  <r>
    <x v="8"/>
    <x v="7"/>
    <x v="5"/>
    <n v="36772"/>
  </r>
  <r>
    <x v="9"/>
    <x v="8"/>
    <x v="5"/>
    <n v="37346.287855968207"/>
  </r>
  <r>
    <x v="9"/>
    <x v="9"/>
    <x v="5"/>
    <n v="30553.044143259445"/>
  </r>
  <r>
    <x v="9"/>
    <x v="10"/>
    <x v="5"/>
    <n v="35687.309011815902"/>
  </r>
  <r>
    <x v="9"/>
    <x v="11"/>
    <x v="5"/>
    <n v="34167.454241132276"/>
  </r>
  <r>
    <x v="9"/>
    <x v="0"/>
    <x v="5"/>
    <n v="37415.616242023883"/>
  </r>
  <r>
    <x v="9"/>
    <x v="1"/>
    <x v="5"/>
    <n v="35326.168847852365"/>
  </r>
  <r>
    <x v="9"/>
    <x v="2"/>
    <x v="5"/>
    <n v="37640.675753362375"/>
  </r>
  <r>
    <x v="9"/>
    <x v="3"/>
    <x v="5"/>
    <n v="34533.460582996173"/>
  </r>
  <r>
    <x v="9"/>
    <x v="4"/>
    <x v="5"/>
    <n v="37320.135183212988"/>
  </r>
  <r>
    <x v="9"/>
    <x v="5"/>
    <x v="5"/>
    <n v="40189.765573907847"/>
  </r>
  <r>
    <x v="9"/>
    <x v="6"/>
    <x v="5"/>
    <n v="39118.843231780156"/>
  </r>
  <r>
    <x v="9"/>
    <x v="7"/>
    <x v="5"/>
    <n v="37800.288790715545"/>
  </r>
  <r>
    <x v="10"/>
    <x v="8"/>
    <x v="5"/>
    <n v="36370.839101603509"/>
  </r>
  <r>
    <x v="10"/>
    <x v="9"/>
    <x v="5"/>
    <n v="35553.537022686825"/>
  </r>
  <r>
    <x v="10"/>
    <x v="10"/>
    <x v="5"/>
    <n v="39949.353184791762"/>
  </r>
  <r>
    <x v="10"/>
    <x v="11"/>
    <x v="5"/>
    <n v="34808.547428332524"/>
  </r>
  <r>
    <x v="10"/>
    <x v="0"/>
    <x v="5"/>
    <n v="38085.861059594863"/>
  </r>
  <r>
    <x v="10"/>
    <x v="1"/>
    <x v="5"/>
    <n v="38927.131606769297"/>
  </r>
  <r>
    <x v="10"/>
    <x v="2"/>
    <x v="5"/>
    <n v="41631.930865851682"/>
  </r>
  <r>
    <x v="10"/>
    <x v="3"/>
    <x v="5"/>
    <n v="41535.799962737867"/>
  </r>
  <r>
    <x v="10"/>
    <x v="4"/>
    <x v="5"/>
    <n v="43011.716214171771"/>
  </r>
  <r>
    <x v="10"/>
    <x v="5"/>
    <x v="5"/>
    <n v="42703.072358036698"/>
  </r>
  <r>
    <x v="10"/>
    <x v="6"/>
    <x v="5"/>
    <n v="40564.966997934956"/>
  </r>
  <r>
    <x v="10"/>
    <x v="7"/>
    <x v="5"/>
    <n v="42160.925687044313"/>
  </r>
  <r>
    <x v="11"/>
    <x v="8"/>
    <x v="5"/>
    <n v="37634"/>
  </r>
  <r>
    <x v="11"/>
    <x v="9"/>
    <x v="5"/>
    <n v="36924.993415969126"/>
  </r>
  <r>
    <x v="11"/>
    <x v="10"/>
    <x v="5"/>
    <n v="42484.400207925479"/>
  </r>
  <r>
    <x v="11"/>
    <x v="11"/>
    <x v="5"/>
    <n v="41528.749442127919"/>
  </r>
  <r>
    <x v="11"/>
    <x v="0"/>
    <x v="5"/>
    <n v="42959.176137804418"/>
  </r>
  <r>
    <x v="11"/>
    <x v="1"/>
    <x v="5"/>
    <n v="39971.79231732199"/>
  </r>
  <r>
    <x v="11"/>
    <x v="2"/>
    <x v="5"/>
    <n v="40962.866267933867"/>
  </r>
  <r>
    <x v="11"/>
    <x v="3"/>
    <x v="5"/>
    <n v="39822.013423496486"/>
  </r>
  <r>
    <x v="11"/>
    <x v="4"/>
    <x v="5"/>
    <n v="40956"/>
  </r>
  <r>
    <x v="11"/>
    <x v="5"/>
    <x v="5"/>
    <n v="42988"/>
  </r>
  <r>
    <x v="11"/>
    <x v="6"/>
    <x v="5"/>
    <n v="42170"/>
  </r>
  <r>
    <x v="11"/>
    <x v="7"/>
    <x v="5"/>
    <n v="41620"/>
  </r>
  <r>
    <x v="12"/>
    <x v="8"/>
    <x v="5"/>
    <n v="37993"/>
  </r>
  <r>
    <x v="12"/>
    <x v="9"/>
    <x v="5"/>
    <n v="38010"/>
  </r>
  <r>
    <x v="12"/>
    <x v="10"/>
    <x v="5"/>
    <n v="42617"/>
  </r>
  <r>
    <x v="12"/>
    <x v="11"/>
    <x v="5"/>
    <n v="40759"/>
  </r>
  <r>
    <x v="12"/>
    <x v="0"/>
    <x v="5"/>
    <n v="42332"/>
  </r>
  <r>
    <x v="12"/>
    <x v="1"/>
    <x v="5"/>
    <n v="40526"/>
  </r>
  <r>
    <x v="12"/>
    <x v="2"/>
    <x v="5"/>
    <n v="43128"/>
  </r>
  <r>
    <x v="12"/>
    <x v="3"/>
    <x v="5"/>
    <n v="42739"/>
  </r>
  <r>
    <x v="12"/>
    <x v="4"/>
    <x v="5"/>
    <n v="41711"/>
  </r>
  <r>
    <x v="12"/>
    <x v="5"/>
    <x v="5"/>
    <n v="42780"/>
  </r>
  <r>
    <x v="12"/>
    <x v="6"/>
    <x v="5"/>
    <n v="43749"/>
  </r>
  <r>
    <x v="12"/>
    <x v="7"/>
    <x v="5"/>
    <n v="41539"/>
  </r>
  <r>
    <x v="13"/>
    <x v="8"/>
    <x v="5"/>
    <n v="40369"/>
  </r>
  <r>
    <x v="13"/>
    <x v="9"/>
    <x v="5"/>
    <n v="37053"/>
  </r>
  <r>
    <x v="13"/>
    <x v="10"/>
    <x v="5"/>
    <n v="40495"/>
  </r>
  <r>
    <x v="13"/>
    <x v="11"/>
    <x v="5"/>
    <n v="32717"/>
  </r>
  <r>
    <x v="13"/>
    <x v="0"/>
    <x v="5"/>
    <n v="34532"/>
  </r>
  <r>
    <x v="13"/>
    <x v="1"/>
    <x v="5"/>
    <n v="31534.376710612745"/>
  </r>
  <r>
    <x v="13"/>
    <x v="2"/>
    <x v="5"/>
    <n v="27126"/>
  </r>
  <r>
    <x v="13"/>
    <x v="3"/>
    <x v="5"/>
    <n v="30095"/>
  </r>
  <r>
    <x v="13"/>
    <x v="4"/>
    <x v="5"/>
    <n v="32049"/>
  </r>
  <r>
    <x v="13"/>
    <x v="5"/>
    <x v="5"/>
    <n v="33424"/>
  </r>
  <r>
    <x v="13"/>
    <x v="6"/>
    <x v="5"/>
    <n v="32990"/>
  </r>
  <r>
    <x v="13"/>
    <x v="7"/>
    <x v="5"/>
    <n v="37063"/>
  </r>
  <r>
    <x v="14"/>
    <x v="8"/>
    <x v="5"/>
    <n v="34011"/>
  </r>
  <r>
    <x v="14"/>
    <x v="9"/>
    <x v="5"/>
    <n v="31046"/>
  </r>
  <r>
    <x v="14"/>
    <x v="10"/>
    <x v="5"/>
    <n v="32702"/>
  </r>
  <r>
    <x v="14"/>
    <x v="11"/>
    <x v="5"/>
    <n v="30148"/>
  </r>
  <r>
    <x v="14"/>
    <x v="0"/>
    <x v="5"/>
    <n v="34853"/>
  </r>
  <r>
    <x v="14"/>
    <x v="1"/>
    <x v="5"/>
    <n v="38480"/>
  </r>
  <r>
    <x v="14"/>
    <x v="2"/>
    <x v="5"/>
    <n v="38801"/>
  </r>
  <r>
    <x v="14"/>
    <x v="3"/>
    <x v="5"/>
    <n v="41006"/>
  </r>
  <r>
    <x v="14"/>
    <x v="4"/>
    <x v="5"/>
    <n v="38998"/>
  </r>
  <r>
    <x v="14"/>
    <x v="5"/>
    <x v="5"/>
    <n v="40447"/>
  </r>
  <r>
    <x v="14"/>
    <x v="6"/>
    <x v="5"/>
    <n v="37979"/>
  </r>
  <r>
    <x v="14"/>
    <x v="7"/>
    <x v="5"/>
    <n v="37010"/>
  </r>
  <r>
    <x v="15"/>
    <x v="8"/>
    <x v="5"/>
    <n v="35876"/>
  </r>
  <r>
    <x v="15"/>
    <x v="9"/>
    <x v="5"/>
    <n v="32192"/>
  </r>
  <r>
    <x v="15"/>
    <x v="10"/>
    <x v="5"/>
    <n v="35605"/>
  </r>
  <r>
    <x v="15"/>
    <x v="11"/>
    <x v="5"/>
    <n v="35082"/>
  </r>
  <r>
    <x v="15"/>
    <x v="0"/>
    <x v="5"/>
    <n v="36624"/>
  </r>
  <r>
    <x v="15"/>
    <x v="1"/>
    <x v="5"/>
    <n v="37340"/>
  </r>
  <r>
    <x v="15"/>
    <x v="2"/>
    <x v="5"/>
    <n v="41328"/>
  </r>
  <r>
    <x v="15"/>
    <x v="3"/>
    <x v="5"/>
    <n v="44178"/>
  </r>
  <r>
    <x v="15"/>
    <x v="4"/>
    <x v="5"/>
    <n v="44783"/>
  </r>
  <r>
    <x v="15"/>
    <x v="5"/>
    <x v="5"/>
    <n v="47801"/>
  </r>
  <r>
    <x v="15"/>
    <x v="6"/>
    <x v="5"/>
    <n v="44616"/>
  </r>
  <r>
    <x v="15"/>
    <x v="7"/>
    <x v="5"/>
    <n v="46709"/>
  </r>
  <r>
    <x v="16"/>
    <x v="8"/>
    <x v="5"/>
    <n v="41657"/>
  </r>
  <r>
    <x v="16"/>
    <x v="9"/>
    <x v="5"/>
    <n v="37662"/>
  </r>
  <r>
    <x v="16"/>
    <x v="10"/>
    <x v="5"/>
    <n v="46526"/>
  </r>
  <r>
    <x v="16"/>
    <x v="11"/>
    <x v="5"/>
    <n v="43944"/>
  </r>
  <r>
    <x v="16"/>
    <x v="0"/>
    <x v="5"/>
    <n v="40875"/>
  </r>
  <r>
    <x v="16"/>
    <x v="1"/>
    <x v="5"/>
    <n v="39644"/>
  </r>
  <r>
    <x v="16"/>
    <x v="2"/>
    <x v="5"/>
    <n v="41233"/>
  </r>
  <r>
    <x v="16"/>
    <x v="3"/>
    <x v="5"/>
    <n v="42895"/>
  </r>
  <r>
    <x v="16"/>
    <x v="4"/>
    <x v="5"/>
    <n v="45644"/>
  </r>
  <r>
    <x v="16"/>
    <x v="5"/>
    <x v="5"/>
    <n v="46912"/>
  </r>
  <r>
    <x v="16"/>
    <x v="6"/>
    <x v="5"/>
    <n v="48071"/>
  </r>
  <r>
    <x v="16"/>
    <x v="7"/>
    <x v="5"/>
    <n v="45640"/>
  </r>
  <r>
    <x v="17"/>
    <x v="8"/>
    <x v="5"/>
    <n v="42089"/>
  </r>
  <r>
    <x v="17"/>
    <x v="9"/>
    <x v="5"/>
    <n v="40935"/>
  </r>
  <r>
    <x v="17"/>
    <x v="10"/>
    <x v="5"/>
    <n v="43813"/>
  </r>
  <r>
    <x v="17"/>
    <x v="11"/>
    <x v="5"/>
    <n v="46106"/>
  </r>
  <r>
    <x v="17"/>
    <x v="0"/>
    <x v="5"/>
    <n v="50123"/>
  </r>
  <r>
    <x v="17"/>
    <x v="1"/>
    <x v="5"/>
    <n v="48645"/>
  </r>
  <r>
    <x v="17"/>
    <x v="2"/>
    <x v="5"/>
    <n v="51176"/>
  </r>
  <r>
    <x v="17"/>
    <x v="3"/>
    <x v="5"/>
    <n v="51339"/>
  </r>
  <r>
    <x v="17"/>
    <x v="4"/>
    <x v="5"/>
    <n v="52789"/>
  </r>
  <r>
    <x v="17"/>
    <x v="5"/>
    <x v="5"/>
    <n v="51735"/>
  </r>
  <r>
    <x v="17"/>
    <x v="6"/>
    <x v="5"/>
    <n v="50623"/>
  </r>
  <r>
    <x v="17"/>
    <x v="7"/>
    <x v="5"/>
    <n v="46963"/>
  </r>
  <r>
    <x v="18"/>
    <x v="8"/>
    <x v="5"/>
    <n v="44299"/>
  </r>
  <r>
    <x v="18"/>
    <x v="9"/>
    <x v="5"/>
    <n v="40896"/>
  </r>
  <r>
    <x v="18"/>
    <x v="10"/>
    <x v="5"/>
    <n v="49404"/>
  </r>
  <r>
    <x v="18"/>
    <x v="11"/>
    <x v="5"/>
    <n v="42288"/>
  </r>
  <r>
    <x v="18"/>
    <x v="0"/>
    <x v="5"/>
    <n v="47946"/>
  </r>
  <r>
    <x v="18"/>
    <x v="1"/>
    <x v="5"/>
    <n v="47993"/>
  </r>
  <r>
    <x v="18"/>
    <x v="2"/>
    <x v="5"/>
    <n v="50270"/>
  </r>
  <r>
    <x v="18"/>
    <x v="3"/>
    <x v="5"/>
    <n v="49552"/>
  </r>
  <r>
    <x v="18"/>
    <x v="4"/>
    <x v="5"/>
    <n v="46250"/>
  </r>
  <r>
    <x v="18"/>
    <x v="5"/>
    <x v="5"/>
    <n v="48463"/>
  </r>
  <r>
    <x v="18"/>
    <x v="6"/>
    <x v="5"/>
    <n v="43202"/>
  </r>
  <r>
    <x v="18"/>
    <x v="7"/>
    <x v="5"/>
    <n v="41398"/>
  </r>
  <r>
    <x v="19"/>
    <x v="8"/>
    <x v="5"/>
    <n v="38698"/>
  </r>
  <r>
    <x v="19"/>
    <x v="9"/>
    <x v="5"/>
    <n v="34663"/>
  </r>
  <r>
    <x v="19"/>
    <x v="10"/>
    <x v="5"/>
    <n v="31249"/>
  </r>
  <r>
    <x v="19"/>
    <x v="11"/>
    <x v="5"/>
    <n v="37630"/>
  </r>
  <r>
    <x v="19"/>
    <x v="0"/>
    <x v="5"/>
    <n v="39313"/>
  </r>
  <r>
    <x v="19"/>
    <x v="1"/>
    <x v="5"/>
    <n v="34629"/>
  </r>
  <r>
    <x v="19"/>
    <x v="2"/>
    <x v="5"/>
    <n v="34107"/>
  </r>
  <r>
    <x v="19"/>
    <x v="3"/>
    <x v="5"/>
    <n v="34438"/>
  </r>
  <r>
    <x v="19"/>
    <x v="4"/>
    <x v="5"/>
    <n v="30061"/>
  </r>
  <r>
    <x v="19"/>
    <x v="5"/>
    <x v="5"/>
    <n v="38021"/>
  </r>
  <r>
    <x v="19"/>
    <x v="6"/>
    <x v="5"/>
    <n v="37208"/>
  </r>
  <r>
    <x v="19"/>
    <x v="7"/>
    <x v="5"/>
    <n v="34482"/>
  </r>
  <r>
    <x v="20"/>
    <x v="8"/>
    <x v="5"/>
    <n v="33040"/>
  </r>
  <r>
    <x v="20"/>
    <x v="9"/>
    <x v="5"/>
    <n v="35907"/>
  </r>
  <r>
    <x v="20"/>
    <x v="10"/>
    <x v="5"/>
    <n v="41313"/>
  </r>
  <r>
    <x v="20"/>
    <x v="11"/>
    <x v="5"/>
    <n v="42281"/>
  </r>
  <r>
    <x v="20"/>
    <x v="0"/>
    <x v="5"/>
    <n v="43057"/>
  </r>
  <r>
    <x v="20"/>
    <x v="1"/>
    <x v="5"/>
    <n v="42950"/>
  </r>
  <r>
    <x v="20"/>
    <x v="2"/>
    <x v="5"/>
    <n v="42793"/>
  </r>
  <r>
    <x v="20"/>
    <x v="3"/>
    <x v="5"/>
    <n v="42272"/>
  </r>
  <r>
    <x v="20"/>
    <x v="4"/>
    <x v="5"/>
    <n v="42864"/>
  </r>
  <r>
    <x v="20"/>
    <x v="5"/>
    <x v="5"/>
    <n v="27393"/>
  </r>
  <r>
    <x v="20"/>
    <x v="6"/>
    <x v="5"/>
    <n v="43971"/>
  </r>
  <r>
    <x v="20"/>
    <x v="7"/>
    <x v="5"/>
    <n v="45685"/>
  </r>
  <r>
    <x v="21"/>
    <x v="8"/>
    <x v="5"/>
    <n v="42802"/>
  </r>
  <r>
    <x v="21"/>
    <x v="9"/>
    <x v="5"/>
    <n v="42022"/>
  </r>
  <r>
    <x v="21"/>
    <x v="10"/>
    <x v="5"/>
    <n v="48191"/>
  </r>
  <r>
    <x v="21"/>
    <x v="11"/>
    <x v="5"/>
    <n v="50312"/>
  </r>
  <r>
    <x v="21"/>
    <x v="0"/>
    <x v="5"/>
    <n v="42463"/>
  </r>
  <r>
    <x v="21"/>
    <x v="1"/>
    <x v="5"/>
    <n v="45478"/>
  </r>
  <r>
    <x v="21"/>
    <x v="2"/>
    <x v="5"/>
    <n v="46079"/>
  </r>
  <r>
    <x v="21"/>
    <x v="3"/>
    <x v="5"/>
    <n v="44479"/>
  </r>
  <r>
    <x v="21"/>
    <x v="4"/>
    <x v="5"/>
    <n v="44621"/>
  </r>
  <r>
    <x v="21"/>
    <x v="5"/>
    <x v="5"/>
    <n v="34526"/>
  </r>
  <r>
    <x v="21"/>
    <x v="6"/>
    <x v="5"/>
    <n v="33121"/>
  </r>
  <r>
    <x v="21"/>
    <x v="7"/>
    <x v="5"/>
    <n v="33531"/>
  </r>
  <r>
    <x v="22"/>
    <x v="8"/>
    <x v="5"/>
    <n v="31903"/>
  </r>
  <r>
    <x v="22"/>
    <x v="9"/>
    <x v="5"/>
    <n v="27487"/>
  </r>
  <r>
    <x v="22"/>
    <x v="10"/>
    <x v="5"/>
    <n v="30725"/>
  </r>
  <r>
    <x v="22"/>
    <x v="11"/>
    <x v="5"/>
    <n v="31811"/>
  </r>
  <r>
    <x v="22"/>
    <x v="0"/>
    <x v="5"/>
    <n v="31247"/>
  </r>
  <r>
    <x v="22"/>
    <x v="1"/>
    <x v="5"/>
    <n v="26663"/>
  </r>
  <r>
    <x v="22"/>
    <x v="2"/>
    <x v="5"/>
    <n v="19530"/>
  </r>
  <r>
    <x v="22"/>
    <x v="3"/>
    <x v="5"/>
    <n v="21980"/>
  </r>
  <r>
    <x v="22"/>
    <x v="4"/>
    <x v="5"/>
    <n v="29285"/>
  </r>
  <r>
    <x v="22"/>
    <x v="5"/>
    <x v="5"/>
    <n v="28017"/>
  </r>
  <r>
    <x v="22"/>
    <x v="6"/>
    <x v="5"/>
    <n v="28443"/>
  </r>
  <r>
    <x v="22"/>
    <x v="7"/>
    <x v="5"/>
    <n v="31738"/>
  </r>
  <r>
    <x v="23"/>
    <x v="8"/>
    <x v="5"/>
    <n v="32967"/>
  </r>
  <r>
    <x v="23"/>
    <x v="9"/>
    <x v="5"/>
    <n v="29574"/>
  </r>
  <r>
    <x v="23"/>
    <x v="10"/>
    <x v="5"/>
    <n v="42740"/>
  </r>
  <r>
    <x v="23"/>
    <x v="11"/>
    <x v="5"/>
    <n v="41432"/>
  </r>
  <r>
    <x v="23"/>
    <x v="0"/>
    <x v="5"/>
    <n v="45395"/>
  </r>
  <r>
    <x v="23"/>
    <x v="1"/>
    <x v="5"/>
    <n v="48004"/>
  </r>
  <r>
    <x v="23"/>
    <x v="2"/>
    <x v="5"/>
    <n v="58634"/>
  </r>
  <r>
    <x v="23"/>
    <x v="3"/>
    <x v="5"/>
    <n v="56860"/>
  </r>
  <r>
    <x v="23"/>
    <x v="4"/>
    <x v="5"/>
    <n v="55376"/>
  </r>
  <r>
    <x v="23"/>
    <x v="5"/>
    <x v="5"/>
    <n v="14195"/>
  </r>
  <r>
    <x v="23"/>
    <x v="6"/>
    <x v="5"/>
    <n v="71548"/>
  </r>
  <r>
    <x v="23"/>
    <x v="7"/>
    <x v="5"/>
    <n v="50457"/>
  </r>
  <r>
    <x v="24"/>
    <x v="8"/>
    <x v="5"/>
    <n v="55687"/>
  </r>
  <r>
    <x v="24"/>
    <x v="9"/>
    <x v="5"/>
    <n v="48448"/>
  </r>
  <r>
    <x v="24"/>
    <x v="10"/>
    <x v="5"/>
    <n v="71422"/>
  </r>
  <r>
    <x v="24"/>
    <x v="11"/>
    <x v="5"/>
    <n v="68829"/>
  </r>
  <r>
    <x v="24"/>
    <x v="0"/>
    <x v="5"/>
    <n v="70283"/>
  </r>
  <r>
    <x v="24"/>
    <x v="1"/>
    <x v="5"/>
    <n v="65756"/>
  </r>
  <r>
    <x v="24"/>
    <x v="2"/>
    <x v="5"/>
    <n v="65197"/>
  </r>
  <r>
    <x v="24"/>
    <x v="3"/>
    <x v="5"/>
    <n v="75797"/>
  </r>
  <r>
    <x v="24"/>
    <x v="4"/>
    <x v="5"/>
    <n v="69335"/>
  </r>
  <r>
    <x v="24"/>
    <x v="5"/>
    <x v="5"/>
    <n v="82545"/>
  </r>
  <r>
    <x v="24"/>
    <x v="6"/>
    <x v="5"/>
    <n v="66793"/>
  </r>
  <r>
    <x v="24"/>
    <x v="7"/>
    <x v="5"/>
    <n v="62245"/>
  </r>
  <r>
    <x v="25"/>
    <x v="8"/>
    <x v="5"/>
    <n v="64841"/>
  </r>
  <r>
    <x v="25"/>
    <x v="9"/>
    <x v="5"/>
    <n v="62314"/>
  </r>
  <r>
    <x v="25"/>
    <x v="10"/>
    <x v="5"/>
    <n v="67395"/>
  </r>
  <r>
    <x v="25"/>
    <x v="11"/>
    <x v="5"/>
    <n v="72027"/>
  </r>
  <r>
    <x v="25"/>
    <x v="0"/>
    <x v="5"/>
    <n v="78736"/>
  </r>
  <r>
    <x v="25"/>
    <x v="1"/>
    <x v="5"/>
    <n v="68204"/>
  </r>
  <r>
    <x v="25"/>
    <x v="2"/>
    <x v="5"/>
    <n v="76826"/>
  </r>
  <r>
    <x v="25"/>
    <x v="3"/>
    <x v="5"/>
    <n v="79628"/>
  </r>
  <r>
    <x v="25"/>
    <x v="4"/>
    <x v="5"/>
    <n v="78540"/>
  </r>
  <r>
    <x v="25"/>
    <x v="5"/>
    <x v="5"/>
    <n v="81108"/>
  </r>
  <r>
    <x v="25"/>
    <x v="6"/>
    <x v="5"/>
    <n v="79595"/>
  </r>
  <r>
    <x v="25"/>
    <x v="7"/>
    <x v="5"/>
    <n v="76211"/>
  </r>
  <r>
    <x v="26"/>
    <x v="8"/>
    <x v="5"/>
    <n v="78686"/>
  </r>
  <r>
    <x v="26"/>
    <x v="9"/>
    <x v="5"/>
    <n v="70261"/>
  </r>
  <r>
    <x v="26"/>
    <x v="10"/>
    <x v="5"/>
    <n v="48957"/>
  </r>
  <r>
    <x v="26"/>
    <x v="11"/>
    <x v="5"/>
    <n v="8897"/>
  </r>
  <r>
    <x v="26"/>
    <x v="0"/>
    <x v="5"/>
    <n v="13917"/>
  </r>
  <r>
    <x v="26"/>
    <x v="1"/>
    <x v="5"/>
    <n v="14721"/>
  </r>
  <r>
    <x v="26"/>
    <x v="2"/>
    <x v="5"/>
    <n v="12698"/>
  </r>
  <r>
    <x v="26"/>
    <x v="3"/>
    <x v="5"/>
    <n v="15442"/>
  </r>
  <r>
    <x v="26"/>
    <x v="4"/>
    <x v="5"/>
    <n v="17623"/>
  </r>
  <r>
    <x v="26"/>
    <x v="5"/>
    <x v="5"/>
    <n v="21617"/>
  </r>
  <r>
    <x v="26"/>
    <x v="6"/>
    <x v="5"/>
    <n v="24691"/>
  </r>
  <r>
    <x v="26"/>
    <x v="7"/>
    <x v="5"/>
    <n v="26622"/>
  </r>
  <r>
    <x v="0"/>
    <x v="0"/>
    <x v="6"/>
    <n v="12846"/>
  </r>
  <r>
    <x v="0"/>
    <x v="1"/>
    <x v="6"/>
    <n v="13646"/>
  </r>
  <r>
    <x v="0"/>
    <x v="2"/>
    <x v="6"/>
    <n v="14282"/>
  </r>
  <r>
    <x v="0"/>
    <x v="3"/>
    <x v="6"/>
    <n v="15024"/>
  </r>
  <r>
    <x v="0"/>
    <x v="4"/>
    <x v="6"/>
    <n v="16330"/>
  </r>
  <r>
    <x v="0"/>
    <x v="5"/>
    <x v="6"/>
    <n v="16939"/>
  </r>
  <r>
    <x v="0"/>
    <x v="6"/>
    <x v="6"/>
    <n v="18376"/>
  </r>
  <r>
    <x v="0"/>
    <x v="7"/>
    <x v="6"/>
    <n v="18625"/>
  </r>
  <r>
    <x v="1"/>
    <x v="8"/>
    <x v="6"/>
    <n v="16619"/>
  </r>
  <r>
    <x v="1"/>
    <x v="9"/>
    <x v="6"/>
    <n v="17365"/>
  </r>
  <r>
    <x v="1"/>
    <x v="10"/>
    <x v="6"/>
    <n v="21595"/>
  </r>
  <r>
    <x v="1"/>
    <x v="11"/>
    <x v="6"/>
    <n v="21321"/>
  </r>
  <r>
    <x v="1"/>
    <x v="0"/>
    <x v="6"/>
    <n v="23614"/>
  </r>
  <r>
    <x v="1"/>
    <x v="1"/>
    <x v="6"/>
    <n v="22077"/>
  </r>
  <r>
    <x v="1"/>
    <x v="2"/>
    <x v="6"/>
    <n v="23423"/>
  </r>
  <r>
    <x v="1"/>
    <x v="3"/>
    <x v="6"/>
    <n v="24729"/>
  </r>
  <r>
    <x v="1"/>
    <x v="4"/>
    <x v="6"/>
    <n v="25808"/>
  </r>
  <r>
    <x v="1"/>
    <x v="5"/>
    <x v="6"/>
    <n v="26962"/>
  </r>
  <r>
    <x v="1"/>
    <x v="6"/>
    <x v="6"/>
    <n v="28115"/>
  </r>
  <r>
    <x v="1"/>
    <x v="7"/>
    <x v="6"/>
    <n v="28272"/>
  </r>
  <r>
    <x v="2"/>
    <x v="8"/>
    <x v="6"/>
    <n v="27180"/>
  </r>
  <r>
    <x v="2"/>
    <x v="9"/>
    <x v="6"/>
    <n v="27160"/>
  </r>
  <r>
    <x v="2"/>
    <x v="10"/>
    <x v="6"/>
    <n v="32135"/>
  </r>
  <r>
    <x v="2"/>
    <x v="11"/>
    <x v="6"/>
    <n v="30888"/>
  </r>
  <r>
    <x v="2"/>
    <x v="0"/>
    <x v="6"/>
    <n v="33702"/>
  </r>
  <r>
    <x v="2"/>
    <x v="1"/>
    <x v="6"/>
    <n v="30998"/>
  </r>
  <r>
    <x v="2"/>
    <x v="2"/>
    <x v="6"/>
    <n v="32138"/>
  </r>
  <r>
    <x v="2"/>
    <x v="3"/>
    <x v="6"/>
    <n v="32945"/>
  </r>
  <r>
    <x v="2"/>
    <x v="4"/>
    <x v="6"/>
    <n v="31220"/>
  </r>
  <r>
    <x v="2"/>
    <x v="5"/>
    <x v="6"/>
    <n v="36305"/>
  </r>
  <r>
    <x v="2"/>
    <x v="6"/>
    <x v="6"/>
    <n v="34853"/>
  </r>
  <r>
    <x v="2"/>
    <x v="7"/>
    <x v="6"/>
    <n v="32837"/>
  </r>
  <r>
    <x v="3"/>
    <x v="8"/>
    <x v="6"/>
    <n v="32020"/>
  </r>
  <r>
    <x v="3"/>
    <x v="9"/>
    <x v="6"/>
    <n v="30278"/>
  </r>
  <r>
    <x v="3"/>
    <x v="10"/>
    <x v="6"/>
    <n v="34763"/>
  </r>
  <r>
    <x v="3"/>
    <x v="11"/>
    <x v="6"/>
    <n v="35262"/>
  </r>
  <r>
    <x v="3"/>
    <x v="0"/>
    <x v="6"/>
    <n v="35323"/>
  </r>
  <r>
    <x v="3"/>
    <x v="1"/>
    <x v="6"/>
    <n v="32311"/>
  </r>
  <r>
    <x v="3"/>
    <x v="2"/>
    <x v="6"/>
    <n v="36387"/>
  </r>
  <r>
    <x v="3"/>
    <x v="3"/>
    <x v="6"/>
    <n v="34485"/>
  </r>
  <r>
    <x v="3"/>
    <x v="4"/>
    <x v="6"/>
    <n v="37985"/>
  </r>
  <r>
    <x v="3"/>
    <x v="5"/>
    <x v="6"/>
    <n v="38675"/>
  </r>
  <r>
    <x v="3"/>
    <x v="6"/>
    <x v="6"/>
    <n v="37359"/>
  </r>
  <r>
    <x v="3"/>
    <x v="7"/>
    <x v="6"/>
    <n v="38488"/>
  </r>
  <r>
    <x v="4"/>
    <x v="8"/>
    <x v="6"/>
    <n v="36953"/>
  </r>
  <r>
    <x v="4"/>
    <x v="9"/>
    <x v="6"/>
    <n v="34772"/>
  </r>
  <r>
    <x v="4"/>
    <x v="10"/>
    <x v="6"/>
    <n v="41925"/>
  </r>
  <r>
    <x v="4"/>
    <x v="11"/>
    <x v="6"/>
    <n v="40090"/>
  </r>
  <r>
    <x v="4"/>
    <x v="0"/>
    <x v="6"/>
    <n v="42308"/>
  </r>
  <r>
    <x v="4"/>
    <x v="1"/>
    <x v="6"/>
    <n v="40224"/>
  </r>
  <r>
    <x v="4"/>
    <x v="2"/>
    <x v="6"/>
    <n v="43160"/>
  </r>
  <r>
    <x v="4"/>
    <x v="3"/>
    <x v="6"/>
    <n v="43929"/>
  </r>
  <r>
    <x v="4"/>
    <x v="4"/>
    <x v="6"/>
    <n v="42780"/>
  </r>
  <r>
    <x v="4"/>
    <x v="5"/>
    <x v="6"/>
    <n v="44788"/>
  </r>
  <r>
    <x v="4"/>
    <x v="6"/>
    <x v="6"/>
    <n v="43744"/>
  </r>
  <r>
    <x v="4"/>
    <x v="7"/>
    <x v="6"/>
    <n v="41348"/>
  </r>
  <r>
    <x v="5"/>
    <x v="8"/>
    <x v="6"/>
    <n v="38303"/>
  </r>
  <r>
    <x v="5"/>
    <x v="9"/>
    <x v="6"/>
    <n v="36738"/>
  </r>
  <r>
    <x v="5"/>
    <x v="10"/>
    <x v="6"/>
    <n v="45329"/>
  </r>
  <r>
    <x v="5"/>
    <x v="11"/>
    <x v="6"/>
    <n v="43952"/>
  </r>
  <r>
    <x v="5"/>
    <x v="0"/>
    <x v="6"/>
    <n v="45359"/>
  </r>
  <r>
    <x v="5"/>
    <x v="1"/>
    <x v="6"/>
    <n v="42653"/>
  </r>
  <r>
    <x v="5"/>
    <x v="2"/>
    <x v="6"/>
    <n v="43427"/>
  </r>
  <r>
    <x v="5"/>
    <x v="3"/>
    <x v="6"/>
    <n v="44662"/>
  </r>
  <r>
    <x v="5"/>
    <x v="4"/>
    <x v="6"/>
    <n v="46027"/>
  </r>
  <r>
    <x v="5"/>
    <x v="5"/>
    <x v="6"/>
    <n v="46659"/>
  </r>
  <r>
    <x v="5"/>
    <x v="6"/>
    <x v="6"/>
    <n v="45950"/>
  </r>
  <r>
    <x v="5"/>
    <x v="7"/>
    <x v="6"/>
    <n v="43573"/>
  </r>
  <r>
    <x v="6"/>
    <x v="8"/>
    <x v="6"/>
    <n v="39469"/>
  </r>
  <r>
    <x v="6"/>
    <x v="9"/>
    <x v="6"/>
    <n v="39961"/>
  </r>
  <r>
    <x v="6"/>
    <x v="10"/>
    <x v="6"/>
    <n v="45910"/>
  </r>
  <r>
    <x v="6"/>
    <x v="11"/>
    <x v="6"/>
    <n v="42074"/>
  </r>
  <r>
    <x v="6"/>
    <x v="0"/>
    <x v="6"/>
    <n v="42044"/>
  </r>
  <r>
    <x v="6"/>
    <x v="1"/>
    <x v="6"/>
    <n v="41223"/>
  </r>
  <r>
    <x v="6"/>
    <x v="2"/>
    <x v="6"/>
    <n v="42763"/>
  </r>
  <r>
    <x v="6"/>
    <x v="3"/>
    <x v="6"/>
    <n v="45275"/>
  </r>
  <r>
    <x v="6"/>
    <x v="4"/>
    <x v="6"/>
    <n v="43758"/>
  </r>
  <r>
    <x v="6"/>
    <x v="5"/>
    <x v="6"/>
    <n v="44887"/>
  </r>
  <r>
    <x v="6"/>
    <x v="6"/>
    <x v="6"/>
    <n v="43643"/>
  </r>
  <r>
    <x v="6"/>
    <x v="7"/>
    <x v="6"/>
    <n v="41724"/>
  </r>
  <r>
    <x v="7"/>
    <x v="8"/>
    <x v="6"/>
    <n v="38970"/>
  </r>
  <r>
    <x v="7"/>
    <x v="9"/>
    <x v="6"/>
    <n v="36829"/>
  </r>
  <r>
    <x v="7"/>
    <x v="10"/>
    <x v="6"/>
    <n v="42740"/>
  </r>
  <r>
    <x v="7"/>
    <x v="11"/>
    <x v="6"/>
    <n v="40246"/>
  </r>
  <r>
    <x v="7"/>
    <x v="0"/>
    <x v="6"/>
    <n v="38528"/>
  </r>
  <r>
    <x v="7"/>
    <x v="1"/>
    <x v="6"/>
    <n v="37932"/>
  </r>
  <r>
    <x v="7"/>
    <x v="2"/>
    <x v="6"/>
    <n v="37485"/>
  </r>
  <r>
    <x v="7"/>
    <x v="3"/>
    <x v="6"/>
    <n v="39148"/>
  </r>
  <r>
    <x v="7"/>
    <x v="4"/>
    <x v="6"/>
    <n v="36695"/>
  </r>
  <r>
    <x v="7"/>
    <x v="5"/>
    <x v="6"/>
    <n v="36729"/>
  </r>
  <r>
    <x v="7"/>
    <x v="6"/>
    <x v="6"/>
    <n v="35675"/>
  </r>
  <r>
    <x v="7"/>
    <x v="7"/>
    <x v="6"/>
    <n v="29573"/>
  </r>
  <r>
    <x v="8"/>
    <x v="8"/>
    <x v="6"/>
    <n v="29163"/>
  </r>
  <r>
    <x v="8"/>
    <x v="9"/>
    <x v="6"/>
    <n v="26729"/>
  </r>
  <r>
    <x v="8"/>
    <x v="10"/>
    <x v="6"/>
    <n v="26263"/>
  </r>
  <r>
    <x v="8"/>
    <x v="11"/>
    <x v="6"/>
    <n v="26558"/>
  </r>
  <r>
    <x v="8"/>
    <x v="0"/>
    <x v="6"/>
    <n v="27856"/>
  </r>
  <r>
    <x v="8"/>
    <x v="1"/>
    <x v="6"/>
    <n v="21014"/>
  </r>
  <r>
    <x v="8"/>
    <x v="2"/>
    <x v="6"/>
    <n v="26170"/>
  </r>
  <r>
    <x v="8"/>
    <x v="3"/>
    <x v="6"/>
    <n v="25657"/>
  </r>
  <r>
    <x v="8"/>
    <x v="4"/>
    <x v="6"/>
    <n v="24122"/>
  </r>
  <r>
    <x v="8"/>
    <x v="5"/>
    <x v="6"/>
    <n v="26063"/>
  </r>
  <r>
    <x v="8"/>
    <x v="6"/>
    <x v="6"/>
    <n v="26034"/>
  </r>
  <r>
    <x v="8"/>
    <x v="7"/>
    <x v="6"/>
    <n v="26649"/>
  </r>
  <r>
    <x v="9"/>
    <x v="8"/>
    <x v="6"/>
    <n v="26426.13203134355"/>
  </r>
  <r>
    <x v="9"/>
    <x v="9"/>
    <x v="6"/>
    <n v="25814.57918475151"/>
  </r>
  <r>
    <x v="9"/>
    <x v="10"/>
    <x v="6"/>
    <n v="27569.515496119318"/>
  </r>
  <r>
    <x v="9"/>
    <x v="11"/>
    <x v="6"/>
    <n v="28103.478546271355"/>
  </r>
  <r>
    <x v="9"/>
    <x v="0"/>
    <x v="6"/>
    <n v="29835.271696381162"/>
  </r>
  <r>
    <x v="9"/>
    <x v="1"/>
    <x v="6"/>
    <n v="29311.156770176611"/>
  </r>
  <r>
    <x v="9"/>
    <x v="2"/>
    <x v="6"/>
    <n v="30965.669425481719"/>
  </r>
  <r>
    <x v="9"/>
    <x v="3"/>
    <x v="6"/>
    <n v="28564.590585830701"/>
  </r>
  <r>
    <x v="9"/>
    <x v="4"/>
    <x v="6"/>
    <n v="30777.241763900431"/>
  </r>
  <r>
    <x v="9"/>
    <x v="5"/>
    <x v="6"/>
    <n v="31942.011723425228"/>
  </r>
  <r>
    <x v="9"/>
    <x v="6"/>
    <x v="6"/>
    <n v="30168.498348844838"/>
  </r>
  <r>
    <x v="9"/>
    <x v="7"/>
    <x v="6"/>
    <n v="29367.416841222024"/>
  </r>
  <r>
    <x v="10"/>
    <x v="8"/>
    <x v="6"/>
    <n v="27596.807821038557"/>
  </r>
  <r>
    <x v="10"/>
    <x v="9"/>
    <x v="6"/>
    <n v="26201.656497533459"/>
  </r>
  <r>
    <x v="10"/>
    <x v="10"/>
    <x v="6"/>
    <n v="30231.239660783143"/>
  </r>
  <r>
    <x v="10"/>
    <x v="11"/>
    <x v="6"/>
    <n v="26710.878780536474"/>
  </r>
  <r>
    <x v="10"/>
    <x v="0"/>
    <x v="6"/>
    <n v="30384.42143482179"/>
  </r>
  <r>
    <x v="10"/>
    <x v="1"/>
    <x v="6"/>
    <n v="31167.190481250476"/>
  </r>
  <r>
    <x v="10"/>
    <x v="2"/>
    <x v="6"/>
    <n v="32236.397829978541"/>
  </r>
  <r>
    <x v="10"/>
    <x v="3"/>
    <x v="6"/>
    <n v="30927.267100766992"/>
  </r>
  <r>
    <x v="10"/>
    <x v="4"/>
    <x v="6"/>
    <n v="32662.000072771978"/>
  </r>
  <r>
    <x v="10"/>
    <x v="5"/>
    <x v="6"/>
    <n v="31750.688422423082"/>
  </r>
  <r>
    <x v="10"/>
    <x v="6"/>
    <x v="6"/>
    <n v="29630.681446177212"/>
  </r>
  <r>
    <x v="10"/>
    <x v="7"/>
    <x v="6"/>
    <n v="30029.508366049729"/>
  </r>
  <r>
    <x v="11"/>
    <x v="8"/>
    <x v="6"/>
    <n v="26842"/>
  </r>
  <r>
    <x v="11"/>
    <x v="9"/>
    <x v="6"/>
    <n v="25650.690096403643"/>
  </r>
  <r>
    <x v="11"/>
    <x v="10"/>
    <x v="6"/>
    <n v="29977.034431214885"/>
  </r>
  <r>
    <x v="11"/>
    <x v="11"/>
    <x v="6"/>
    <n v="29963.222467956526"/>
  </r>
  <r>
    <x v="11"/>
    <x v="0"/>
    <x v="6"/>
    <n v="29768.599935917722"/>
  </r>
  <r>
    <x v="11"/>
    <x v="1"/>
    <x v="6"/>
    <n v="28733.360894837606"/>
  </r>
  <r>
    <x v="11"/>
    <x v="2"/>
    <x v="6"/>
    <n v="28336.20132496993"/>
  </r>
  <r>
    <x v="11"/>
    <x v="3"/>
    <x v="6"/>
    <n v="27291.264692796311"/>
  </r>
  <r>
    <x v="11"/>
    <x v="4"/>
    <x v="6"/>
    <n v="28090"/>
  </r>
  <r>
    <x v="11"/>
    <x v="5"/>
    <x v="6"/>
    <n v="27646"/>
  </r>
  <r>
    <x v="11"/>
    <x v="6"/>
    <x v="6"/>
    <n v="26784"/>
  </r>
  <r>
    <x v="11"/>
    <x v="7"/>
    <x v="6"/>
    <n v="26509"/>
  </r>
  <r>
    <x v="12"/>
    <x v="8"/>
    <x v="6"/>
    <n v="25502"/>
  </r>
  <r>
    <x v="12"/>
    <x v="9"/>
    <x v="6"/>
    <n v="24798"/>
  </r>
  <r>
    <x v="12"/>
    <x v="10"/>
    <x v="6"/>
    <n v="27806"/>
  </r>
  <r>
    <x v="12"/>
    <x v="11"/>
    <x v="6"/>
    <n v="28232"/>
  </r>
  <r>
    <x v="12"/>
    <x v="0"/>
    <x v="6"/>
    <n v="29408"/>
  </r>
  <r>
    <x v="12"/>
    <x v="1"/>
    <x v="6"/>
    <n v="27279"/>
  </r>
  <r>
    <x v="12"/>
    <x v="2"/>
    <x v="6"/>
    <n v="28207"/>
  </r>
  <r>
    <x v="12"/>
    <x v="3"/>
    <x v="6"/>
    <n v="29222"/>
  </r>
  <r>
    <x v="12"/>
    <x v="4"/>
    <x v="6"/>
    <n v="27776"/>
  </r>
  <r>
    <x v="12"/>
    <x v="5"/>
    <x v="6"/>
    <n v="28776"/>
  </r>
  <r>
    <x v="12"/>
    <x v="6"/>
    <x v="6"/>
    <n v="29274"/>
  </r>
  <r>
    <x v="12"/>
    <x v="7"/>
    <x v="6"/>
    <n v="26618"/>
  </r>
  <r>
    <x v="13"/>
    <x v="8"/>
    <x v="6"/>
    <n v="25919"/>
  </r>
  <r>
    <x v="13"/>
    <x v="9"/>
    <x v="6"/>
    <n v="23148"/>
  </r>
  <r>
    <x v="13"/>
    <x v="10"/>
    <x v="6"/>
    <n v="27453"/>
  </r>
  <r>
    <x v="13"/>
    <x v="11"/>
    <x v="6"/>
    <n v="22136"/>
  </r>
  <r>
    <x v="13"/>
    <x v="0"/>
    <x v="6"/>
    <n v="23736"/>
  </r>
  <r>
    <x v="13"/>
    <x v="1"/>
    <x v="6"/>
    <n v="21933.763436762176"/>
  </r>
  <r>
    <x v="13"/>
    <x v="2"/>
    <x v="6"/>
    <n v="19790"/>
  </r>
  <r>
    <x v="13"/>
    <x v="3"/>
    <x v="6"/>
    <n v="24287"/>
  </r>
  <r>
    <x v="13"/>
    <x v="4"/>
    <x v="6"/>
    <n v="23598"/>
  </r>
  <r>
    <x v="13"/>
    <x v="5"/>
    <x v="6"/>
    <n v="24035"/>
  </r>
  <r>
    <x v="13"/>
    <x v="6"/>
    <x v="6"/>
    <n v="24604"/>
  </r>
  <r>
    <x v="13"/>
    <x v="7"/>
    <x v="6"/>
    <n v="24518"/>
  </r>
  <r>
    <x v="14"/>
    <x v="8"/>
    <x v="6"/>
    <n v="21327"/>
  </r>
  <r>
    <x v="14"/>
    <x v="9"/>
    <x v="6"/>
    <n v="20621"/>
  </r>
  <r>
    <x v="14"/>
    <x v="10"/>
    <x v="6"/>
    <n v="24125"/>
  </r>
  <r>
    <x v="14"/>
    <x v="11"/>
    <x v="6"/>
    <n v="26502"/>
  </r>
  <r>
    <x v="14"/>
    <x v="0"/>
    <x v="6"/>
    <n v="26860"/>
  </r>
  <r>
    <x v="14"/>
    <x v="1"/>
    <x v="6"/>
    <n v="25047"/>
  </r>
  <r>
    <x v="14"/>
    <x v="2"/>
    <x v="6"/>
    <n v="27815"/>
  </r>
  <r>
    <x v="14"/>
    <x v="3"/>
    <x v="6"/>
    <n v="28795"/>
  </r>
  <r>
    <x v="14"/>
    <x v="4"/>
    <x v="6"/>
    <n v="27366"/>
  </r>
  <r>
    <x v="14"/>
    <x v="5"/>
    <x v="6"/>
    <n v="29876"/>
  </r>
  <r>
    <x v="14"/>
    <x v="6"/>
    <x v="6"/>
    <n v="27438"/>
  </r>
  <r>
    <x v="14"/>
    <x v="7"/>
    <x v="6"/>
    <n v="29415"/>
  </r>
  <r>
    <x v="15"/>
    <x v="8"/>
    <x v="6"/>
    <n v="24301"/>
  </r>
  <r>
    <x v="15"/>
    <x v="9"/>
    <x v="6"/>
    <n v="22855"/>
  </r>
  <r>
    <x v="15"/>
    <x v="10"/>
    <x v="6"/>
    <n v="25199"/>
  </r>
  <r>
    <x v="15"/>
    <x v="11"/>
    <x v="6"/>
    <n v="24668"/>
  </r>
  <r>
    <x v="15"/>
    <x v="0"/>
    <x v="6"/>
    <n v="26644"/>
  </r>
  <r>
    <x v="15"/>
    <x v="1"/>
    <x v="6"/>
    <n v="26186"/>
  </r>
  <r>
    <x v="15"/>
    <x v="2"/>
    <x v="6"/>
    <n v="26122"/>
  </r>
  <r>
    <x v="15"/>
    <x v="3"/>
    <x v="6"/>
    <n v="28257"/>
  </r>
  <r>
    <x v="15"/>
    <x v="4"/>
    <x v="6"/>
    <n v="28292"/>
  </r>
  <r>
    <x v="15"/>
    <x v="5"/>
    <x v="6"/>
    <n v="29786"/>
  </r>
  <r>
    <x v="15"/>
    <x v="6"/>
    <x v="6"/>
    <n v="28673"/>
  </r>
  <r>
    <x v="15"/>
    <x v="7"/>
    <x v="6"/>
    <n v="29223"/>
  </r>
  <r>
    <x v="16"/>
    <x v="8"/>
    <x v="6"/>
    <n v="25317"/>
  </r>
  <r>
    <x v="16"/>
    <x v="9"/>
    <x v="6"/>
    <n v="23774"/>
  </r>
  <r>
    <x v="16"/>
    <x v="10"/>
    <x v="6"/>
    <n v="29460"/>
  </r>
  <r>
    <x v="16"/>
    <x v="11"/>
    <x v="6"/>
    <n v="28180"/>
  </r>
  <r>
    <x v="16"/>
    <x v="0"/>
    <x v="6"/>
    <n v="26767"/>
  </r>
  <r>
    <x v="16"/>
    <x v="1"/>
    <x v="6"/>
    <n v="26326"/>
  </r>
  <r>
    <x v="16"/>
    <x v="2"/>
    <x v="6"/>
    <n v="27336"/>
  </r>
  <r>
    <x v="16"/>
    <x v="3"/>
    <x v="6"/>
    <n v="28483"/>
  </r>
  <r>
    <x v="16"/>
    <x v="4"/>
    <x v="6"/>
    <n v="29572"/>
  </r>
  <r>
    <x v="16"/>
    <x v="5"/>
    <x v="6"/>
    <n v="30909"/>
  </r>
  <r>
    <x v="16"/>
    <x v="6"/>
    <x v="6"/>
    <n v="31195"/>
  </r>
  <r>
    <x v="16"/>
    <x v="7"/>
    <x v="6"/>
    <n v="28766"/>
  </r>
  <r>
    <x v="17"/>
    <x v="8"/>
    <x v="6"/>
    <n v="25732"/>
  </r>
  <r>
    <x v="17"/>
    <x v="9"/>
    <x v="6"/>
    <n v="24754"/>
  </r>
  <r>
    <x v="17"/>
    <x v="10"/>
    <x v="6"/>
    <n v="28535"/>
  </r>
  <r>
    <x v="17"/>
    <x v="11"/>
    <x v="6"/>
    <n v="29408"/>
  </r>
  <r>
    <x v="17"/>
    <x v="0"/>
    <x v="6"/>
    <n v="31960"/>
  </r>
  <r>
    <x v="17"/>
    <x v="1"/>
    <x v="6"/>
    <n v="29300"/>
  </r>
  <r>
    <x v="17"/>
    <x v="2"/>
    <x v="6"/>
    <n v="30257"/>
  </r>
  <r>
    <x v="17"/>
    <x v="3"/>
    <x v="6"/>
    <n v="30948"/>
  </r>
  <r>
    <x v="17"/>
    <x v="4"/>
    <x v="6"/>
    <n v="32675"/>
  </r>
  <r>
    <x v="17"/>
    <x v="5"/>
    <x v="6"/>
    <n v="31919"/>
  </r>
  <r>
    <x v="17"/>
    <x v="6"/>
    <x v="6"/>
    <n v="31283"/>
  </r>
  <r>
    <x v="17"/>
    <x v="7"/>
    <x v="6"/>
    <n v="29306"/>
  </r>
  <r>
    <x v="18"/>
    <x v="8"/>
    <x v="6"/>
    <n v="27095"/>
  </r>
  <r>
    <x v="18"/>
    <x v="9"/>
    <x v="6"/>
    <n v="23331"/>
  </r>
  <r>
    <x v="18"/>
    <x v="10"/>
    <x v="6"/>
    <n v="29130"/>
  </r>
  <r>
    <x v="18"/>
    <x v="11"/>
    <x v="6"/>
    <n v="25281"/>
  </r>
  <r>
    <x v="18"/>
    <x v="0"/>
    <x v="6"/>
    <n v="28689"/>
  </r>
  <r>
    <x v="18"/>
    <x v="1"/>
    <x v="6"/>
    <n v="27723"/>
  </r>
  <r>
    <x v="18"/>
    <x v="2"/>
    <x v="6"/>
    <n v="29426"/>
  </r>
  <r>
    <x v="18"/>
    <x v="3"/>
    <x v="6"/>
    <n v="27148"/>
  </r>
  <r>
    <x v="18"/>
    <x v="4"/>
    <x v="6"/>
    <n v="26580"/>
  </r>
  <r>
    <x v="18"/>
    <x v="5"/>
    <x v="6"/>
    <n v="25912"/>
  </r>
  <r>
    <x v="18"/>
    <x v="6"/>
    <x v="6"/>
    <n v="23739"/>
  </r>
  <r>
    <x v="18"/>
    <x v="7"/>
    <x v="6"/>
    <n v="22647"/>
  </r>
  <r>
    <x v="19"/>
    <x v="8"/>
    <x v="6"/>
    <n v="20943"/>
  </r>
  <r>
    <x v="19"/>
    <x v="9"/>
    <x v="6"/>
    <n v="19721"/>
  </r>
  <r>
    <x v="19"/>
    <x v="10"/>
    <x v="6"/>
    <n v="24544"/>
  </r>
  <r>
    <x v="19"/>
    <x v="11"/>
    <x v="6"/>
    <n v="24827"/>
  </r>
  <r>
    <x v="19"/>
    <x v="0"/>
    <x v="6"/>
    <n v="22549"/>
  </r>
  <r>
    <x v="19"/>
    <x v="1"/>
    <x v="6"/>
    <n v="19666"/>
  </r>
  <r>
    <x v="19"/>
    <x v="2"/>
    <x v="6"/>
    <n v="18106"/>
  </r>
  <r>
    <x v="19"/>
    <x v="3"/>
    <x v="6"/>
    <n v="20870"/>
  </r>
  <r>
    <x v="19"/>
    <x v="4"/>
    <x v="6"/>
    <n v="19986"/>
  </r>
  <r>
    <x v="19"/>
    <x v="5"/>
    <x v="6"/>
    <n v="22778"/>
  </r>
  <r>
    <x v="19"/>
    <x v="6"/>
    <x v="6"/>
    <n v="22876"/>
  </r>
  <r>
    <x v="19"/>
    <x v="7"/>
    <x v="6"/>
    <n v="19952"/>
  </r>
  <r>
    <x v="20"/>
    <x v="8"/>
    <x v="6"/>
    <n v="19664"/>
  </r>
  <r>
    <x v="20"/>
    <x v="9"/>
    <x v="6"/>
    <n v="21371"/>
  </r>
  <r>
    <x v="20"/>
    <x v="10"/>
    <x v="6"/>
    <n v="24589"/>
  </r>
  <r>
    <x v="20"/>
    <x v="11"/>
    <x v="6"/>
    <n v="25426"/>
  </r>
  <r>
    <x v="20"/>
    <x v="0"/>
    <x v="6"/>
    <n v="25546"/>
  </r>
  <r>
    <x v="20"/>
    <x v="1"/>
    <x v="6"/>
    <n v="25381"/>
  </r>
  <r>
    <x v="20"/>
    <x v="2"/>
    <x v="6"/>
    <n v="26195"/>
  </r>
  <r>
    <x v="20"/>
    <x v="3"/>
    <x v="6"/>
    <n v="25686"/>
  </r>
  <r>
    <x v="20"/>
    <x v="4"/>
    <x v="6"/>
    <n v="27860"/>
  </r>
  <r>
    <x v="20"/>
    <x v="5"/>
    <x v="6"/>
    <n v="45197"/>
  </r>
  <r>
    <x v="20"/>
    <x v="6"/>
    <x v="6"/>
    <n v="26592"/>
  </r>
  <r>
    <x v="20"/>
    <x v="7"/>
    <x v="6"/>
    <n v="25763"/>
  </r>
  <r>
    <x v="21"/>
    <x v="8"/>
    <x v="6"/>
    <n v="22847"/>
  </r>
  <r>
    <x v="21"/>
    <x v="9"/>
    <x v="6"/>
    <n v="24694"/>
  </r>
  <r>
    <x v="21"/>
    <x v="10"/>
    <x v="6"/>
    <n v="27761"/>
  </r>
  <r>
    <x v="21"/>
    <x v="11"/>
    <x v="6"/>
    <n v="29895"/>
  </r>
  <r>
    <x v="21"/>
    <x v="0"/>
    <x v="6"/>
    <n v="27961"/>
  </r>
  <r>
    <x v="21"/>
    <x v="1"/>
    <x v="6"/>
    <n v="27512"/>
  </r>
  <r>
    <x v="21"/>
    <x v="2"/>
    <x v="6"/>
    <n v="28189"/>
  </r>
  <r>
    <x v="21"/>
    <x v="3"/>
    <x v="6"/>
    <n v="26319"/>
  </r>
  <r>
    <x v="21"/>
    <x v="4"/>
    <x v="6"/>
    <n v="27214"/>
  </r>
  <r>
    <x v="21"/>
    <x v="5"/>
    <x v="6"/>
    <n v="19468"/>
  </r>
  <r>
    <x v="21"/>
    <x v="6"/>
    <x v="6"/>
    <n v="13674"/>
  </r>
  <r>
    <x v="21"/>
    <x v="7"/>
    <x v="6"/>
    <n v="14245"/>
  </r>
  <r>
    <x v="22"/>
    <x v="8"/>
    <x v="6"/>
    <n v="18231"/>
  </r>
  <r>
    <x v="22"/>
    <x v="9"/>
    <x v="6"/>
    <n v="13070"/>
  </r>
  <r>
    <x v="22"/>
    <x v="10"/>
    <x v="6"/>
    <n v="16991"/>
  </r>
  <r>
    <x v="22"/>
    <x v="11"/>
    <x v="6"/>
    <n v="24364"/>
  </r>
  <r>
    <x v="22"/>
    <x v="0"/>
    <x v="6"/>
    <n v="22499"/>
  </r>
  <r>
    <x v="22"/>
    <x v="1"/>
    <x v="6"/>
    <n v="21227"/>
  </r>
  <r>
    <x v="22"/>
    <x v="2"/>
    <x v="6"/>
    <n v="19395"/>
  </r>
  <r>
    <x v="22"/>
    <x v="3"/>
    <x v="6"/>
    <n v="23091"/>
  </r>
  <r>
    <x v="22"/>
    <x v="4"/>
    <x v="6"/>
    <n v="22981"/>
  </r>
  <r>
    <x v="22"/>
    <x v="5"/>
    <x v="6"/>
    <n v="22163"/>
  </r>
  <r>
    <x v="22"/>
    <x v="6"/>
    <x v="6"/>
    <n v="22549"/>
  </r>
  <r>
    <x v="22"/>
    <x v="7"/>
    <x v="6"/>
    <n v="16183"/>
  </r>
  <r>
    <x v="23"/>
    <x v="8"/>
    <x v="6"/>
    <n v="14023"/>
  </r>
  <r>
    <x v="23"/>
    <x v="9"/>
    <x v="6"/>
    <n v="2635"/>
  </r>
  <r>
    <x v="23"/>
    <x v="10"/>
    <x v="6"/>
    <n v="3881"/>
  </r>
  <r>
    <x v="23"/>
    <x v="11"/>
    <x v="6"/>
    <n v="36"/>
  </r>
  <r>
    <x v="23"/>
    <x v="0"/>
    <x v="6"/>
    <n v="8509"/>
  </r>
  <r>
    <x v="23"/>
    <x v="1"/>
    <x v="6"/>
    <n v="14909"/>
  </r>
  <r>
    <x v="23"/>
    <x v="2"/>
    <x v="6"/>
    <n v="21163"/>
  </r>
  <r>
    <x v="23"/>
    <x v="3"/>
    <x v="6"/>
    <n v="32255"/>
  </r>
  <r>
    <x v="23"/>
    <x v="4"/>
    <x v="6"/>
    <n v="24496"/>
  </r>
  <r>
    <x v="23"/>
    <x v="5"/>
    <x v="6"/>
    <n v="3275"/>
  </r>
  <r>
    <x v="23"/>
    <x v="6"/>
    <x v="6"/>
    <n v="28011"/>
  </r>
  <r>
    <x v="23"/>
    <x v="7"/>
    <x v="6"/>
    <n v="104569"/>
  </r>
  <r>
    <x v="24"/>
    <x v="8"/>
    <x v="6"/>
    <n v="26081"/>
  </r>
  <r>
    <x v="24"/>
    <x v="9"/>
    <x v="6"/>
    <n v="24672"/>
  </r>
  <r>
    <x v="24"/>
    <x v="10"/>
    <x v="6"/>
    <n v="32612"/>
  </r>
  <r>
    <x v="24"/>
    <x v="11"/>
    <x v="6"/>
    <n v="35845"/>
  </r>
  <r>
    <x v="24"/>
    <x v="0"/>
    <x v="6"/>
    <n v="35594"/>
  </r>
  <r>
    <x v="24"/>
    <x v="1"/>
    <x v="6"/>
    <n v="32714"/>
  </r>
  <r>
    <x v="24"/>
    <x v="2"/>
    <x v="6"/>
    <n v="33431"/>
  </r>
  <r>
    <x v="24"/>
    <x v="3"/>
    <x v="6"/>
    <n v="39519"/>
  </r>
  <r>
    <x v="24"/>
    <x v="4"/>
    <x v="6"/>
    <n v="36185"/>
  </r>
  <r>
    <x v="24"/>
    <x v="5"/>
    <x v="6"/>
    <n v="42860"/>
  </r>
  <r>
    <x v="24"/>
    <x v="6"/>
    <x v="6"/>
    <n v="35373"/>
  </r>
  <r>
    <x v="24"/>
    <x v="7"/>
    <x v="6"/>
    <n v="34139"/>
  </r>
  <r>
    <x v="25"/>
    <x v="8"/>
    <x v="6"/>
    <n v="34202"/>
  </r>
  <r>
    <x v="25"/>
    <x v="9"/>
    <x v="6"/>
    <n v="31675"/>
  </r>
  <r>
    <x v="25"/>
    <x v="10"/>
    <x v="6"/>
    <n v="35831"/>
  </r>
  <r>
    <x v="25"/>
    <x v="11"/>
    <x v="6"/>
    <n v="39089"/>
  </r>
  <r>
    <x v="25"/>
    <x v="0"/>
    <x v="6"/>
    <n v="43258"/>
  </r>
  <r>
    <x v="25"/>
    <x v="1"/>
    <x v="6"/>
    <n v="37352"/>
  </r>
  <r>
    <x v="25"/>
    <x v="2"/>
    <x v="6"/>
    <n v="43447"/>
  </r>
  <r>
    <x v="25"/>
    <x v="3"/>
    <x v="6"/>
    <n v="43036"/>
  </r>
  <r>
    <x v="25"/>
    <x v="4"/>
    <x v="6"/>
    <n v="43217"/>
  </r>
  <r>
    <x v="25"/>
    <x v="5"/>
    <x v="6"/>
    <n v="44221"/>
  </r>
  <r>
    <x v="25"/>
    <x v="6"/>
    <x v="6"/>
    <n v="42118"/>
  </r>
  <r>
    <x v="25"/>
    <x v="7"/>
    <x v="6"/>
    <n v="40480"/>
  </r>
  <r>
    <x v="26"/>
    <x v="8"/>
    <x v="6"/>
    <n v="39844"/>
  </r>
  <r>
    <x v="26"/>
    <x v="9"/>
    <x v="6"/>
    <n v="33112"/>
  </r>
  <r>
    <x v="26"/>
    <x v="10"/>
    <x v="6"/>
    <n v="23800"/>
  </r>
  <r>
    <x v="26"/>
    <x v="11"/>
    <x v="6"/>
    <n v="5547"/>
  </r>
  <r>
    <x v="26"/>
    <x v="0"/>
    <x v="6"/>
    <n v="8276"/>
  </r>
  <r>
    <x v="26"/>
    <x v="1"/>
    <x v="6"/>
    <n v="8522"/>
  </r>
  <r>
    <x v="26"/>
    <x v="2"/>
    <x v="6"/>
    <n v="7266"/>
  </r>
  <r>
    <x v="26"/>
    <x v="3"/>
    <x v="6"/>
    <n v="8926"/>
  </r>
  <r>
    <x v="26"/>
    <x v="4"/>
    <x v="6"/>
    <n v="10954"/>
  </r>
  <r>
    <x v="26"/>
    <x v="5"/>
    <x v="6"/>
    <n v="13153"/>
  </r>
  <r>
    <x v="26"/>
    <x v="6"/>
    <x v="6"/>
    <n v="13831"/>
  </r>
  <r>
    <x v="26"/>
    <x v="7"/>
    <x v="6"/>
    <n v="13432"/>
  </r>
  <r>
    <x v="0"/>
    <x v="0"/>
    <x v="7"/>
    <n v="14735"/>
  </r>
  <r>
    <x v="0"/>
    <x v="1"/>
    <x v="7"/>
    <n v="16629"/>
  </r>
  <r>
    <x v="0"/>
    <x v="2"/>
    <x v="7"/>
    <n v="18830"/>
  </r>
  <r>
    <x v="0"/>
    <x v="3"/>
    <x v="7"/>
    <n v="21390"/>
  </r>
  <r>
    <x v="0"/>
    <x v="4"/>
    <x v="7"/>
    <n v="21978"/>
  </r>
  <r>
    <x v="0"/>
    <x v="5"/>
    <x v="7"/>
    <n v="25536"/>
  </r>
  <r>
    <x v="0"/>
    <x v="6"/>
    <x v="7"/>
    <n v="29586"/>
  </r>
  <r>
    <x v="0"/>
    <x v="7"/>
    <x v="7"/>
    <n v="27989"/>
  </r>
  <r>
    <x v="1"/>
    <x v="8"/>
    <x v="7"/>
    <n v="30005"/>
  </r>
  <r>
    <x v="1"/>
    <x v="9"/>
    <x v="7"/>
    <n v="30079"/>
  </r>
  <r>
    <x v="1"/>
    <x v="10"/>
    <x v="7"/>
    <n v="34264"/>
  </r>
  <r>
    <x v="1"/>
    <x v="11"/>
    <x v="7"/>
    <n v="27062"/>
  </r>
  <r>
    <x v="1"/>
    <x v="0"/>
    <x v="7"/>
    <n v="30223"/>
  </r>
  <r>
    <x v="1"/>
    <x v="1"/>
    <x v="7"/>
    <n v="26616"/>
  </r>
  <r>
    <x v="1"/>
    <x v="2"/>
    <x v="7"/>
    <n v="29333"/>
  </r>
  <r>
    <x v="1"/>
    <x v="3"/>
    <x v="7"/>
    <n v="31786"/>
  </r>
  <r>
    <x v="1"/>
    <x v="4"/>
    <x v="7"/>
    <n v="33105"/>
  </r>
  <r>
    <x v="1"/>
    <x v="5"/>
    <x v="7"/>
    <n v="34811"/>
  </r>
  <r>
    <x v="1"/>
    <x v="6"/>
    <x v="7"/>
    <n v="36710"/>
  </r>
  <r>
    <x v="1"/>
    <x v="7"/>
    <x v="7"/>
    <n v="41607"/>
  </r>
  <r>
    <x v="2"/>
    <x v="8"/>
    <x v="7"/>
    <n v="44037"/>
  </r>
  <r>
    <x v="2"/>
    <x v="9"/>
    <x v="7"/>
    <n v="42617"/>
  </r>
  <r>
    <x v="2"/>
    <x v="10"/>
    <x v="7"/>
    <n v="47290"/>
  </r>
  <r>
    <x v="2"/>
    <x v="11"/>
    <x v="7"/>
    <n v="43922"/>
  </r>
  <r>
    <x v="2"/>
    <x v="0"/>
    <x v="7"/>
    <n v="44100"/>
  </r>
  <r>
    <x v="2"/>
    <x v="1"/>
    <x v="7"/>
    <n v="34952"/>
  </r>
  <r>
    <x v="2"/>
    <x v="2"/>
    <x v="7"/>
    <n v="35254"/>
  </r>
  <r>
    <x v="2"/>
    <x v="3"/>
    <x v="7"/>
    <n v="36384"/>
  </r>
  <r>
    <x v="2"/>
    <x v="4"/>
    <x v="7"/>
    <n v="35796"/>
  </r>
  <r>
    <x v="2"/>
    <x v="5"/>
    <x v="7"/>
    <n v="44357"/>
  </r>
  <r>
    <x v="2"/>
    <x v="6"/>
    <x v="7"/>
    <n v="44892"/>
  </r>
  <r>
    <x v="2"/>
    <x v="7"/>
    <x v="7"/>
    <n v="46813"/>
  </r>
  <r>
    <x v="3"/>
    <x v="8"/>
    <x v="7"/>
    <n v="45271"/>
  </r>
  <r>
    <x v="3"/>
    <x v="9"/>
    <x v="7"/>
    <n v="43797"/>
  </r>
  <r>
    <x v="3"/>
    <x v="10"/>
    <x v="7"/>
    <n v="48646"/>
  </r>
  <r>
    <x v="3"/>
    <x v="11"/>
    <x v="7"/>
    <n v="48873"/>
  </r>
  <r>
    <x v="3"/>
    <x v="0"/>
    <x v="7"/>
    <n v="48670"/>
  </r>
  <r>
    <x v="3"/>
    <x v="1"/>
    <x v="7"/>
    <n v="47069"/>
  </r>
  <r>
    <x v="3"/>
    <x v="2"/>
    <x v="7"/>
    <n v="48879"/>
  </r>
  <r>
    <x v="3"/>
    <x v="3"/>
    <x v="7"/>
    <n v="45550"/>
  </r>
  <r>
    <x v="3"/>
    <x v="4"/>
    <x v="7"/>
    <n v="46088"/>
  </r>
  <r>
    <x v="3"/>
    <x v="5"/>
    <x v="7"/>
    <n v="48408"/>
  </r>
  <r>
    <x v="3"/>
    <x v="6"/>
    <x v="7"/>
    <n v="47900"/>
  </r>
  <r>
    <x v="3"/>
    <x v="7"/>
    <x v="7"/>
    <n v="20898"/>
  </r>
  <r>
    <x v="4"/>
    <x v="8"/>
    <x v="7"/>
    <n v="51674"/>
  </r>
  <r>
    <x v="4"/>
    <x v="9"/>
    <x v="7"/>
    <n v="48094"/>
  </r>
  <r>
    <x v="4"/>
    <x v="10"/>
    <x v="7"/>
    <n v="57721"/>
  </r>
  <r>
    <x v="4"/>
    <x v="11"/>
    <x v="7"/>
    <n v="54711"/>
  </r>
  <r>
    <x v="4"/>
    <x v="0"/>
    <x v="7"/>
    <n v="56770"/>
  </r>
  <r>
    <x v="4"/>
    <x v="1"/>
    <x v="7"/>
    <n v="56350"/>
  </r>
  <r>
    <x v="4"/>
    <x v="2"/>
    <x v="7"/>
    <n v="58151"/>
  </r>
  <r>
    <x v="4"/>
    <x v="3"/>
    <x v="7"/>
    <n v="67276"/>
  </r>
  <r>
    <x v="4"/>
    <x v="4"/>
    <x v="7"/>
    <n v="64283"/>
  </r>
  <r>
    <x v="4"/>
    <x v="5"/>
    <x v="7"/>
    <n v="69643"/>
  </r>
  <r>
    <x v="4"/>
    <x v="6"/>
    <x v="7"/>
    <n v="67346"/>
  </r>
  <r>
    <x v="4"/>
    <x v="7"/>
    <x v="7"/>
    <n v="62605"/>
  </r>
  <r>
    <x v="5"/>
    <x v="8"/>
    <x v="7"/>
    <n v="60748"/>
  </r>
  <r>
    <x v="5"/>
    <x v="9"/>
    <x v="7"/>
    <n v="56382"/>
  </r>
  <r>
    <x v="5"/>
    <x v="10"/>
    <x v="7"/>
    <n v="65972"/>
  </r>
  <r>
    <x v="5"/>
    <x v="11"/>
    <x v="7"/>
    <n v="59840"/>
  </r>
  <r>
    <x v="5"/>
    <x v="0"/>
    <x v="7"/>
    <n v="61014"/>
  </r>
  <r>
    <x v="5"/>
    <x v="1"/>
    <x v="7"/>
    <n v="56441"/>
  </r>
  <r>
    <x v="5"/>
    <x v="2"/>
    <x v="7"/>
    <n v="54432"/>
  </r>
  <r>
    <x v="5"/>
    <x v="3"/>
    <x v="7"/>
    <n v="60127"/>
  </r>
  <r>
    <x v="5"/>
    <x v="4"/>
    <x v="7"/>
    <n v="63208"/>
  </r>
  <r>
    <x v="5"/>
    <x v="5"/>
    <x v="7"/>
    <n v="71407"/>
  </r>
  <r>
    <x v="5"/>
    <x v="6"/>
    <x v="7"/>
    <n v="65818"/>
  </r>
  <r>
    <x v="5"/>
    <x v="7"/>
    <x v="7"/>
    <n v="63455"/>
  </r>
  <r>
    <x v="6"/>
    <x v="8"/>
    <x v="7"/>
    <n v="55332"/>
  </r>
  <r>
    <x v="6"/>
    <x v="9"/>
    <x v="7"/>
    <n v="55067"/>
  </r>
  <r>
    <x v="6"/>
    <x v="10"/>
    <x v="7"/>
    <n v="66240"/>
  </r>
  <r>
    <x v="6"/>
    <x v="11"/>
    <x v="7"/>
    <n v="63026"/>
  </r>
  <r>
    <x v="6"/>
    <x v="0"/>
    <x v="7"/>
    <n v="61527"/>
  </r>
  <r>
    <x v="6"/>
    <x v="1"/>
    <x v="7"/>
    <n v="59622"/>
  </r>
  <r>
    <x v="6"/>
    <x v="2"/>
    <x v="7"/>
    <n v="64360"/>
  </r>
  <r>
    <x v="6"/>
    <x v="3"/>
    <x v="7"/>
    <n v="67007"/>
  </r>
  <r>
    <x v="6"/>
    <x v="4"/>
    <x v="7"/>
    <n v="64442"/>
  </r>
  <r>
    <x v="6"/>
    <x v="5"/>
    <x v="7"/>
    <n v="69591"/>
  </r>
  <r>
    <x v="6"/>
    <x v="6"/>
    <x v="7"/>
    <n v="63166"/>
  </r>
  <r>
    <x v="6"/>
    <x v="7"/>
    <x v="7"/>
    <n v="59199"/>
  </r>
  <r>
    <x v="7"/>
    <x v="8"/>
    <x v="7"/>
    <n v="53677"/>
  </r>
  <r>
    <x v="7"/>
    <x v="9"/>
    <x v="7"/>
    <n v="49652"/>
  </r>
  <r>
    <x v="7"/>
    <x v="10"/>
    <x v="7"/>
    <n v="54709"/>
  </r>
  <r>
    <x v="7"/>
    <x v="11"/>
    <x v="7"/>
    <n v="56630"/>
  </r>
  <r>
    <x v="7"/>
    <x v="0"/>
    <x v="7"/>
    <n v="56207"/>
  </r>
  <r>
    <x v="7"/>
    <x v="1"/>
    <x v="7"/>
    <n v="56464"/>
  </r>
  <r>
    <x v="7"/>
    <x v="2"/>
    <x v="7"/>
    <n v="58227"/>
  </r>
  <r>
    <x v="7"/>
    <x v="3"/>
    <x v="7"/>
    <n v="56397"/>
  </r>
  <r>
    <x v="7"/>
    <x v="4"/>
    <x v="7"/>
    <n v="59459"/>
  </r>
  <r>
    <x v="7"/>
    <x v="5"/>
    <x v="7"/>
    <n v="59293"/>
  </r>
  <r>
    <x v="7"/>
    <x v="6"/>
    <x v="7"/>
    <n v="55392"/>
  </r>
  <r>
    <x v="7"/>
    <x v="7"/>
    <x v="7"/>
    <n v="34125"/>
  </r>
  <r>
    <x v="8"/>
    <x v="8"/>
    <x v="7"/>
    <n v="25532"/>
  </r>
  <r>
    <x v="8"/>
    <x v="9"/>
    <x v="7"/>
    <n v="32009"/>
  </r>
  <r>
    <x v="8"/>
    <x v="10"/>
    <x v="7"/>
    <n v="34901"/>
  </r>
  <r>
    <x v="8"/>
    <x v="11"/>
    <x v="7"/>
    <n v="56226"/>
  </r>
  <r>
    <x v="8"/>
    <x v="0"/>
    <x v="7"/>
    <n v="37615"/>
  </r>
  <r>
    <x v="8"/>
    <x v="1"/>
    <x v="7"/>
    <n v="27056"/>
  </r>
  <r>
    <x v="8"/>
    <x v="2"/>
    <x v="7"/>
    <n v="28482"/>
  </r>
  <r>
    <x v="8"/>
    <x v="3"/>
    <x v="7"/>
    <n v="34634"/>
  </r>
  <r>
    <x v="8"/>
    <x v="4"/>
    <x v="7"/>
    <n v="31392"/>
  </r>
  <r>
    <x v="8"/>
    <x v="5"/>
    <x v="7"/>
    <n v="24534"/>
  </r>
  <r>
    <x v="8"/>
    <x v="6"/>
    <x v="7"/>
    <n v="23846"/>
  </r>
  <r>
    <x v="8"/>
    <x v="7"/>
    <x v="7"/>
    <n v="25329"/>
  </r>
  <r>
    <x v="9"/>
    <x v="8"/>
    <x v="7"/>
    <n v="24383.428578961419"/>
  </r>
  <r>
    <x v="9"/>
    <x v="9"/>
    <x v="7"/>
    <n v="20767.635666934035"/>
  </r>
  <r>
    <x v="9"/>
    <x v="10"/>
    <x v="7"/>
    <n v="23820.443310761606"/>
  </r>
  <r>
    <x v="9"/>
    <x v="11"/>
    <x v="7"/>
    <n v="25905.253279394605"/>
  </r>
  <r>
    <x v="9"/>
    <x v="0"/>
    <x v="7"/>
    <n v="27432.933441631492"/>
  </r>
  <r>
    <x v="9"/>
    <x v="1"/>
    <x v="7"/>
    <n v="26621.943905589633"/>
  </r>
  <r>
    <x v="9"/>
    <x v="2"/>
    <x v="7"/>
    <n v="29163.037291341217"/>
  </r>
  <r>
    <x v="9"/>
    <x v="3"/>
    <x v="7"/>
    <n v="30728.255851760896"/>
  </r>
  <r>
    <x v="9"/>
    <x v="4"/>
    <x v="7"/>
    <n v="33206.285937481713"/>
  </r>
  <r>
    <x v="9"/>
    <x v="5"/>
    <x v="7"/>
    <n v="34991.83712683498"/>
  </r>
  <r>
    <x v="9"/>
    <x v="6"/>
    <x v="7"/>
    <n v="32612.049613719588"/>
  </r>
  <r>
    <x v="9"/>
    <x v="7"/>
    <x v="7"/>
    <n v="34170.092695970401"/>
  </r>
  <r>
    <x v="10"/>
    <x v="8"/>
    <x v="7"/>
    <n v="28335.642041222865"/>
  </r>
  <r>
    <x v="10"/>
    <x v="9"/>
    <x v="7"/>
    <n v="31390.815809983629"/>
  </r>
  <r>
    <x v="10"/>
    <x v="10"/>
    <x v="7"/>
    <n v="33445.923557705457"/>
  </r>
  <r>
    <x v="10"/>
    <x v="11"/>
    <x v="7"/>
    <n v="26566.52816339329"/>
  </r>
  <r>
    <x v="10"/>
    <x v="0"/>
    <x v="7"/>
    <n v="29802.575012733945"/>
  </r>
  <r>
    <x v="10"/>
    <x v="1"/>
    <x v="7"/>
    <n v="29738.414147821615"/>
  </r>
  <r>
    <x v="10"/>
    <x v="2"/>
    <x v="7"/>
    <n v="33603.329892562469"/>
  </r>
  <r>
    <x v="10"/>
    <x v="3"/>
    <x v="7"/>
    <n v="31224.037323538316"/>
  </r>
  <r>
    <x v="10"/>
    <x v="4"/>
    <x v="7"/>
    <n v="33209.307095842611"/>
  </r>
  <r>
    <x v="10"/>
    <x v="5"/>
    <x v="7"/>
    <n v="34578.985225708369"/>
  </r>
  <r>
    <x v="10"/>
    <x v="6"/>
    <x v="7"/>
    <n v="32872.993188639237"/>
  </r>
  <r>
    <x v="10"/>
    <x v="7"/>
    <x v="7"/>
    <n v="36432.256403065992"/>
  </r>
  <r>
    <x v="11"/>
    <x v="8"/>
    <x v="7"/>
    <n v="30571"/>
  </r>
  <r>
    <x v="11"/>
    <x v="9"/>
    <x v="7"/>
    <n v="28836.775813641147"/>
  </r>
  <r>
    <x v="11"/>
    <x v="10"/>
    <x v="7"/>
    <n v="33601.908088768032"/>
  </r>
  <r>
    <x v="11"/>
    <x v="11"/>
    <x v="7"/>
    <n v="33377.300217184951"/>
  </r>
  <r>
    <x v="11"/>
    <x v="0"/>
    <x v="7"/>
    <n v="34261.784192121027"/>
  </r>
  <r>
    <x v="11"/>
    <x v="1"/>
    <x v="7"/>
    <n v="30979.643252860718"/>
  </r>
  <r>
    <x v="11"/>
    <x v="2"/>
    <x v="7"/>
    <n v="33834.539058672031"/>
  </r>
  <r>
    <x v="11"/>
    <x v="3"/>
    <x v="7"/>
    <n v="32844.058957359732"/>
  </r>
  <r>
    <x v="11"/>
    <x v="4"/>
    <x v="7"/>
    <n v="32586"/>
  </r>
  <r>
    <x v="11"/>
    <x v="5"/>
    <x v="7"/>
    <n v="35260"/>
  </r>
  <r>
    <x v="11"/>
    <x v="6"/>
    <x v="7"/>
    <n v="35014"/>
  </r>
  <r>
    <x v="11"/>
    <x v="7"/>
    <x v="7"/>
    <n v="38668"/>
  </r>
  <r>
    <x v="12"/>
    <x v="8"/>
    <x v="7"/>
    <n v="32553"/>
  </r>
  <r>
    <x v="12"/>
    <x v="9"/>
    <x v="7"/>
    <n v="31747"/>
  </r>
  <r>
    <x v="12"/>
    <x v="10"/>
    <x v="7"/>
    <n v="35486"/>
  </r>
  <r>
    <x v="12"/>
    <x v="11"/>
    <x v="7"/>
    <n v="39213"/>
  </r>
  <r>
    <x v="12"/>
    <x v="0"/>
    <x v="7"/>
    <n v="36422"/>
  </r>
  <r>
    <x v="12"/>
    <x v="1"/>
    <x v="7"/>
    <n v="31228"/>
  </r>
  <r>
    <x v="12"/>
    <x v="2"/>
    <x v="7"/>
    <n v="34454"/>
  </r>
  <r>
    <x v="12"/>
    <x v="3"/>
    <x v="7"/>
    <n v="34802"/>
  </r>
  <r>
    <x v="12"/>
    <x v="4"/>
    <x v="7"/>
    <n v="33252"/>
  </r>
  <r>
    <x v="12"/>
    <x v="5"/>
    <x v="7"/>
    <n v="34661"/>
  </r>
  <r>
    <x v="12"/>
    <x v="6"/>
    <x v="7"/>
    <n v="34959"/>
  </r>
  <r>
    <x v="12"/>
    <x v="7"/>
    <x v="7"/>
    <n v="36167"/>
  </r>
  <r>
    <x v="13"/>
    <x v="8"/>
    <x v="7"/>
    <n v="34072"/>
  </r>
  <r>
    <x v="13"/>
    <x v="9"/>
    <x v="7"/>
    <n v="32623"/>
  </r>
  <r>
    <x v="13"/>
    <x v="10"/>
    <x v="7"/>
    <n v="34823"/>
  </r>
  <r>
    <x v="13"/>
    <x v="11"/>
    <x v="7"/>
    <n v="27708"/>
  </r>
  <r>
    <x v="13"/>
    <x v="0"/>
    <x v="7"/>
    <n v="26197"/>
  </r>
  <r>
    <x v="13"/>
    <x v="1"/>
    <x v="7"/>
    <n v="23893.754567844717"/>
  </r>
  <r>
    <x v="13"/>
    <x v="2"/>
    <x v="7"/>
    <n v="18048"/>
  </r>
  <r>
    <x v="13"/>
    <x v="3"/>
    <x v="7"/>
    <n v="20759"/>
  </r>
  <r>
    <x v="13"/>
    <x v="4"/>
    <x v="7"/>
    <n v="21335"/>
  </r>
  <r>
    <x v="13"/>
    <x v="5"/>
    <x v="7"/>
    <n v="21839"/>
  </r>
  <r>
    <x v="13"/>
    <x v="6"/>
    <x v="7"/>
    <n v="22894"/>
  </r>
  <r>
    <x v="13"/>
    <x v="7"/>
    <x v="7"/>
    <n v="26578"/>
  </r>
  <r>
    <x v="14"/>
    <x v="8"/>
    <x v="7"/>
    <n v="19837"/>
  </r>
  <r>
    <x v="14"/>
    <x v="9"/>
    <x v="7"/>
    <n v="17889"/>
  </r>
  <r>
    <x v="14"/>
    <x v="10"/>
    <x v="7"/>
    <n v="20489"/>
  </r>
  <r>
    <x v="14"/>
    <x v="11"/>
    <x v="7"/>
    <n v="22405"/>
  </r>
  <r>
    <x v="14"/>
    <x v="0"/>
    <x v="7"/>
    <n v="24846"/>
  </r>
  <r>
    <x v="14"/>
    <x v="1"/>
    <x v="7"/>
    <n v="23462"/>
  </r>
  <r>
    <x v="14"/>
    <x v="2"/>
    <x v="7"/>
    <n v="25282"/>
  </r>
  <r>
    <x v="14"/>
    <x v="3"/>
    <x v="7"/>
    <n v="25144"/>
  </r>
  <r>
    <x v="14"/>
    <x v="4"/>
    <x v="7"/>
    <n v="23755"/>
  </r>
  <r>
    <x v="14"/>
    <x v="5"/>
    <x v="7"/>
    <n v="25877"/>
  </r>
  <r>
    <x v="14"/>
    <x v="6"/>
    <x v="7"/>
    <n v="25007"/>
  </r>
  <r>
    <x v="14"/>
    <x v="7"/>
    <x v="7"/>
    <n v="28342"/>
  </r>
  <r>
    <x v="15"/>
    <x v="8"/>
    <x v="7"/>
    <n v="22879"/>
  </r>
  <r>
    <x v="15"/>
    <x v="9"/>
    <x v="7"/>
    <n v="21149"/>
  </r>
  <r>
    <x v="15"/>
    <x v="10"/>
    <x v="7"/>
    <n v="22616"/>
  </r>
  <r>
    <x v="15"/>
    <x v="11"/>
    <x v="7"/>
    <n v="24226"/>
  </r>
  <r>
    <x v="15"/>
    <x v="0"/>
    <x v="7"/>
    <n v="24955"/>
  </r>
  <r>
    <x v="15"/>
    <x v="1"/>
    <x v="7"/>
    <n v="24736"/>
  </r>
  <r>
    <x v="15"/>
    <x v="2"/>
    <x v="7"/>
    <n v="22878"/>
  </r>
  <r>
    <x v="15"/>
    <x v="3"/>
    <x v="7"/>
    <n v="24928"/>
  </r>
  <r>
    <x v="15"/>
    <x v="4"/>
    <x v="7"/>
    <n v="24216"/>
  </r>
  <r>
    <x v="15"/>
    <x v="5"/>
    <x v="7"/>
    <n v="26076"/>
  </r>
  <r>
    <x v="15"/>
    <x v="6"/>
    <x v="7"/>
    <n v="24773"/>
  </r>
  <r>
    <x v="15"/>
    <x v="7"/>
    <x v="7"/>
    <n v="31560"/>
  </r>
  <r>
    <x v="16"/>
    <x v="8"/>
    <x v="7"/>
    <n v="22591"/>
  </r>
  <r>
    <x v="16"/>
    <x v="9"/>
    <x v="7"/>
    <n v="21141"/>
  </r>
  <r>
    <x v="16"/>
    <x v="10"/>
    <x v="7"/>
    <n v="26641"/>
  </r>
  <r>
    <x v="16"/>
    <x v="11"/>
    <x v="7"/>
    <n v="25926"/>
  </r>
  <r>
    <x v="16"/>
    <x v="0"/>
    <x v="7"/>
    <n v="25355"/>
  </r>
  <r>
    <x v="16"/>
    <x v="1"/>
    <x v="7"/>
    <n v="24422"/>
  </r>
  <r>
    <x v="16"/>
    <x v="2"/>
    <x v="7"/>
    <n v="23327"/>
  </r>
  <r>
    <x v="16"/>
    <x v="3"/>
    <x v="7"/>
    <n v="24946"/>
  </r>
  <r>
    <x v="16"/>
    <x v="4"/>
    <x v="7"/>
    <n v="24893"/>
  </r>
  <r>
    <x v="16"/>
    <x v="5"/>
    <x v="7"/>
    <n v="26354"/>
  </r>
  <r>
    <x v="16"/>
    <x v="6"/>
    <x v="7"/>
    <n v="26386"/>
  </r>
  <r>
    <x v="16"/>
    <x v="7"/>
    <x v="7"/>
    <n v="28303"/>
  </r>
  <r>
    <x v="17"/>
    <x v="8"/>
    <x v="7"/>
    <n v="21887"/>
  </r>
  <r>
    <x v="17"/>
    <x v="9"/>
    <x v="7"/>
    <n v="20905"/>
  </r>
  <r>
    <x v="17"/>
    <x v="10"/>
    <x v="7"/>
    <n v="23545"/>
  </r>
  <r>
    <x v="17"/>
    <x v="11"/>
    <x v="7"/>
    <n v="24369"/>
  </r>
  <r>
    <x v="17"/>
    <x v="0"/>
    <x v="7"/>
    <n v="25458"/>
  </r>
  <r>
    <x v="17"/>
    <x v="1"/>
    <x v="7"/>
    <n v="23662"/>
  </r>
  <r>
    <x v="17"/>
    <x v="2"/>
    <x v="7"/>
    <n v="23521"/>
  </r>
  <r>
    <x v="17"/>
    <x v="3"/>
    <x v="7"/>
    <n v="22309"/>
  </r>
  <r>
    <x v="17"/>
    <x v="4"/>
    <x v="7"/>
    <n v="23050"/>
  </r>
  <r>
    <x v="17"/>
    <x v="5"/>
    <x v="7"/>
    <n v="24006"/>
  </r>
  <r>
    <x v="17"/>
    <x v="6"/>
    <x v="7"/>
    <n v="23193"/>
  </r>
  <r>
    <x v="17"/>
    <x v="7"/>
    <x v="7"/>
    <n v="24426"/>
  </r>
  <r>
    <x v="18"/>
    <x v="8"/>
    <x v="7"/>
    <n v="19306"/>
  </r>
  <r>
    <x v="18"/>
    <x v="9"/>
    <x v="7"/>
    <n v="17858"/>
  </r>
  <r>
    <x v="18"/>
    <x v="10"/>
    <x v="7"/>
    <n v="21931"/>
  </r>
  <r>
    <x v="18"/>
    <x v="11"/>
    <x v="7"/>
    <n v="22234"/>
  </r>
  <r>
    <x v="18"/>
    <x v="0"/>
    <x v="7"/>
    <n v="28007"/>
  </r>
  <r>
    <x v="18"/>
    <x v="1"/>
    <x v="7"/>
    <n v="26158"/>
  </r>
  <r>
    <x v="18"/>
    <x v="2"/>
    <x v="7"/>
    <n v="25380"/>
  </r>
  <r>
    <x v="18"/>
    <x v="3"/>
    <x v="7"/>
    <n v="21967"/>
  </r>
  <r>
    <x v="18"/>
    <x v="4"/>
    <x v="7"/>
    <n v="23860"/>
  </r>
  <r>
    <x v="18"/>
    <x v="5"/>
    <x v="7"/>
    <n v="23183"/>
  </r>
  <r>
    <x v="18"/>
    <x v="6"/>
    <x v="7"/>
    <n v="22666"/>
  </r>
  <r>
    <x v="18"/>
    <x v="7"/>
    <x v="7"/>
    <n v="24665"/>
  </r>
  <r>
    <x v="19"/>
    <x v="8"/>
    <x v="7"/>
    <n v="18817"/>
  </r>
  <r>
    <x v="19"/>
    <x v="9"/>
    <x v="7"/>
    <n v="17224"/>
  </r>
  <r>
    <x v="19"/>
    <x v="10"/>
    <x v="7"/>
    <n v="21321"/>
  </r>
  <r>
    <x v="19"/>
    <x v="11"/>
    <x v="7"/>
    <n v="21965"/>
  </r>
  <r>
    <x v="19"/>
    <x v="0"/>
    <x v="7"/>
    <n v="22531"/>
  </r>
  <r>
    <x v="19"/>
    <x v="1"/>
    <x v="7"/>
    <n v="22295"/>
  </r>
  <r>
    <x v="19"/>
    <x v="2"/>
    <x v="7"/>
    <n v="18695"/>
  </r>
  <r>
    <x v="19"/>
    <x v="3"/>
    <x v="7"/>
    <n v="18439"/>
  </r>
  <r>
    <x v="19"/>
    <x v="4"/>
    <x v="7"/>
    <n v="16616"/>
  </r>
  <r>
    <x v="19"/>
    <x v="5"/>
    <x v="7"/>
    <n v="22887"/>
  </r>
  <r>
    <x v="19"/>
    <x v="6"/>
    <x v="7"/>
    <n v="23098"/>
  </r>
  <r>
    <x v="19"/>
    <x v="7"/>
    <x v="7"/>
    <n v="23494"/>
  </r>
  <r>
    <x v="20"/>
    <x v="8"/>
    <x v="7"/>
    <n v="18644"/>
  </r>
  <r>
    <x v="20"/>
    <x v="9"/>
    <x v="7"/>
    <n v="20263"/>
  </r>
  <r>
    <x v="20"/>
    <x v="10"/>
    <x v="7"/>
    <n v="23314"/>
  </r>
  <r>
    <x v="20"/>
    <x v="11"/>
    <x v="7"/>
    <n v="24042"/>
  </r>
  <r>
    <x v="20"/>
    <x v="0"/>
    <x v="7"/>
    <n v="23896"/>
  </r>
  <r>
    <x v="20"/>
    <x v="1"/>
    <x v="7"/>
    <n v="24460"/>
  </r>
  <r>
    <x v="20"/>
    <x v="2"/>
    <x v="7"/>
    <n v="22127"/>
  </r>
  <r>
    <x v="20"/>
    <x v="3"/>
    <x v="7"/>
    <n v="21292"/>
  </r>
  <r>
    <x v="20"/>
    <x v="4"/>
    <x v="7"/>
    <n v="22274"/>
  </r>
  <r>
    <x v="20"/>
    <x v="5"/>
    <x v="7"/>
    <n v="19771"/>
  </r>
  <r>
    <x v="20"/>
    <x v="6"/>
    <x v="7"/>
    <n v="20412"/>
  </r>
  <r>
    <x v="20"/>
    <x v="7"/>
    <x v="7"/>
    <n v="24917"/>
  </r>
  <r>
    <x v="21"/>
    <x v="8"/>
    <x v="7"/>
    <n v="24285"/>
  </r>
  <r>
    <x v="21"/>
    <x v="9"/>
    <x v="7"/>
    <n v="23920"/>
  </r>
  <r>
    <x v="21"/>
    <x v="10"/>
    <x v="7"/>
    <n v="29002"/>
  </r>
  <r>
    <x v="21"/>
    <x v="11"/>
    <x v="7"/>
    <n v="30921"/>
  </r>
  <r>
    <x v="21"/>
    <x v="0"/>
    <x v="7"/>
    <n v="30621"/>
  </r>
  <r>
    <x v="21"/>
    <x v="1"/>
    <x v="7"/>
    <n v="25682"/>
  </r>
  <r>
    <x v="21"/>
    <x v="2"/>
    <x v="7"/>
    <n v="25550"/>
  </r>
  <r>
    <x v="21"/>
    <x v="3"/>
    <x v="7"/>
    <n v="23435"/>
  </r>
  <r>
    <x v="21"/>
    <x v="4"/>
    <x v="7"/>
    <n v="24786"/>
  </r>
  <r>
    <x v="21"/>
    <x v="5"/>
    <x v="7"/>
    <n v="20380"/>
  </r>
  <r>
    <x v="21"/>
    <x v="6"/>
    <x v="7"/>
    <n v="21306"/>
  </r>
  <r>
    <x v="21"/>
    <x v="7"/>
    <x v="7"/>
    <n v="22365"/>
  </r>
  <r>
    <x v="22"/>
    <x v="8"/>
    <x v="7"/>
    <n v="18405"/>
  </r>
  <r>
    <x v="22"/>
    <x v="9"/>
    <x v="7"/>
    <n v="15772"/>
  </r>
  <r>
    <x v="22"/>
    <x v="10"/>
    <x v="7"/>
    <n v="22182"/>
  </r>
  <r>
    <x v="22"/>
    <x v="11"/>
    <x v="7"/>
    <n v="15637"/>
  </r>
  <r>
    <x v="22"/>
    <x v="0"/>
    <x v="7"/>
    <n v="18533"/>
  </r>
  <r>
    <x v="22"/>
    <x v="1"/>
    <x v="7"/>
    <n v="15593"/>
  </r>
  <r>
    <x v="22"/>
    <x v="2"/>
    <x v="7"/>
    <n v="16032"/>
  </r>
  <r>
    <x v="22"/>
    <x v="3"/>
    <x v="7"/>
    <n v="18254"/>
  </r>
  <r>
    <x v="22"/>
    <x v="4"/>
    <x v="7"/>
    <n v="18162"/>
  </r>
  <r>
    <x v="22"/>
    <x v="5"/>
    <x v="7"/>
    <n v="16044"/>
  </r>
  <r>
    <x v="22"/>
    <x v="6"/>
    <x v="7"/>
    <n v="16960"/>
  </r>
  <r>
    <x v="22"/>
    <x v="7"/>
    <x v="7"/>
    <n v="17142"/>
  </r>
  <r>
    <x v="23"/>
    <x v="8"/>
    <x v="7"/>
    <n v="4712"/>
  </r>
  <r>
    <x v="23"/>
    <x v="9"/>
    <x v="7"/>
    <n v="185"/>
  </r>
  <r>
    <x v="23"/>
    <x v="10"/>
    <x v="7"/>
    <n v="17254"/>
  </r>
  <r>
    <x v="23"/>
    <x v="11"/>
    <x v="7"/>
    <n v="18415"/>
  </r>
  <r>
    <x v="23"/>
    <x v="0"/>
    <x v="7"/>
    <n v="19651"/>
  </r>
  <r>
    <x v="23"/>
    <x v="1"/>
    <x v="7"/>
    <n v="20977"/>
  </r>
  <r>
    <x v="23"/>
    <x v="2"/>
    <x v="7"/>
    <n v="24999"/>
  </r>
  <r>
    <x v="23"/>
    <x v="3"/>
    <x v="7"/>
    <n v="27621"/>
  </r>
  <r>
    <x v="23"/>
    <x v="4"/>
    <x v="7"/>
    <n v="30244"/>
  </r>
  <r>
    <x v="23"/>
    <x v="5"/>
    <x v="7"/>
    <n v="10312"/>
  </r>
  <r>
    <x v="23"/>
    <x v="6"/>
    <x v="7"/>
    <n v="32194"/>
  </r>
  <r>
    <x v="23"/>
    <x v="7"/>
    <x v="7"/>
    <n v="29144"/>
  </r>
  <r>
    <x v="24"/>
    <x v="8"/>
    <x v="7"/>
    <n v="26509"/>
  </r>
  <r>
    <x v="24"/>
    <x v="9"/>
    <x v="7"/>
    <n v="25159"/>
  </r>
  <r>
    <x v="24"/>
    <x v="10"/>
    <x v="7"/>
    <n v="35080"/>
  </r>
  <r>
    <x v="24"/>
    <x v="11"/>
    <x v="7"/>
    <n v="32813"/>
  </r>
  <r>
    <x v="24"/>
    <x v="0"/>
    <x v="7"/>
    <n v="34808"/>
  </r>
  <r>
    <x v="24"/>
    <x v="1"/>
    <x v="7"/>
    <n v="35362"/>
  </r>
  <r>
    <x v="24"/>
    <x v="2"/>
    <x v="7"/>
    <n v="32931"/>
  </r>
  <r>
    <x v="24"/>
    <x v="3"/>
    <x v="7"/>
    <n v="35231"/>
  </r>
  <r>
    <x v="24"/>
    <x v="4"/>
    <x v="7"/>
    <n v="33113"/>
  </r>
  <r>
    <x v="24"/>
    <x v="5"/>
    <x v="7"/>
    <n v="37546"/>
  </r>
  <r>
    <x v="24"/>
    <x v="6"/>
    <x v="7"/>
    <n v="32992"/>
  </r>
  <r>
    <x v="24"/>
    <x v="7"/>
    <x v="7"/>
    <n v="41805"/>
  </r>
  <r>
    <x v="25"/>
    <x v="8"/>
    <x v="7"/>
    <n v="30373"/>
  </r>
  <r>
    <x v="25"/>
    <x v="9"/>
    <x v="7"/>
    <n v="28880"/>
  </r>
  <r>
    <x v="25"/>
    <x v="10"/>
    <x v="7"/>
    <n v="34496"/>
  </r>
  <r>
    <x v="25"/>
    <x v="11"/>
    <x v="7"/>
    <n v="36180"/>
  </r>
  <r>
    <x v="25"/>
    <x v="0"/>
    <x v="7"/>
    <n v="39061"/>
  </r>
  <r>
    <x v="25"/>
    <x v="1"/>
    <x v="7"/>
    <n v="39697"/>
  </r>
  <r>
    <x v="25"/>
    <x v="2"/>
    <x v="7"/>
    <n v="43722"/>
  </r>
  <r>
    <x v="25"/>
    <x v="3"/>
    <x v="7"/>
    <n v="39438"/>
  </r>
  <r>
    <x v="25"/>
    <x v="4"/>
    <x v="7"/>
    <n v="39175"/>
  </r>
  <r>
    <x v="25"/>
    <x v="5"/>
    <x v="7"/>
    <n v="39236"/>
  </r>
  <r>
    <x v="25"/>
    <x v="6"/>
    <x v="7"/>
    <n v="40015"/>
  </r>
  <r>
    <x v="25"/>
    <x v="7"/>
    <x v="7"/>
    <n v="49888"/>
  </r>
  <r>
    <x v="26"/>
    <x v="8"/>
    <x v="7"/>
    <n v="33439"/>
  </r>
  <r>
    <x v="26"/>
    <x v="9"/>
    <x v="7"/>
    <n v="33514"/>
  </r>
  <r>
    <x v="26"/>
    <x v="10"/>
    <x v="7"/>
    <n v="21986"/>
  </r>
  <r>
    <x v="26"/>
    <x v="11"/>
    <x v="7"/>
    <n v="3411"/>
  </r>
  <r>
    <x v="26"/>
    <x v="0"/>
    <x v="7"/>
    <n v="4769"/>
  </r>
  <r>
    <x v="26"/>
    <x v="1"/>
    <x v="7"/>
    <n v="4612"/>
  </r>
  <r>
    <x v="26"/>
    <x v="2"/>
    <x v="7"/>
    <n v="3916"/>
  </r>
  <r>
    <x v="26"/>
    <x v="3"/>
    <x v="7"/>
    <n v="4928"/>
  </r>
  <r>
    <x v="26"/>
    <x v="4"/>
    <x v="7"/>
    <n v="6332"/>
  </r>
  <r>
    <x v="26"/>
    <x v="5"/>
    <x v="7"/>
    <n v="7354"/>
  </r>
  <r>
    <x v="26"/>
    <x v="6"/>
    <x v="7"/>
    <n v="9903"/>
  </r>
  <r>
    <x v="26"/>
    <x v="7"/>
    <x v="7"/>
    <n v="14327"/>
  </r>
  <r>
    <x v="0"/>
    <x v="0"/>
    <x v="8"/>
    <n v="7112"/>
  </r>
  <r>
    <x v="0"/>
    <x v="1"/>
    <x v="8"/>
    <n v="7192"/>
  </r>
  <r>
    <x v="0"/>
    <x v="2"/>
    <x v="8"/>
    <n v="7294"/>
  </r>
  <r>
    <x v="0"/>
    <x v="3"/>
    <x v="8"/>
    <n v="7987"/>
  </r>
  <r>
    <x v="0"/>
    <x v="4"/>
    <x v="8"/>
    <n v="8266"/>
  </r>
  <r>
    <x v="0"/>
    <x v="5"/>
    <x v="8"/>
    <n v="8711"/>
  </r>
  <r>
    <x v="0"/>
    <x v="6"/>
    <x v="8"/>
    <n v="8629"/>
  </r>
  <r>
    <x v="0"/>
    <x v="7"/>
    <x v="8"/>
    <n v="9023"/>
  </r>
  <r>
    <x v="1"/>
    <x v="8"/>
    <x v="8"/>
    <n v="8722"/>
  </r>
  <r>
    <x v="1"/>
    <x v="9"/>
    <x v="8"/>
    <n v="8386"/>
  </r>
  <r>
    <x v="1"/>
    <x v="10"/>
    <x v="8"/>
    <n v="9853"/>
  </r>
  <r>
    <x v="1"/>
    <x v="11"/>
    <x v="8"/>
    <n v="9693"/>
  </r>
  <r>
    <x v="1"/>
    <x v="0"/>
    <x v="8"/>
    <n v="12300"/>
  </r>
  <r>
    <x v="1"/>
    <x v="1"/>
    <x v="8"/>
    <n v="13105"/>
  </r>
  <r>
    <x v="1"/>
    <x v="2"/>
    <x v="8"/>
    <n v="14990"/>
  </r>
  <r>
    <x v="1"/>
    <x v="3"/>
    <x v="8"/>
    <n v="15686"/>
  </r>
  <r>
    <x v="1"/>
    <x v="4"/>
    <x v="8"/>
    <n v="15677"/>
  </r>
  <r>
    <x v="1"/>
    <x v="5"/>
    <x v="8"/>
    <n v="16293"/>
  </r>
  <r>
    <x v="1"/>
    <x v="6"/>
    <x v="8"/>
    <n v="16860"/>
  </r>
  <r>
    <x v="1"/>
    <x v="7"/>
    <x v="8"/>
    <n v="20451"/>
  </r>
  <r>
    <x v="2"/>
    <x v="8"/>
    <x v="8"/>
    <n v="18430"/>
  </r>
  <r>
    <x v="2"/>
    <x v="9"/>
    <x v="8"/>
    <n v="17048"/>
  </r>
  <r>
    <x v="2"/>
    <x v="10"/>
    <x v="8"/>
    <n v="17705"/>
  </r>
  <r>
    <x v="2"/>
    <x v="11"/>
    <x v="8"/>
    <n v="16753"/>
  </r>
  <r>
    <x v="2"/>
    <x v="0"/>
    <x v="8"/>
    <n v="17181"/>
  </r>
  <r>
    <x v="2"/>
    <x v="1"/>
    <x v="8"/>
    <n v="16749"/>
  </r>
  <r>
    <x v="2"/>
    <x v="2"/>
    <x v="8"/>
    <n v="14752"/>
  </r>
  <r>
    <x v="2"/>
    <x v="3"/>
    <x v="8"/>
    <n v="14235"/>
  </r>
  <r>
    <x v="2"/>
    <x v="4"/>
    <x v="8"/>
    <n v="13491"/>
  </r>
  <r>
    <x v="2"/>
    <x v="5"/>
    <x v="8"/>
    <n v="17315"/>
  </r>
  <r>
    <x v="2"/>
    <x v="6"/>
    <x v="8"/>
    <n v="18038"/>
  </r>
  <r>
    <x v="2"/>
    <x v="7"/>
    <x v="8"/>
    <n v="22318"/>
  </r>
  <r>
    <x v="3"/>
    <x v="8"/>
    <x v="8"/>
    <n v="18612"/>
  </r>
  <r>
    <x v="3"/>
    <x v="9"/>
    <x v="8"/>
    <n v="17932"/>
  </r>
  <r>
    <x v="3"/>
    <x v="10"/>
    <x v="8"/>
    <n v="19080"/>
  </r>
  <r>
    <x v="3"/>
    <x v="11"/>
    <x v="8"/>
    <n v="18679"/>
  </r>
  <r>
    <x v="3"/>
    <x v="0"/>
    <x v="8"/>
    <n v="18949"/>
  </r>
  <r>
    <x v="3"/>
    <x v="1"/>
    <x v="8"/>
    <n v="18309"/>
  </r>
  <r>
    <x v="3"/>
    <x v="2"/>
    <x v="8"/>
    <n v="20447"/>
  </r>
  <r>
    <x v="3"/>
    <x v="3"/>
    <x v="8"/>
    <n v="19653"/>
  </r>
  <r>
    <x v="3"/>
    <x v="4"/>
    <x v="8"/>
    <n v="21528"/>
  </r>
  <r>
    <x v="3"/>
    <x v="5"/>
    <x v="8"/>
    <n v="20203"/>
  </r>
  <r>
    <x v="3"/>
    <x v="6"/>
    <x v="8"/>
    <n v="20027"/>
  </r>
  <r>
    <x v="3"/>
    <x v="7"/>
    <x v="8"/>
    <n v="24628"/>
  </r>
  <r>
    <x v="4"/>
    <x v="8"/>
    <x v="8"/>
    <n v="24997"/>
  </r>
  <r>
    <x v="4"/>
    <x v="9"/>
    <x v="8"/>
    <n v="23984"/>
  </r>
  <r>
    <x v="4"/>
    <x v="10"/>
    <x v="8"/>
    <n v="28490"/>
  </r>
  <r>
    <x v="4"/>
    <x v="11"/>
    <x v="8"/>
    <n v="27141"/>
  </r>
  <r>
    <x v="4"/>
    <x v="0"/>
    <x v="8"/>
    <n v="28281"/>
  </r>
  <r>
    <x v="4"/>
    <x v="1"/>
    <x v="8"/>
    <n v="26659"/>
  </r>
  <r>
    <x v="4"/>
    <x v="2"/>
    <x v="8"/>
    <n v="28229"/>
  </r>
  <r>
    <x v="4"/>
    <x v="3"/>
    <x v="8"/>
    <n v="30513"/>
  </r>
  <r>
    <x v="4"/>
    <x v="4"/>
    <x v="8"/>
    <n v="28787"/>
  </r>
  <r>
    <x v="4"/>
    <x v="5"/>
    <x v="8"/>
    <n v="30561"/>
  </r>
  <r>
    <x v="4"/>
    <x v="6"/>
    <x v="8"/>
    <n v="29630"/>
  </r>
  <r>
    <x v="4"/>
    <x v="7"/>
    <x v="8"/>
    <n v="34157"/>
  </r>
  <r>
    <x v="5"/>
    <x v="8"/>
    <x v="8"/>
    <n v="30743"/>
  </r>
  <r>
    <x v="5"/>
    <x v="9"/>
    <x v="8"/>
    <n v="27608"/>
  </r>
  <r>
    <x v="5"/>
    <x v="10"/>
    <x v="8"/>
    <n v="32385"/>
  </r>
  <r>
    <x v="5"/>
    <x v="11"/>
    <x v="8"/>
    <n v="31691"/>
  </r>
  <r>
    <x v="5"/>
    <x v="0"/>
    <x v="8"/>
    <n v="36628"/>
  </r>
  <r>
    <x v="5"/>
    <x v="1"/>
    <x v="8"/>
    <n v="35638"/>
  </r>
  <r>
    <x v="5"/>
    <x v="2"/>
    <x v="8"/>
    <n v="36255"/>
  </r>
  <r>
    <x v="5"/>
    <x v="3"/>
    <x v="8"/>
    <n v="35381"/>
  </r>
  <r>
    <x v="5"/>
    <x v="4"/>
    <x v="8"/>
    <n v="36882"/>
  </r>
  <r>
    <x v="5"/>
    <x v="5"/>
    <x v="8"/>
    <n v="40346"/>
  </r>
  <r>
    <x v="5"/>
    <x v="6"/>
    <x v="8"/>
    <n v="38447"/>
  </r>
  <r>
    <x v="5"/>
    <x v="7"/>
    <x v="8"/>
    <n v="46329"/>
  </r>
  <r>
    <x v="6"/>
    <x v="8"/>
    <x v="8"/>
    <n v="36874"/>
  </r>
  <r>
    <x v="6"/>
    <x v="9"/>
    <x v="8"/>
    <n v="37401"/>
  </r>
  <r>
    <x v="6"/>
    <x v="10"/>
    <x v="8"/>
    <n v="41085"/>
  </r>
  <r>
    <x v="6"/>
    <x v="11"/>
    <x v="8"/>
    <n v="37597"/>
  </r>
  <r>
    <x v="6"/>
    <x v="0"/>
    <x v="8"/>
    <n v="38212"/>
  </r>
  <r>
    <x v="6"/>
    <x v="1"/>
    <x v="8"/>
    <n v="36336"/>
  </r>
  <r>
    <x v="6"/>
    <x v="2"/>
    <x v="8"/>
    <n v="40199"/>
  </r>
  <r>
    <x v="6"/>
    <x v="3"/>
    <x v="8"/>
    <n v="39281"/>
  </r>
  <r>
    <x v="6"/>
    <x v="4"/>
    <x v="8"/>
    <n v="40182"/>
  </r>
  <r>
    <x v="6"/>
    <x v="5"/>
    <x v="8"/>
    <n v="40989"/>
  </r>
  <r>
    <x v="6"/>
    <x v="6"/>
    <x v="8"/>
    <n v="39696"/>
  </r>
  <r>
    <x v="6"/>
    <x v="7"/>
    <x v="8"/>
    <n v="48183"/>
  </r>
  <r>
    <x v="7"/>
    <x v="8"/>
    <x v="8"/>
    <n v="39054"/>
  </r>
  <r>
    <x v="7"/>
    <x v="9"/>
    <x v="8"/>
    <n v="37272"/>
  </r>
  <r>
    <x v="7"/>
    <x v="10"/>
    <x v="8"/>
    <n v="38945"/>
  </r>
  <r>
    <x v="7"/>
    <x v="11"/>
    <x v="8"/>
    <n v="37508"/>
  </r>
  <r>
    <x v="7"/>
    <x v="0"/>
    <x v="8"/>
    <n v="39424"/>
  </r>
  <r>
    <x v="7"/>
    <x v="1"/>
    <x v="8"/>
    <n v="37675"/>
  </r>
  <r>
    <x v="7"/>
    <x v="2"/>
    <x v="8"/>
    <n v="36547"/>
  </r>
  <r>
    <x v="7"/>
    <x v="3"/>
    <x v="8"/>
    <n v="35508"/>
  </r>
  <r>
    <x v="7"/>
    <x v="4"/>
    <x v="8"/>
    <n v="35121"/>
  </r>
  <r>
    <x v="7"/>
    <x v="5"/>
    <x v="8"/>
    <n v="32370"/>
  </r>
  <r>
    <x v="7"/>
    <x v="6"/>
    <x v="8"/>
    <n v="32719"/>
  </r>
  <r>
    <x v="7"/>
    <x v="7"/>
    <x v="8"/>
    <n v="30533"/>
  </r>
  <r>
    <x v="8"/>
    <x v="8"/>
    <x v="8"/>
    <n v="26130"/>
  </r>
  <r>
    <x v="8"/>
    <x v="9"/>
    <x v="8"/>
    <n v="22793"/>
  </r>
  <r>
    <x v="8"/>
    <x v="10"/>
    <x v="8"/>
    <n v="24524"/>
  </r>
  <r>
    <x v="8"/>
    <x v="11"/>
    <x v="8"/>
    <n v="22655"/>
  </r>
  <r>
    <x v="8"/>
    <x v="0"/>
    <x v="8"/>
    <n v="22577"/>
  </r>
  <r>
    <x v="8"/>
    <x v="1"/>
    <x v="8"/>
    <n v="20660"/>
  </r>
  <r>
    <x v="8"/>
    <x v="2"/>
    <x v="8"/>
    <n v="17875"/>
  </r>
  <r>
    <x v="8"/>
    <x v="3"/>
    <x v="8"/>
    <n v="16521"/>
  </r>
  <r>
    <x v="8"/>
    <x v="4"/>
    <x v="8"/>
    <n v="15122"/>
  </r>
  <r>
    <x v="8"/>
    <x v="5"/>
    <x v="8"/>
    <n v="14613"/>
  </r>
  <r>
    <x v="8"/>
    <x v="6"/>
    <x v="8"/>
    <n v="14598"/>
  </r>
  <r>
    <x v="8"/>
    <x v="7"/>
    <x v="8"/>
    <n v="31067"/>
  </r>
  <r>
    <x v="9"/>
    <x v="8"/>
    <x v="8"/>
    <n v="32110.516375388746"/>
  </r>
  <r>
    <x v="9"/>
    <x v="9"/>
    <x v="8"/>
    <n v="28360.503497027712"/>
  </r>
  <r>
    <x v="9"/>
    <x v="10"/>
    <x v="8"/>
    <n v="29284.267847010578"/>
  </r>
  <r>
    <x v="9"/>
    <x v="11"/>
    <x v="8"/>
    <n v="28157.093796682984"/>
  </r>
  <r>
    <x v="9"/>
    <x v="0"/>
    <x v="8"/>
    <n v="28263.203320043562"/>
  </r>
  <r>
    <x v="9"/>
    <x v="1"/>
    <x v="8"/>
    <n v="25784.176833210171"/>
  </r>
  <r>
    <x v="9"/>
    <x v="2"/>
    <x v="8"/>
    <n v="26775.134983778476"/>
  </r>
  <r>
    <x v="9"/>
    <x v="3"/>
    <x v="8"/>
    <n v="22994.580605265597"/>
  </r>
  <r>
    <x v="9"/>
    <x v="4"/>
    <x v="8"/>
    <n v="24218.321661380742"/>
  </r>
  <r>
    <x v="9"/>
    <x v="5"/>
    <x v="8"/>
    <n v="28020.521372260384"/>
  </r>
  <r>
    <x v="9"/>
    <x v="6"/>
    <x v="8"/>
    <n v="26717.895640928717"/>
  </r>
  <r>
    <x v="9"/>
    <x v="7"/>
    <x v="8"/>
    <n v="32986.146141248304"/>
  </r>
  <r>
    <x v="10"/>
    <x v="8"/>
    <x v="8"/>
    <n v="26025.160467683028"/>
  </r>
  <r>
    <x v="10"/>
    <x v="9"/>
    <x v="8"/>
    <n v="25674.9448338853"/>
  </r>
  <r>
    <x v="10"/>
    <x v="10"/>
    <x v="8"/>
    <n v="25179.021630999876"/>
  </r>
  <r>
    <x v="10"/>
    <x v="11"/>
    <x v="8"/>
    <n v="21601.468394572559"/>
  </r>
  <r>
    <x v="10"/>
    <x v="0"/>
    <x v="8"/>
    <n v="26698.725305941203"/>
  </r>
  <r>
    <x v="10"/>
    <x v="1"/>
    <x v="8"/>
    <n v="26167.476668416199"/>
  </r>
  <r>
    <x v="10"/>
    <x v="2"/>
    <x v="8"/>
    <n v="28171.599853092172"/>
  </r>
  <r>
    <x v="10"/>
    <x v="3"/>
    <x v="8"/>
    <n v="26374.45094669746"/>
  </r>
  <r>
    <x v="10"/>
    <x v="4"/>
    <x v="8"/>
    <n v="27390.410998910334"/>
  </r>
  <r>
    <x v="10"/>
    <x v="5"/>
    <x v="8"/>
    <n v="26596.212710411659"/>
  </r>
  <r>
    <x v="10"/>
    <x v="6"/>
    <x v="8"/>
    <n v="25151.962815520459"/>
  </r>
  <r>
    <x v="10"/>
    <x v="7"/>
    <x v="8"/>
    <n v="33390.901079641058"/>
  </r>
  <r>
    <x v="11"/>
    <x v="8"/>
    <x v="8"/>
    <n v="24882"/>
  </r>
  <r>
    <x v="11"/>
    <x v="9"/>
    <x v="8"/>
    <n v="23212.624503614868"/>
  </r>
  <r>
    <x v="11"/>
    <x v="10"/>
    <x v="8"/>
    <n v="23497.109773567397"/>
  </r>
  <r>
    <x v="11"/>
    <x v="11"/>
    <x v="8"/>
    <n v="23126.037671896669"/>
  </r>
  <r>
    <x v="11"/>
    <x v="0"/>
    <x v="8"/>
    <n v="24731.577835395041"/>
  </r>
  <r>
    <x v="11"/>
    <x v="1"/>
    <x v="8"/>
    <n v="22717.535954756957"/>
  </r>
  <r>
    <x v="11"/>
    <x v="2"/>
    <x v="8"/>
    <n v="22691.774908989304"/>
  </r>
  <r>
    <x v="11"/>
    <x v="3"/>
    <x v="8"/>
    <n v="22724.114039765609"/>
  </r>
  <r>
    <x v="11"/>
    <x v="4"/>
    <x v="8"/>
    <n v="21854"/>
  </r>
  <r>
    <x v="11"/>
    <x v="5"/>
    <x v="8"/>
    <n v="24788"/>
  </r>
  <r>
    <x v="11"/>
    <x v="6"/>
    <x v="8"/>
    <n v="23453"/>
  </r>
  <r>
    <x v="11"/>
    <x v="7"/>
    <x v="8"/>
    <n v="29639"/>
  </r>
  <r>
    <x v="12"/>
    <x v="8"/>
    <x v="8"/>
    <n v="22847"/>
  </r>
  <r>
    <x v="12"/>
    <x v="9"/>
    <x v="8"/>
    <n v="21043"/>
  </r>
  <r>
    <x v="12"/>
    <x v="10"/>
    <x v="8"/>
    <n v="22440"/>
  </r>
  <r>
    <x v="12"/>
    <x v="11"/>
    <x v="8"/>
    <n v="22446"/>
  </r>
  <r>
    <x v="12"/>
    <x v="0"/>
    <x v="8"/>
    <n v="22000"/>
  </r>
  <r>
    <x v="12"/>
    <x v="1"/>
    <x v="8"/>
    <n v="19460"/>
  </r>
  <r>
    <x v="12"/>
    <x v="2"/>
    <x v="8"/>
    <n v="21499"/>
  </r>
  <r>
    <x v="12"/>
    <x v="3"/>
    <x v="8"/>
    <n v="22023"/>
  </r>
  <r>
    <x v="12"/>
    <x v="4"/>
    <x v="8"/>
    <n v="21849"/>
  </r>
  <r>
    <x v="12"/>
    <x v="5"/>
    <x v="8"/>
    <n v="21150"/>
  </r>
  <r>
    <x v="12"/>
    <x v="6"/>
    <x v="8"/>
    <n v="23541"/>
  </r>
  <r>
    <x v="12"/>
    <x v="7"/>
    <x v="8"/>
    <n v="28003"/>
  </r>
  <r>
    <x v="13"/>
    <x v="8"/>
    <x v="8"/>
    <n v="21665"/>
  </r>
  <r>
    <x v="13"/>
    <x v="9"/>
    <x v="8"/>
    <n v="18769"/>
  </r>
  <r>
    <x v="13"/>
    <x v="10"/>
    <x v="8"/>
    <n v="19468"/>
  </r>
  <r>
    <x v="13"/>
    <x v="11"/>
    <x v="8"/>
    <n v="15238"/>
  </r>
  <r>
    <x v="13"/>
    <x v="0"/>
    <x v="8"/>
    <n v="17622"/>
  </r>
  <r>
    <x v="13"/>
    <x v="1"/>
    <x v="8"/>
    <n v="17849.961020357368"/>
  </r>
  <r>
    <x v="13"/>
    <x v="2"/>
    <x v="8"/>
    <n v="14697"/>
  </r>
  <r>
    <x v="13"/>
    <x v="3"/>
    <x v="8"/>
    <n v="15984"/>
  </r>
  <r>
    <x v="13"/>
    <x v="4"/>
    <x v="8"/>
    <n v="19889"/>
  </r>
  <r>
    <x v="13"/>
    <x v="5"/>
    <x v="8"/>
    <n v="19540"/>
  </r>
  <r>
    <x v="13"/>
    <x v="6"/>
    <x v="8"/>
    <n v="19852"/>
  </r>
  <r>
    <x v="13"/>
    <x v="7"/>
    <x v="8"/>
    <n v="30848"/>
  </r>
  <r>
    <x v="14"/>
    <x v="8"/>
    <x v="8"/>
    <n v="19964"/>
  </r>
  <r>
    <x v="14"/>
    <x v="9"/>
    <x v="8"/>
    <n v="19452"/>
  </r>
  <r>
    <x v="14"/>
    <x v="10"/>
    <x v="8"/>
    <n v="21419"/>
  </r>
  <r>
    <x v="14"/>
    <x v="11"/>
    <x v="8"/>
    <n v="22914"/>
  </r>
  <r>
    <x v="14"/>
    <x v="0"/>
    <x v="8"/>
    <n v="20296"/>
  </r>
  <r>
    <x v="14"/>
    <x v="1"/>
    <x v="8"/>
    <n v="23547"/>
  </r>
  <r>
    <x v="14"/>
    <x v="2"/>
    <x v="8"/>
    <n v="26791"/>
  </r>
  <r>
    <x v="14"/>
    <x v="3"/>
    <x v="8"/>
    <n v="26109"/>
  </r>
  <r>
    <x v="14"/>
    <x v="4"/>
    <x v="8"/>
    <n v="24134"/>
  </r>
  <r>
    <x v="14"/>
    <x v="5"/>
    <x v="8"/>
    <n v="23360"/>
  </r>
  <r>
    <x v="14"/>
    <x v="6"/>
    <x v="8"/>
    <n v="21470"/>
  </r>
  <r>
    <x v="14"/>
    <x v="7"/>
    <x v="8"/>
    <n v="26162"/>
  </r>
  <r>
    <x v="15"/>
    <x v="8"/>
    <x v="8"/>
    <n v="21109"/>
  </r>
  <r>
    <x v="15"/>
    <x v="9"/>
    <x v="8"/>
    <n v="17817"/>
  </r>
  <r>
    <x v="15"/>
    <x v="10"/>
    <x v="8"/>
    <n v="18776"/>
  </r>
  <r>
    <x v="15"/>
    <x v="11"/>
    <x v="8"/>
    <n v="18035"/>
  </r>
  <r>
    <x v="15"/>
    <x v="0"/>
    <x v="8"/>
    <n v="19730"/>
  </r>
  <r>
    <x v="15"/>
    <x v="1"/>
    <x v="8"/>
    <n v="23743"/>
  </r>
  <r>
    <x v="15"/>
    <x v="2"/>
    <x v="8"/>
    <n v="23255"/>
  </r>
  <r>
    <x v="15"/>
    <x v="3"/>
    <x v="8"/>
    <n v="24128"/>
  </r>
  <r>
    <x v="15"/>
    <x v="4"/>
    <x v="8"/>
    <n v="24043"/>
  </r>
  <r>
    <x v="15"/>
    <x v="5"/>
    <x v="8"/>
    <n v="24690"/>
  </r>
  <r>
    <x v="15"/>
    <x v="6"/>
    <x v="8"/>
    <n v="25697"/>
  </r>
  <r>
    <x v="15"/>
    <x v="7"/>
    <x v="8"/>
    <n v="30972"/>
  </r>
  <r>
    <x v="16"/>
    <x v="8"/>
    <x v="8"/>
    <n v="24128"/>
  </r>
  <r>
    <x v="16"/>
    <x v="9"/>
    <x v="8"/>
    <n v="22309"/>
  </r>
  <r>
    <x v="16"/>
    <x v="10"/>
    <x v="8"/>
    <n v="26171"/>
  </r>
  <r>
    <x v="16"/>
    <x v="11"/>
    <x v="8"/>
    <n v="24582"/>
  </r>
  <r>
    <x v="16"/>
    <x v="0"/>
    <x v="8"/>
    <n v="23390"/>
  </r>
  <r>
    <x v="16"/>
    <x v="1"/>
    <x v="8"/>
    <n v="23093"/>
  </r>
  <r>
    <x v="16"/>
    <x v="2"/>
    <x v="8"/>
    <n v="22613"/>
  </r>
  <r>
    <x v="16"/>
    <x v="3"/>
    <x v="8"/>
    <n v="24763"/>
  </r>
  <r>
    <x v="16"/>
    <x v="4"/>
    <x v="8"/>
    <n v="25058"/>
  </r>
  <r>
    <x v="16"/>
    <x v="5"/>
    <x v="8"/>
    <n v="24147"/>
  </r>
  <r>
    <x v="16"/>
    <x v="6"/>
    <x v="8"/>
    <n v="26169"/>
  </r>
  <r>
    <x v="16"/>
    <x v="7"/>
    <x v="8"/>
    <n v="29170"/>
  </r>
  <r>
    <x v="17"/>
    <x v="8"/>
    <x v="8"/>
    <n v="21892"/>
  </r>
  <r>
    <x v="17"/>
    <x v="9"/>
    <x v="8"/>
    <n v="23364"/>
  </r>
  <r>
    <x v="17"/>
    <x v="10"/>
    <x v="8"/>
    <n v="25018"/>
  </r>
  <r>
    <x v="17"/>
    <x v="11"/>
    <x v="8"/>
    <n v="24427"/>
  </r>
  <r>
    <x v="17"/>
    <x v="0"/>
    <x v="8"/>
    <n v="24852"/>
  </r>
  <r>
    <x v="17"/>
    <x v="1"/>
    <x v="8"/>
    <n v="23993"/>
  </r>
  <r>
    <x v="17"/>
    <x v="2"/>
    <x v="8"/>
    <n v="24427"/>
  </r>
  <r>
    <x v="17"/>
    <x v="3"/>
    <x v="8"/>
    <n v="23673"/>
  </r>
  <r>
    <x v="17"/>
    <x v="4"/>
    <x v="8"/>
    <n v="26566"/>
  </r>
  <r>
    <x v="17"/>
    <x v="5"/>
    <x v="8"/>
    <n v="25569"/>
  </r>
  <r>
    <x v="17"/>
    <x v="6"/>
    <x v="8"/>
    <n v="25103"/>
  </r>
  <r>
    <x v="17"/>
    <x v="7"/>
    <x v="8"/>
    <n v="28497"/>
  </r>
  <r>
    <x v="18"/>
    <x v="8"/>
    <x v="8"/>
    <n v="21732"/>
  </r>
  <r>
    <x v="18"/>
    <x v="9"/>
    <x v="8"/>
    <n v="18909"/>
  </r>
  <r>
    <x v="18"/>
    <x v="10"/>
    <x v="8"/>
    <n v="22449"/>
  </r>
  <r>
    <x v="18"/>
    <x v="11"/>
    <x v="8"/>
    <n v="29804"/>
  </r>
  <r>
    <x v="18"/>
    <x v="0"/>
    <x v="8"/>
    <n v="41150"/>
  </r>
  <r>
    <x v="18"/>
    <x v="1"/>
    <x v="8"/>
    <n v="40892"/>
  </r>
  <r>
    <x v="18"/>
    <x v="2"/>
    <x v="8"/>
    <n v="41007"/>
  </r>
  <r>
    <x v="18"/>
    <x v="3"/>
    <x v="8"/>
    <n v="20412"/>
  </r>
  <r>
    <x v="18"/>
    <x v="4"/>
    <x v="8"/>
    <n v="37654"/>
  </r>
  <r>
    <x v="18"/>
    <x v="5"/>
    <x v="8"/>
    <n v="31222"/>
  </r>
  <r>
    <x v="18"/>
    <x v="6"/>
    <x v="8"/>
    <n v="24484"/>
  </r>
  <r>
    <x v="18"/>
    <x v="7"/>
    <x v="8"/>
    <n v="29202"/>
  </r>
  <r>
    <x v="19"/>
    <x v="8"/>
    <x v="8"/>
    <n v="22607"/>
  </r>
  <r>
    <x v="19"/>
    <x v="9"/>
    <x v="8"/>
    <n v="18865"/>
  </r>
  <r>
    <x v="19"/>
    <x v="10"/>
    <x v="8"/>
    <n v="21752"/>
  </r>
  <r>
    <x v="19"/>
    <x v="11"/>
    <x v="8"/>
    <n v="21087"/>
  </r>
  <r>
    <x v="19"/>
    <x v="0"/>
    <x v="8"/>
    <n v="22345"/>
  </r>
  <r>
    <x v="19"/>
    <x v="1"/>
    <x v="8"/>
    <n v="21104"/>
  </r>
  <r>
    <x v="19"/>
    <x v="2"/>
    <x v="8"/>
    <n v="15896"/>
  </r>
  <r>
    <x v="19"/>
    <x v="3"/>
    <x v="8"/>
    <n v="18917"/>
  </r>
  <r>
    <x v="19"/>
    <x v="4"/>
    <x v="8"/>
    <n v="16540"/>
  </r>
  <r>
    <x v="19"/>
    <x v="5"/>
    <x v="8"/>
    <n v="19990"/>
  </r>
  <r>
    <x v="19"/>
    <x v="6"/>
    <x v="8"/>
    <n v="22027"/>
  </r>
  <r>
    <x v="19"/>
    <x v="7"/>
    <x v="8"/>
    <n v="24811"/>
  </r>
  <r>
    <x v="20"/>
    <x v="8"/>
    <x v="8"/>
    <n v="22743"/>
  </r>
  <r>
    <x v="20"/>
    <x v="9"/>
    <x v="8"/>
    <n v="24718"/>
  </r>
  <r>
    <x v="20"/>
    <x v="10"/>
    <x v="8"/>
    <n v="28439"/>
  </r>
  <r>
    <x v="20"/>
    <x v="11"/>
    <x v="8"/>
    <n v="28166"/>
  </r>
  <r>
    <x v="20"/>
    <x v="0"/>
    <x v="8"/>
    <n v="29491"/>
  </r>
  <r>
    <x v="20"/>
    <x v="1"/>
    <x v="8"/>
    <n v="30664"/>
  </r>
  <r>
    <x v="20"/>
    <x v="2"/>
    <x v="8"/>
    <n v="30813"/>
  </r>
  <r>
    <x v="20"/>
    <x v="3"/>
    <x v="8"/>
    <n v="30681"/>
  </r>
  <r>
    <x v="20"/>
    <x v="4"/>
    <x v="8"/>
    <n v="26731"/>
  </r>
  <r>
    <x v="20"/>
    <x v="5"/>
    <x v="8"/>
    <n v="54473"/>
  </r>
  <r>
    <x v="20"/>
    <x v="6"/>
    <x v="8"/>
    <n v="24630"/>
  </r>
  <r>
    <x v="20"/>
    <x v="7"/>
    <x v="8"/>
    <n v="29488"/>
  </r>
  <r>
    <x v="21"/>
    <x v="8"/>
    <x v="8"/>
    <n v="26167"/>
  </r>
  <r>
    <x v="21"/>
    <x v="9"/>
    <x v="8"/>
    <n v="24967"/>
  </r>
  <r>
    <x v="21"/>
    <x v="10"/>
    <x v="8"/>
    <n v="24579"/>
  </r>
  <r>
    <x v="21"/>
    <x v="11"/>
    <x v="8"/>
    <n v="25226"/>
  </r>
  <r>
    <x v="21"/>
    <x v="0"/>
    <x v="8"/>
    <n v="20159"/>
  </r>
  <r>
    <x v="21"/>
    <x v="1"/>
    <x v="8"/>
    <n v="23314"/>
  </r>
  <r>
    <x v="21"/>
    <x v="2"/>
    <x v="8"/>
    <n v="19473"/>
  </r>
  <r>
    <x v="21"/>
    <x v="3"/>
    <x v="8"/>
    <n v="15242"/>
  </r>
  <r>
    <x v="21"/>
    <x v="4"/>
    <x v="8"/>
    <n v="15093"/>
  </r>
  <r>
    <x v="21"/>
    <x v="5"/>
    <x v="8"/>
    <n v="10899"/>
  </r>
  <r>
    <x v="21"/>
    <x v="6"/>
    <x v="8"/>
    <n v="10087"/>
  </r>
  <r>
    <x v="21"/>
    <x v="7"/>
    <x v="8"/>
    <n v="10975"/>
  </r>
  <r>
    <x v="22"/>
    <x v="8"/>
    <x v="8"/>
    <n v="12113"/>
  </r>
  <r>
    <x v="22"/>
    <x v="9"/>
    <x v="8"/>
    <n v="7646"/>
  </r>
  <r>
    <x v="22"/>
    <x v="10"/>
    <x v="8"/>
    <n v="12354"/>
  </r>
  <r>
    <x v="22"/>
    <x v="11"/>
    <x v="8"/>
    <n v="13349"/>
  </r>
  <r>
    <x v="22"/>
    <x v="0"/>
    <x v="8"/>
    <n v="13035"/>
  </r>
  <r>
    <x v="22"/>
    <x v="1"/>
    <x v="8"/>
    <n v="10191"/>
  </r>
  <r>
    <x v="22"/>
    <x v="2"/>
    <x v="8"/>
    <n v="17927"/>
  </r>
  <r>
    <x v="22"/>
    <x v="3"/>
    <x v="8"/>
    <n v="22573"/>
  </r>
  <r>
    <x v="22"/>
    <x v="4"/>
    <x v="8"/>
    <n v="22249"/>
  </r>
  <r>
    <x v="22"/>
    <x v="5"/>
    <x v="8"/>
    <n v="19021"/>
  </r>
  <r>
    <x v="22"/>
    <x v="6"/>
    <x v="8"/>
    <n v="21739"/>
  </r>
  <r>
    <x v="22"/>
    <x v="7"/>
    <x v="8"/>
    <n v="21038"/>
  </r>
  <r>
    <x v="23"/>
    <x v="8"/>
    <x v="8"/>
    <n v="20352"/>
  </r>
  <r>
    <x v="23"/>
    <x v="9"/>
    <x v="8"/>
    <n v="9751"/>
  </r>
  <r>
    <x v="23"/>
    <x v="10"/>
    <x v="8"/>
    <n v="21595"/>
  </r>
  <r>
    <x v="23"/>
    <x v="11"/>
    <x v="8"/>
    <n v="21508"/>
  </r>
  <r>
    <x v="23"/>
    <x v="0"/>
    <x v="8"/>
    <n v="24203"/>
  </r>
  <r>
    <x v="23"/>
    <x v="1"/>
    <x v="8"/>
    <n v="24890"/>
  </r>
  <r>
    <x v="23"/>
    <x v="2"/>
    <x v="8"/>
    <n v="37470"/>
  </r>
  <r>
    <x v="23"/>
    <x v="3"/>
    <x v="8"/>
    <n v="36359"/>
  </r>
  <r>
    <x v="23"/>
    <x v="4"/>
    <x v="8"/>
    <n v="33628"/>
  </r>
  <r>
    <x v="23"/>
    <x v="5"/>
    <x v="8"/>
    <n v="3864"/>
  </r>
  <r>
    <x v="23"/>
    <x v="6"/>
    <x v="8"/>
    <n v="43469"/>
  </r>
  <r>
    <x v="23"/>
    <x v="7"/>
    <x v="8"/>
    <n v="36761"/>
  </r>
  <r>
    <x v="24"/>
    <x v="8"/>
    <x v="8"/>
    <n v="38744"/>
  </r>
  <r>
    <x v="24"/>
    <x v="9"/>
    <x v="8"/>
    <n v="38101"/>
  </r>
  <r>
    <x v="24"/>
    <x v="10"/>
    <x v="8"/>
    <n v="57758"/>
  </r>
  <r>
    <x v="24"/>
    <x v="11"/>
    <x v="8"/>
    <n v="52244"/>
  </r>
  <r>
    <x v="24"/>
    <x v="0"/>
    <x v="8"/>
    <n v="51844"/>
  </r>
  <r>
    <x v="24"/>
    <x v="1"/>
    <x v="8"/>
    <n v="50358"/>
  </r>
  <r>
    <x v="24"/>
    <x v="2"/>
    <x v="8"/>
    <n v="52962"/>
  </r>
  <r>
    <x v="24"/>
    <x v="3"/>
    <x v="8"/>
    <n v="60350"/>
  </r>
  <r>
    <x v="24"/>
    <x v="4"/>
    <x v="8"/>
    <n v="60227"/>
  </r>
  <r>
    <x v="24"/>
    <x v="5"/>
    <x v="8"/>
    <n v="62361"/>
  </r>
  <r>
    <x v="24"/>
    <x v="6"/>
    <x v="8"/>
    <n v="55912"/>
  </r>
  <r>
    <x v="24"/>
    <x v="7"/>
    <x v="8"/>
    <n v="63019"/>
  </r>
  <r>
    <x v="25"/>
    <x v="8"/>
    <x v="8"/>
    <n v="61706"/>
  </r>
  <r>
    <x v="25"/>
    <x v="9"/>
    <x v="8"/>
    <n v="59260"/>
  </r>
  <r>
    <x v="25"/>
    <x v="10"/>
    <x v="8"/>
    <n v="66810"/>
  </r>
  <r>
    <x v="25"/>
    <x v="11"/>
    <x v="8"/>
    <n v="65684"/>
  </r>
  <r>
    <x v="25"/>
    <x v="0"/>
    <x v="8"/>
    <n v="71032"/>
  </r>
  <r>
    <x v="25"/>
    <x v="1"/>
    <x v="8"/>
    <n v="63863"/>
  </r>
  <r>
    <x v="25"/>
    <x v="2"/>
    <x v="8"/>
    <n v="72883"/>
  </r>
  <r>
    <x v="25"/>
    <x v="3"/>
    <x v="8"/>
    <n v="75999"/>
  </r>
  <r>
    <x v="25"/>
    <x v="4"/>
    <x v="8"/>
    <n v="73899"/>
  </r>
  <r>
    <x v="25"/>
    <x v="5"/>
    <x v="8"/>
    <n v="71738"/>
  </r>
  <r>
    <x v="25"/>
    <x v="6"/>
    <x v="8"/>
    <n v="71309"/>
  </r>
  <r>
    <x v="25"/>
    <x v="7"/>
    <x v="8"/>
    <n v="74664"/>
  </r>
  <r>
    <x v="26"/>
    <x v="8"/>
    <x v="8"/>
    <n v="68821"/>
  </r>
  <r>
    <x v="26"/>
    <x v="9"/>
    <x v="8"/>
    <n v="64207"/>
  </r>
  <r>
    <x v="26"/>
    <x v="10"/>
    <x v="8"/>
    <n v="46026"/>
  </r>
  <r>
    <x v="26"/>
    <x v="11"/>
    <x v="8"/>
    <n v="15919"/>
  </r>
  <r>
    <x v="26"/>
    <x v="0"/>
    <x v="8"/>
    <n v="18436"/>
  </r>
  <r>
    <x v="26"/>
    <x v="1"/>
    <x v="8"/>
    <n v="19578"/>
  </r>
  <r>
    <x v="26"/>
    <x v="2"/>
    <x v="8"/>
    <n v="17302"/>
  </r>
  <r>
    <x v="26"/>
    <x v="3"/>
    <x v="8"/>
    <n v="16641"/>
  </r>
  <r>
    <x v="26"/>
    <x v="4"/>
    <x v="8"/>
    <n v="18968"/>
  </r>
  <r>
    <x v="26"/>
    <x v="5"/>
    <x v="8"/>
    <n v="24117"/>
  </r>
  <r>
    <x v="26"/>
    <x v="6"/>
    <x v="8"/>
    <n v="27020"/>
  </r>
  <r>
    <x v="26"/>
    <x v="7"/>
    <x v="8"/>
    <n v="29391"/>
  </r>
  <r>
    <x v="0"/>
    <x v="0"/>
    <x v="9"/>
    <n v="5492"/>
  </r>
  <r>
    <x v="0"/>
    <x v="1"/>
    <x v="9"/>
    <n v="6424"/>
  </r>
  <r>
    <x v="0"/>
    <x v="2"/>
    <x v="9"/>
    <n v="4867"/>
  </r>
  <r>
    <x v="0"/>
    <x v="3"/>
    <x v="9"/>
    <n v="6665"/>
  </r>
  <r>
    <x v="0"/>
    <x v="4"/>
    <x v="9"/>
    <n v="7838"/>
  </r>
  <r>
    <x v="0"/>
    <x v="5"/>
    <x v="9"/>
    <n v="7413"/>
  </r>
  <r>
    <x v="0"/>
    <x v="6"/>
    <x v="9"/>
    <n v="8178"/>
  </r>
  <r>
    <x v="0"/>
    <x v="7"/>
    <x v="9"/>
    <n v="6407"/>
  </r>
  <r>
    <x v="1"/>
    <x v="8"/>
    <x v="9"/>
    <n v="5141"/>
  </r>
  <r>
    <x v="1"/>
    <x v="9"/>
    <x v="9"/>
    <n v="5548"/>
  </r>
  <r>
    <x v="1"/>
    <x v="10"/>
    <x v="9"/>
    <n v="9614"/>
  </r>
  <r>
    <x v="1"/>
    <x v="11"/>
    <x v="9"/>
    <n v="8391"/>
  </r>
  <r>
    <x v="1"/>
    <x v="0"/>
    <x v="9"/>
    <n v="10307"/>
  </r>
  <r>
    <x v="1"/>
    <x v="1"/>
    <x v="9"/>
    <n v="9539"/>
  </r>
  <r>
    <x v="1"/>
    <x v="2"/>
    <x v="9"/>
    <n v="9483"/>
  </r>
  <r>
    <x v="1"/>
    <x v="3"/>
    <x v="9"/>
    <n v="10566"/>
  </r>
  <r>
    <x v="1"/>
    <x v="4"/>
    <x v="9"/>
    <n v="11187"/>
  </r>
  <r>
    <x v="1"/>
    <x v="5"/>
    <x v="9"/>
    <n v="11620"/>
  </r>
  <r>
    <x v="1"/>
    <x v="6"/>
    <x v="9"/>
    <n v="11524"/>
  </r>
  <r>
    <x v="1"/>
    <x v="7"/>
    <x v="9"/>
    <n v="10749"/>
  </r>
  <r>
    <x v="2"/>
    <x v="8"/>
    <x v="9"/>
    <n v="9764"/>
  </r>
  <r>
    <x v="2"/>
    <x v="9"/>
    <x v="9"/>
    <n v="9239"/>
  </r>
  <r>
    <x v="2"/>
    <x v="10"/>
    <x v="9"/>
    <n v="14547"/>
  </r>
  <r>
    <x v="2"/>
    <x v="11"/>
    <x v="9"/>
    <n v="12575"/>
  </r>
  <r>
    <x v="2"/>
    <x v="0"/>
    <x v="9"/>
    <n v="12470"/>
  </r>
  <r>
    <x v="2"/>
    <x v="1"/>
    <x v="9"/>
    <n v="11131"/>
  </r>
  <r>
    <x v="2"/>
    <x v="2"/>
    <x v="9"/>
    <n v="10915"/>
  </r>
  <r>
    <x v="2"/>
    <x v="3"/>
    <x v="9"/>
    <n v="11718"/>
  </r>
  <r>
    <x v="2"/>
    <x v="4"/>
    <x v="9"/>
    <n v="11431"/>
  </r>
  <r>
    <x v="2"/>
    <x v="5"/>
    <x v="9"/>
    <n v="15000"/>
  </r>
  <r>
    <x v="2"/>
    <x v="6"/>
    <x v="9"/>
    <n v="13996"/>
  </r>
  <r>
    <x v="2"/>
    <x v="7"/>
    <x v="9"/>
    <n v="13192"/>
  </r>
  <r>
    <x v="3"/>
    <x v="8"/>
    <x v="9"/>
    <n v="11472"/>
  </r>
  <r>
    <x v="3"/>
    <x v="9"/>
    <x v="9"/>
    <n v="11501"/>
  </r>
  <r>
    <x v="3"/>
    <x v="10"/>
    <x v="9"/>
    <n v="16314"/>
  </r>
  <r>
    <x v="3"/>
    <x v="11"/>
    <x v="9"/>
    <n v="16086"/>
  </r>
  <r>
    <x v="3"/>
    <x v="0"/>
    <x v="9"/>
    <n v="14687"/>
  </r>
  <r>
    <x v="3"/>
    <x v="1"/>
    <x v="9"/>
    <n v="13158"/>
  </r>
  <r>
    <x v="3"/>
    <x v="2"/>
    <x v="9"/>
    <n v="13581"/>
  </r>
  <r>
    <x v="3"/>
    <x v="3"/>
    <x v="9"/>
    <n v="13860"/>
  </r>
  <r>
    <x v="3"/>
    <x v="4"/>
    <x v="9"/>
    <n v="13863"/>
  </r>
  <r>
    <x v="3"/>
    <x v="5"/>
    <x v="9"/>
    <n v="15225"/>
  </r>
  <r>
    <x v="3"/>
    <x v="6"/>
    <x v="9"/>
    <n v="14160"/>
  </r>
  <r>
    <x v="3"/>
    <x v="7"/>
    <x v="9"/>
    <n v="14188"/>
  </r>
  <r>
    <x v="4"/>
    <x v="8"/>
    <x v="9"/>
    <n v="13872"/>
  </r>
  <r>
    <x v="4"/>
    <x v="9"/>
    <x v="9"/>
    <n v="14042"/>
  </r>
  <r>
    <x v="4"/>
    <x v="10"/>
    <x v="9"/>
    <n v="21275"/>
  </r>
  <r>
    <x v="4"/>
    <x v="11"/>
    <x v="9"/>
    <n v="17214"/>
  </r>
  <r>
    <x v="4"/>
    <x v="0"/>
    <x v="9"/>
    <n v="17897"/>
  </r>
  <r>
    <x v="4"/>
    <x v="1"/>
    <x v="9"/>
    <n v="17260"/>
  </r>
  <r>
    <x v="4"/>
    <x v="2"/>
    <x v="9"/>
    <n v="16989"/>
  </r>
  <r>
    <x v="4"/>
    <x v="3"/>
    <x v="9"/>
    <n v="19179"/>
  </r>
  <r>
    <x v="4"/>
    <x v="4"/>
    <x v="9"/>
    <n v="19239"/>
  </r>
  <r>
    <x v="4"/>
    <x v="5"/>
    <x v="9"/>
    <n v="19230"/>
  </r>
  <r>
    <x v="4"/>
    <x v="6"/>
    <x v="9"/>
    <n v="17624"/>
  </r>
  <r>
    <x v="4"/>
    <x v="7"/>
    <x v="9"/>
    <n v="17657"/>
  </r>
  <r>
    <x v="5"/>
    <x v="8"/>
    <x v="9"/>
    <n v="14413"/>
  </r>
  <r>
    <x v="5"/>
    <x v="9"/>
    <x v="9"/>
    <n v="14451"/>
  </r>
  <r>
    <x v="5"/>
    <x v="10"/>
    <x v="9"/>
    <n v="19776"/>
  </r>
  <r>
    <x v="5"/>
    <x v="11"/>
    <x v="9"/>
    <n v="17545"/>
  </r>
  <r>
    <x v="5"/>
    <x v="0"/>
    <x v="9"/>
    <n v="18466"/>
  </r>
  <r>
    <x v="5"/>
    <x v="1"/>
    <x v="9"/>
    <n v="17488"/>
  </r>
  <r>
    <x v="5"/>
    <x v="2"/>
    <x v="9"/>
    <n v="16043"/>
  </r>
  <r>
    <x v="5"/>
    <x v="3"/>
    <x v="9"/>
    <n v="17788"/>
  </r>
  <r>
    <x v="5"/>
    <x v="4"/>
    <x v="9"/>
    <n v="18105"/>
  </r>
  <r>
    <x v="5"/>
    <x v="5"/>
    <x v="9"/>
    <n v="19839"/>
  </r>
  <r>
    <x v="5"/>
    <x v="6"/>
    <x v="9"/>
    <n v="18233"/>
  </r>
  <r>
    <x v="5"/>
    <x v="7"/>
    <x v="9"/>
    <n v="17956"/>
  </r>
  <r>
    <x v="6"/>
    <x v="8"/>
    <x v="9"/>
    <n v="13757"/>
  </r>
  <r>
    <x v="6"/>
    <x v="9"/>
    <x v="9"/>
    <n v="15579"/>
  </r>
  <r>
    <x v="6"/>
    <x v="10"/>
    <x v="9"/>
    <n v="20375"/>
  </r>
  <r>
    <x v="6"/>
    <x v="11"/>
    <x v="9"/>
    <n v="16737"/>
  </r>
  <r>
    <x v="6"/>
    <x v="0"/>
    <x v="9"/>
    <n v="16633"/>
  </r>
  <r>
    <x v="6"/>
    <x v="1"/>
    <x v="9"/>
    <n v="16907"/>
  </r>
  <r>
    <x v="6"/>
    <x v="2"/>
    <x v="9"/>
    <n v="16891"/>
  </r>
  <r>
    <x v="6"/>
    <x v="3"/>
    <x v="9"/>
    <n v="18739"/>
  </r>
  <r>
    <x v="6"/>
    <x v="4"/>
    <x v="9"/>
    <n v="18886"/>
  </r>
  <r>
    <x v="6"/>
    <x v="5"/>
    <x v="9"/>
    <n v="18717"/>
  </r>
  <r>
    <x v="6"/>
    <x v="6"/>
    <x v="9"/>
    <n v="18036"/>
  </r>
  <r>
    <x v="6"/>
    <x v="7"/>
    <x v="9"/>
    <n v="17008"/>
  </r>
  <r>
    <x v="7"/>
    <x v="8"/>
    <x v="9"/>
    <n v="14145"/>
  </r>
  <r>
    <x v="7"/>
    <x v="9"/>
    <x v="9"/>
    <n v="14291"/>
  </r>
  <r>
    <x v="7"/>
    <x v="10"/>
    <x v="9"/>
    <n v="18042"/>
  </r>
  <r>
    <x v="7"/>
    <x v="11"/>
    <x v="9"/>
    <n v="15006"/>
  </r>
  <r>
    <x v="7"/>
    <x v="0"/>
    <x v="9"/>
    <n v="15251"/>
  </r>
  <r>
    <x v="7"/>
    <x v="1"/>
    <x v="9"/>
    <n v="14175"/>
  </r>
  <r>
    <x v="7"/>
    <x v="2"/>
    <x v="9"/>
    <n v="14055"/>
  </r>
  <r>
    <x v="7"/>
    <x v="3"/>
    <x v="9"/>
    <n v="14175"/>
  </r>
  <r>
    <x v="7"/>
    <x v="4"/>
    <x v="9"/>
    <n v="14149"/>
  </r>
  <r>
    <x v="7"/>
    <x v="5"/>
    <x v="9"/>
    <n v="13069"/>
  </r>
  <r>
    <x v="7"/>
    <x v="6"/>
    <x v="9"/>
    <n v="13013"/>
  </r>
  <r>
    <x v="7"/>
    <x v="7"/>
    <x v="9"/>
    <n v="10590"/>
  </r>
  <r>
    <x v="8"/>
    <x v="8"/>
    <x v="9"/>
    <n v="9296"/>
  </r>
  <r>
    <x v="8"/>
    <x v="9"/>
    <x v="9"/>
    <n v="9118"/>
  </r>
  <r>
    <x v="8"/>
    <x v="10"/>
    <x v="9"/>
    <n v="10250"/>
  </r>
  <r>
    <x v="8"/>
    <x v="11"/>
    <x v="9"/>
    <n v="8973"/>
  </r>
  <r>
    <x v="8"/>
    <x v="0"/>
    <x v="9"/>
    <n v="9023"/>
  </r>
  <r>
    <x v="8"/>
    <x v="1"/>
    <x v="9"/>
    <n v="7865"/>
  </r>
  <r>
    <x v="8"/>
    <x v="2"/>
    <x v="9"/>
    <n v="7769"/>
  </r>
  <r>
    <x v="8"/>
    <x v="3"/>
    <x v="9"/>
    <n v="7455"/>
  </r>
  <r>
    <x v="8"/>
    <x v="4"/>
    <x v="9"/>
    <n v="6786"/>
  </r>
  <r>
    <x v="8"/>
    <x v="5"/>
    <x v="9"/>
    <n v="7233"/>
  </r>
  <r>
    <x v="8"/>
    <x v="6"/>
    <x v="9"/>
    <n v="7261"/>
  </r>
  <r>
    <x v="8"/>
    <x v="7"/>
    <x v="9"/>
    <n v="7774"/>
  </r>
  <r>
    <x v="9"/>
    <x v="8"/>
    <x v="9"/>
    <n v="7819.9379533537885"/>
  </r>
  <r>
    <x v="9"/>
    <x v="9"/>
    <x v="9"/>
    <n v="6818.7428379023331"/>
  </r>
  <r>
    <x v="9"/>
    <x v="10"/>
    <x v="9"/>
    <n v="8061.2846314058461"/>
  </r>
  <r>
    <x v="9"/>
    <x v="11"/>
    <x v="9"/>
    <n v="7871.4457468732617"/>
  </r>
  <r>
    <x v="9"/>
    <x v="0"/>
    <x v="9"/>
    <n v="8022.7014480753833"/>
  </r>
  <r>
    <x v="9"/>
    <x v="1"/>
    <x v="9"/>
    <n v="7206.5462200623224"/>
  </r>
  <r>
    <x v="9"/>
    <x v="2"/>
    <x v="9"/>
    <n v="7920.6563469809907"/>
  </r>
  <r>
    <x v="9"/>
    <x v="3"/>
    <x v="9"/>
    <n v="7654.5045396826608"/>
  </r>
  <r>
    <x v="9"/>
    <x v="4"/>
    <x v="9"/>
    <n v="8679.4506243636406"/>
  </r>
  <r>
    <x v="9"/>
    <x v="5"/>
    <x v="9"/>
    <n v="10301.677003238863"/>
  </r>
  <r>
    <x v="9"/>
    <x v="6"/>
    <x v="9"/>
    <n v="10487.950267141632"/>
  </r>
  <r>
    <x v="9"/>
    <x v="7"/>
    <x v="9"/>
    <n v="10048.734438625934"/>
  </r>
  <r>
    <x v="10"/>
    <x v="8"/>
    <x v="9"/>
    <n v="8841.0162504598757"/>
  </r>
  <r>
    <x v="10"/>
    <x v="9"/>
    <x v="9"/>
    <n v="9326.8942033484218"/>
  </r>
  <r>
    <x v="10"/>
    <x v="10"/>
    <x v="9"/>
    <n v="12352.312782009718"/>
  </r>
  <r>
    <x v="10"/>
    <x v="11"/>
    <x v="9"/>
    <n v="8910.6433040677293"/>
  </r>
  <r>
    <x v="10"/>
    <x v="0"/>
    <x v="9"/>
    <n v="9890.3859920070008"/>
  </r>
  <r>
    <x v="10"/>
    <x v="1"/>
    <x v="9"/>
    <n v="9991.4007923346817"/>
  </r>
  <r>
    <x v="10"/>
    <x v="2"/>
    <x v="9"/>
    <n v="10351.485524410256"/>
  </r>
  <r>
    <x v="10"/>
    <x v="3"/>
    <x v="9"/>
    <n v="10743.884146005093"/>
  </r>
  <r>
    <x v="10"/>
    <x v="4"/>
    <x v="9"/>
    <n v="12033.737750847889"/>
  </r>
  <r>
    <x v="10"/>
    <x v="5"/>
    <x v="9"/>
    <n v="11354.278697526233"/>
  </r>
  <r>
    <x v="10"/>
    <x v="6"/>
    <x v="9"/>
    <n v="10819.061246942194"/>
  </r>
  <r>
    <x v="10"/>
    <x v="7"/>
    <x v="9"/>
    <n v="10942.2783931576"/>
  </r>
  <r>
    <x v="11"/>
    <x v="8"/>
    <x v="9"/>
    <n v="8310"/>
  </r>
  <r>
    <x v="11"/>
    <x v="9"/>
    <x v="9"/>
    <n v="8929.2402288806279"/>
  </r>
  <r>
    <x v="11"/>
    <x v="10"/>
    <x v="9"/>
    <n v="11097.859532624752"/>
  </r>
  <r>
    <x v="11"/>
    <x v="11"/>
    <x v="9"/>
    <n v="10064.657061492662"/>
  </r>
  <r>
    <x v="11"/>
    <x v="0"/>
    <x v="9"/>
    <n v="10114.17983531248"/>
  </r>
  <r>
    <x v="11"/>
    <x v="1"/>
    <x v="9"/>
    <n v="9113.4884239794847"/>
  </r>
  <r>
    <x v="11"/>
    <x v="2"/>
    <x v="9"/>
    <n v="9204.5875909600763"/>
  </r>
  <r>
    <x v="11"/>
    <x v="3"/>
    <x v="9"/>
    <n v="9513.4723688653139"/>
  </r>
  <r>
    <x v="11"/>
    <x v="4"/>
    <x v="9"/>
    <n v="9185"/>
  </r>
  <r>
    <x v="11"/>
    <x v="5"/>
    <x v="9"/>
    <n v="9171"/>
  </r>
  <r>
    <x v="11"/>
    <x v="6"/>
    <x v="9"/>
    <n v="9366"/>
  </r>
  <r>
    <x v="11"/>
    <x v="7"/>
    <x v="9"/>
    <n v="9843"/>
  </r>
  <r>
    <x v="12"/>
    <x v="8"/>
    <x v="9"/>
    <n v="7623"/>
  </r>
  <r>
    <x v="12"/>
    <x v="9"/>
    <x v="9"/>
    <n v="7819"/>
  </r>
  <r>
    <x v="12"/>
    <x v="10"/>
    <x v="9"/>
    <n v="9350"/>
  </r>
  <r>
    <x v="12"/>
    <x v="11"/>
    <x v="9"/>
    <n v="8991"/>
  </r>
  <r>
    <x v="12"/>
    <x v="0"/>
    <x v="9"/>
    <n v="11183"/>
  </r>
  <r>
    <x v="12"/>
    <x v="1"/>
    <x v="9"/>
    <n v="8254"/>
  </r>
  <r>
    <x v="12"/>
    <x v="2"/>
    <x v="9"/>
    <n v="8919"/>
  </r>
  <r>
    <x v="12"/>
    <x v="3"/>
    <x v="9"/>
    <n v="9718"/>
  </r>
  <r>
    <x v="12"/>
    <x v="4"/>
    <x v="9"/>
    <n v="10053"/>
  </r>
  <r>
    <x v="12"/>
    <x v="5"/>
    <x v="9"/>
    <n v="10093"/>
  </r>
  <r>
    <x v="12"/>
    <x v="6"/>
    <x v="9"/>
    <n v="10010"/>
  </r>
  <r>
    <x v="12"/>
    <x v="7"/>
    <x v="9"/>
    <n v="9532"/>
  </r>
  <r>
    <x v="13"/>
    <x v="8"/>
    <x v="9"/>
    <n v="8182"/>
  </r>
  <r>
    <x v="13"/>
    <x v="9"/>
    <x v="9"/>
    <n v="7946"/>
  </r>
  <r>
    <x v="13"/>
    <x v="10"/>
    <x v="9"/>
    <n v="9640"/>
  </r>
  <r>
    <x v="13"/>
    <x v="11"/>
    <x v="9"/>
    <n v="7062"/>
  </r>
  <r>
    <x v="13"/>
    <x v="0"/>
    <x v="9"/>
    <n v="8025"/>
  </r>
  <r>
    <x v="13"/>
    <x v="1"/>
    <x v="9"/>
    <n v="7332.3727913210187"/>
  </r>
  <r>
    <x v="13"/>
    <x v="2"/>
    <x v="9"/>
    <n v="6286"/>
  </r>
  <r>
    <x v="13"/>
    <x v="3"/>
    <x v="9"/>
    <n v="7816"/>
  </r>
  <r>
    <x v="13"/>
    <x v="4"/>
    <x v="9"/>
    <n v="8096"/>
  </r>
  <r>
    <x v="13"/>
    <x v="5"/>
    <x v="9"/>
    <n v="7140"/>
  </r>
  <r>
    <x v="13"/>
    <x v="6"/>
    <x v="9"/>
    <n v="8697"/>
  </r>
  <r>
    <x v="13"/>
    <x v="7"/>
    <x v="9"/>
    <n v="8833"/>
  </r>
  <r>
    <x v="14"/>
    <x v="8"/>
    <x v="9"/>
    <n v="7005"/>
  </r>
  <r>
    <x v="14"/>
    <x v="9"/>
    <x v="9"/>
    <n v="9557"/>
  </r>
  <r>
    <x v="14"/>
    <x v="10"/>
    <x v="9"/>
    <n v="12390"/>
  </r>
  <r>
    <x v="14"/>
    <x v="11"/>
    <x v="9"/>
    <n v="13510"/>
  </r>
  <r>
    <x v="14"/>
    <x v="0"/>
    <x v="9"/>
    <n v="13710"/>
  </r>
  <r>
    <x v="14"/>
    <x v="1"/>
    <x v="9"/>
    <n v="12372"/>
  </r>
  <r>
    <x v="14"/>
    <x v="2"/>
    <x v="9"/>
    <n v="12517"/>
  </r>
  <r>
    <x v="14"/>
    <x v="3"/>
    <x v="9"/>
    <n v="11546"/>
  </r>
  <r>
    <x v="14"/>
    <x v="4"/>
    <x v="9"/>
    <n v="13191"/>
  </r>
  <r>
    <x v="14"/>
    <x v="5"/>
    <x v="9"/>
    <n v="15058"/>
  </r>
  <r>
    <x v="14"/>
    <x v="6"/>
    <x v="9"/>
    <n v="12807"/>
  </r>
  <r>
    <x v="14"/>
    <x v="7"/>
    <x v="9"/>
    <n v="10924"/>
  </r>
  <r>
    <x v="15"/>
    <x v="8"/>
    <x v="9"/>
    <n v="8337"/>
  </r>
  <r>
    <x v="15"/>
    <x v="9"/>
    <x v="9"/>
    <n v="7987"/>
  </r>
  <r>
    <x v="15"/>
    <x v="10"/>
    <x v="9"/>
    <n v="13176"/>
  </r>
  <r>
    <x v="15"/>
    <x v="11"/>
    <x v="9"/>
    <n v="13959"/>
  </r>
  <r>
    <x v="15"/>
    <x v="0"/>
    <x v="9"/>
    <n v="13832"/>
  </r>
  <r>
    <x v="15"/>
    <x v="1"/>
    <x v="9"/>
    <n v="14213"/>
  </r>
  <r>
    <x v="15"/>
    <x v="2"/>
    <x v="9"/>
    <n v="10816"/>
  </r>
  <r>
    <x v="15"/>
    <x v="3"/>
    <x v="9"/>
    <n v="15775"/>
  </r>
  <r>
    <x v="15"/>
    <x v="4"/>
    <x v="9"/>
    <n v="14149"/>
  </r>
  <r>
    <x v="15"/>
    <x v="5"/>
    <x v="9"/>
    <n v="14305"/>
  </r>
  <r>
    <x v="15"/>
    <x v="6"/>
    <x v="9"/>
    <n v="14069"/>
  </r>
  <r>
    <x v="15"/>
    <x v="7"/>
    <x v="9"/>
    <n v="12631"/>
  </r>
  <r>
    <x v="16"/>
    <x v="8"/>
    <x v="9"/>
    <n v="9613"/>
  </r>
  <r>
    <x v="16"/>
    <x v="9"/>
    <x v="9"/>
    <n v="9758"/>
  </r>
  <r>
    <x v="16"/>
    <x v="10"/>
    <x v="9"/>
    <n v="14941"/>
  </r>
  <r>
    <x v="16"/>
    <x v="11"/>
    <x v="9"/>
    <n v="14901"/>
  </r>
  <r>
    <x v="16"/>
    <x v="0"/>
    <x v="9"/>
    <n v="13690"/>
  </r>
  <r>
    <x v="16"/>
    <x v="1"/>
    <x v="9"/>
    <n v="14390"/>
  </r>
  <r>
    <x v="16"/>
    <x v="2"/>
    <x v="9"/>
    <n v="11910"/>
  </r>
  <r>
    <x v="16"/>
    <x v="3"/>
    <x v="9"/>
    <n v="15192"/>
  </r>
  <r>
    <x v="16"/>
    <x v="4"/>
    <x v="9"/>
    <n v="14125"/>
  </r>
  <r>
    <x v="16"/>
    <x v="5"/>
    <x v="9"/>
    <n v="12853"/>
  </r>
  <r>
    <x v="16"/>
    <x v="6"/>
    <x v="9"/>
    <n v="13299"/>
  </r>
  <r>
    <x v="16"/>
    <x v="7"/>
    <x v="9"/>
    <n v="10863"/>
  </r>
  <r>
    <x v="17"/>
    <x v="8"/>
    <x v="9"/>
    <n v="8662"/>
  </r>
  <r>
    <x v="17"/>
    <x v="9"/>
    <x v="9"/>
    <n v="8318"/>
  </r>
  <r>
    <x v="17"/>
    <x v="10"/>
    <x v="9"/>
    <n v="11520"/>
  </r>
  <r>
    <x v="17"/>
    <x v="11"/>
    <x v="9"/>
    <n v="12488"/>
  </r>
  <r>
    <x v="17"/>
    <x v="0"/>
    <x v="9"/>
    <n v="13009"/>
  </r>
  <r>
    <x v="17"/>
    <x v="1"/>
    <x v="9"/>
    <n v="11259"/>
  </r>
  <r>
    <x v="17"/>
    <x v="2"/>
    <x v="9"/>
    <n v="10055"/>
  </r>
  <r>
    <x v="17"/>
    <x v="3"/>
    <x v="9"/>
    <n v="10776"/>
  </r>
  <r>
    <x v="17"/>
    <x v="4"/>
    <x v="9"/>
    <n v="11633"/>
  </r>
  <r>
    <x v="17"/>
    <x v="5"/>
    <x v="9"/>
    <n v="10902"/>
  </r>
  <r>
    <x v="17"/>
    <x v="6"/>
    <x v="9"/>
    <n v="10929"/>
  </r>
  <r>
    <x v="17"/>
    <x v="7"/>
    <x v="9"/>
    <n v="10239"/>
  </r>
  <r>
    <x v="18"/>
    <x v="8"/>
    <x v="9"/>
    <n v="8600"/>
  </r>
  <r>
    <x v="18"/>
    <x v="9"/>
    <x v="9"/>
    <n v="7843"/>
  </r>
  <r>
    <x v="18"/>
    <x v="10"/>
    <x v="9"/>
    <n v="12567"/>
  </r>
  <r>
    <x v="18"/>
    <x v="11"/>
    <x v="9"/>
    <n v="12868"/>
  </r>
  <r>
    <x v="18"/>
    <x v="0"/>
    <x v="9"/>
    <n v="15364"/>
  </r>
  <r>
    <x v="18"/>
    <x v="1"/>
    <x v="9"/>
    <n v="12831"/>
  </r>
  <r>
    <x v="18"/>
    <x v="2"/>
    <x v="9"/>
    <n v="12347"/>
  </r>
  <r>
    <x v="18"/>
    <x v="3"/>
    <x v="9"/>
    <n v="13534"/>
  </r>
  <r>
    <x v="18"/>
    <x v="4"/>
    <x v="9"/>
    <n v="12638"/>
  </r>
  <r>
    <x v="18"/>
    <x v="5"/>
    <x v="9"/>
    <n v="11476"/>
  </r>
  <r>
    <x v="18"/>
    <x v="6"/>
    <x v="9"/>
    <n v="10705"/>
  </r>
  <r>
    <x v="18"/>
    <x v="7"/>
    <x v="9"/>
    <n v="10483"/>
  </r>
  <r>
    <x v="19"/>
    <x v="8"/>
    <x v="9"/>
    <n v="8706"/>
  </r>
  <r>
    <x v="19"/>
    <x v="9"/>
    <x v="9"/>
    <n v="7632"/>
  </r>
  <r>
    <x v="19"/>
    <x v="10"/>
    <x v="9"/>
    <n v="10370"/>
  </r>
  <r>
    <x v="19"/>
    <x v="11"/>
    <x v="9"/>
    <n v="11163"/>
  </r>
  <r>
    <x v="19"/>
    <x v="0"/>
    <x v="9"/>
    <n v="11021"/>
  </r>
  <r>
    <x v="19"/>
    <x v="1"/>
    <x v="9"/>
    <n v="10215"/>
  </r>
  <r>
    <x v="19"/>
    <x v="2"/>
    <x v="9"/>
    <n v="8782"/>
  </r>
  <r>
    <x v="19"/>
    <x v="3"/>
    <x v="9"/>
    <n v="9424"/>
  </r>
  <r>
    <x v="19"/>
    <x v="4"/>
    <x v="9"/>
    <n v="7803"/>
  </r>
  <r>
    <x v="19"/>
    <x v="5"/>
    <x v="9"/>
    <n v="10085"/>
  </r>
  <r>
    <x v="19"/>
    <x v="6"/>
    <x v="9"/>
    <n v="9311"/>
  </r>
  <r>
    <x v="19"/>
    <x v="7"/>
    <x v="9"/>
    <n v="8628"/>
  </r>
  <r>
    <x v="20"/>
    <x v="8"/>
    <x v="9"/>
    <n v="11063"/>
  </r>
  <r>
    <x v="20"/>
    <x v="9"/>
    <x v="9"/>
    <n v="12022"/>
  </r>
  <r>
    <x v="20"/>
    <x v="10"/>
    <x v="9"/>
    <n v="13833"/>
  </r>
  <r>
    <x v="20"/>
    <x v="11"/>
    <x v="9"/>
    <n v="14350"/>
  </r>
  <r>
    <x v="20"/>
    <x v="0"/>
    <x v="9"/>
    <n v="13867"/>
  </r>
  <r>
    <x v="20"/>
    <x v="1"/>
    <x v="9"/>
    <n v="14741"/>
  </r>
  <r>
    <x v="20"/>
    <x v="2"/>
    <x v="9"/>
    <n v="13150"/>
  </r>
  <r>
    <x v="20"/>
    <x v="3"/>
    <x v="9"/>
    <n v="12888"/>
  </r>
  <r>
    <x v="20"/>
    <x v="4"/>
    <x v="9"/>
    <n v="11988"/>
  </r>
  <r>
    <x v="20"/>
    <x v="5"/>
    <x v="9"/>
    <n v="39517"/>
  </r>
  <r>
    <x v="20"/>
    <x v="6"/>
    <x v="9"/>
    <n v="11370"/>
  </r>
  <r>
    <x v="20"/>
    <x v="7"/>
    <x v="9"/>
    <n v="10850"/>
  </r>
  <r>
    <x v="21"/>
    <x v="8"/>
    <x v="9"/>
    <n v="9347"/>
  </r>
  <r>
    <x v="21"/>
    <x v="9"/>
    <x v="9"/>
    <n v="8673"/>
  </r>
  <r>
    <x v="21"/>
    <x v="10"/>
    <x v="9"/>
    <n v="12159"/>
  </r>
  <r>
    <x v="21"/>
    <x v="11"/>
    <x v="9"/>
    <n v="12742"/>
  </r>
  <r>
    <x v="21"/>
    <x v="0"/>
    <x v="9"/>
    <n v="11019"/>
  </r>
  <r>
    <x v="21"/>
    <x v="1"/>
    <x v="9"/>
    <n v="11700"/>
  </r>
  <r>
    <x v="21"/>
    <x v="2"/>
    <x v="9"/>
    <n v="11004"/>
  </r>
  <r>
    <x v="21"/>
    <x v="3"/>
    <x v="9"/>
    <n v="9158"/>
  </r>
  <r>
    <x v="21"/>
    <x v="4"/>
    <x v="9"/>
    <n v="10203"/>
  </r>
  <r>
    <x v="21"/>
    <x v="5"/>
    <x v="9"/>
    <n v="10480"/>
  </r>
  <r>
    <x v="21"/>
    <x v="6"/>
    <x v="9"/>
    <n v="11750"/>
  </r>
  <r>
    <x v="21"/>
    <x v="7"/>
    <x v="9"/>
    <n v="9165"/>
  </r>
  <r>
    <x v="22"/>
    <x v="8"/>
    <x v="9"/>
    <n v="6715"/>
  </r>
  <r>
    <x v="22"/>
    <x v="9"/>
    <x v="9"/>
    <n v="7660"/>
  </r>
  <r>
    <x v="22"/>
    <x v="10"/>
    <x v="9"/>
    <n v="13483"/>
  </r>
  <r>
    <x v="22"/>
    <x v="11"/>
    <x v="9"/>
    <n v="9471"/>
  </r>
  <r>
    <x v="22"/>
    <x v="0"/>
    <x v="9"/>
    <n v="13476"/>
  </r>
  <r>
    <x v="22"/>
    <x v="1"/>
    <x v="9"/>
    <n v="12201"/>
  </r>
  <r>
    <x v="22"/>
    <x v="2"/>
    <x v="9"/>
    <n v="10005"/>
  </r>
  <r>
    <x v="22"/>
    <x v="3"/>
    <x v="9"/>
    <n v="13371"/>
  </r>
  <r>
    <x v="22"/>
    <x v="4"/>
    <x v="9"/>
    <n v="11223"/>
  </r>
  <r>
    <x v="22"/>
    <x v="5"/>
    <x v="9"/>
    <n v="10324"/>
  </r>
  <r>
    <x v="22"/>
    <x v="6"/>
    <x v="9"/>
    <n v="11519"/>
  </r>
  <r>
    <x v="22"/>
    <x v="7"/>
    <x v="9"/>
    <n v="10467"/>
  </r>
  <r>
    <x v="23"/>
    <x v="8"/>
    <x v="9"/>
    <n v="8050"/>
  </r>
  <r>
    <x v="23"/>
    <x v="9"/>
    <x v="9"/>
    <n v="7558"/>
  </r>
  <r>
    <x v="23"/>
    <x v="10"/>
    <x v="9"/>
    <n v="11867"/>
  </r>
  <r>
    <x v="23"/>
    <x v="11"/>
    <x v="9"/>
    <n v="11978"/>
  </r>
  <r>
    <x v="23"/>
    <x v="0"/>
    <x v="9"/>
    <n v="12589"/>
  </r>
  <r>
    <x v="23"/>
    <x v="1"/>
    <x v="9"/>
    <n v="13257"/>
  </r>
  <r>
    <x v="23"/>
    <x v="2"/>
    <x v="9"/>
    <n v="17058"/>
  </r>
  <r>
    <x v="23"/>
    <x v="3"/>
    <x v="9"/>
    <n v="12212"/>
  </r>
  <r>
    <x v="23"/>
    <x v="4"/>
    <x v="9"/>
    <n v="12627"/>
  </r>
  <r>
    <x v="23"/>
    <x v="5"/>
    <x v="9"/>
    <n v="5557"/>
  </r>
  <r>
    <x v="23"/>
    <x v="6"/>
    <x v="9"/>
    <n v="23299"/>
  </r>
  <r>
    <x v="23"/>
    <x v="7"/>
    <x v="9"/>
    <n v="15116"/>
  </r>
  <r>
    <x v="24"/>
    <x v="8"/>
    <x v="9"/>
    <n v="15469"/>
  </r>
  <r>
    <x v="24"/>
    <x v="9"/>
    <x v="9"/>
    <n v="14295"/>
  </r>
  <r>
    <x v="24"/>
    <x v="10"/>
    <x v="9"/>
    <n v="25724"/>
  </r>
  <r>
    <x v="24"/>
    <x v="11"/>
    <x v="9"/>
    <n v="23389"/>
  </r>
  <r>
    <x v="24"/>
    <x v="0"/>
    <x v="9"/>
    <n v="51483"/>
  </r>
  <r>
    <x v="24"/>
    <x v="1"/>
    <x v="9"/>
    <n v="48931"/>
  </r>
  <r>
    <x v="24"/>
    <x v="2"/>
    <x v="9"/>
    <n v="22270"/>
  </r>
  <r>
    <x v="24"/>
    <x v="3"/>
    <x v="9"/>
    <n v="30433"/>
  </r>
  <r>
    <x v="24"/>
    <x v="4"/>
    <x v="9"/>
    <n v="27765"/>
  </r>
  <r>
    <x v="24"/>
    <x v="5"/>
    <x v="9"/>
    <n v="31843"/>
  </r>
  <r>
    <x v="24"/>
    <x v="6"/>
    <x v="9"/>
    <n v="27338"/>
  </r>
  <r>
    <x v="24"/>
    <x v="7"/>
    <x v="9"/>
    <n v="21535"/>
  </r>
  <r>
    <x v="25"/>
    <x v="8"/>
    <x v="9"/>
    <n v="17202"/>
  </r>
  <r>
    <x v="25"/>
    <x v="9"/>
    <x v="9"/>
    <n v="19019"/>
  </r>
  <r>
    <x v="25"/>
    <x v="10"/>
    <x v="9"/>
    <n v="29198"/>
  </r>
  <r>
    <x v="25"/>
    <x v="11"/>
    <x v="9"/>
    <n v="30604"/>
  </r>
  <r>
    <x v="25"/>
    <x v="0"/>
    <x v="9"/>
    <n v="35321"/>
  </r>
  <r>
    <x v="25"/>
    <x v="1"/>
    <x v="9"/>
    <n v="28474"/>
  </r>
  <r>
    <x v="25"/>
    <x v="2"/>
    <x v="9"/>
    <n v="30710"/>
  </r>
  <r>
    <x v="25"/>
    <x v="3"/>
    <x v="9"/>
    <n v="34558"/>
  </r>
  <r>
    <x v="25"/>
    <x v="4"/>
    <x v="9"/>
    <n v="34195"/>
  </r>
  <r>
    <x v="25"/>
    <x v="5"/>
    <x v="9"/>
    <n v="32939"/>
  </r>
  <r>
    <x v="25"/>
    <x v="6"/>
    <x v="9"/>
    <n v="33425"/>
  </r>
  <r>
    <x v="25"/>
    <x v="7"/>
    <x v="9"/>
    <n v="26512"/>
  </r>
  <r>
    <x v="26"/>
    <x v="8"/>
    <x v="9"/>
    <n v="21116"/>
  </r>
  <r>
    <x v="26"/>
    <x v="9"/>
    <x v="9"/>
    <n v="20872"/>
  </r>
  <r>
    <x v="26"/>
    <x v="10"/>
    <x v="9"/>
    <n v="16778"/>
  </r>
  <r>
    <x v="26"/>
    <x v="11"/>
    <x v="9"/>
    <n v="3150"/>
  </r>
  <r>
    <x v="26"/>
    <x v="0"/>
    <x v="9"/>
    <n v="4186"/>
  </r>
  <r>
    <x v="26"/>
    <x v="1"/>
    <x v="9"/>
    <n v="5301"/>
  </r>
  <r>
    <x v="26"/>
    <x v="2"/>
    <x v="9"/>
    <n v="4588"/>
  </r>
  <r>
    <x v="26"/>
    <x v="3"/>
    <x v="9"/>
    <n v="5790"/>
  </r>
  <r>
    <x v="26"/>
    <x v="4"/>
    <x v="9"/>
    <n v="7051"/>
  </r>
  <r>
    <x v="26"/>
    <x v="5"/>
    <x v="9"/>
    <n v="10113"/>
  </r>
  <r>
    <x v="26"/>
    <x v="6"/>
    <x v="9"/>
    <n v="12057"/>
  </r>
  <r>
    <x v="26"/>
    <x v="7"/>
    <x v="9"/>
    <n v="14566"/>
  </r>
  <r>
    <x v="0"/>
    <x v="0"/>
    <x v="10"/>
    <n v="44968"/>
  </r>
  <r>
    <x v="0"/>
    <x v="1"/>
    <x v="10"/>
    <n v="44664"/>
  </r>
  <r>
    <x v="0"/>
    <x v="2"/>
    <x v="10"/>
    <n v="49161"/>
  </r>
  <r>
    <x v="0"/>
    <x v="3"/>
    <x v="10"/>
    <n v="57978"/>
  </r>
  <r>
    <x v="0"/>
    <x v="4"/>
    <x v="10"/>
    <n v="76220"/>
  </r>
  <r>
    <x v="0"/>
    <x v="5"/>
    <x v="10"/>
    <n v="83351"/>
  </r>
  <r>
    <x v="0"/>
    <x v="6"/>
    <x v="10"/>
    <n v="90812"/>
  </r>
  <r>
    <x v="0"/>
    <x v="7"/>
    <x v="10"/>
    <n v="86909"/>
  </r>
  <r>
    <x v="1"/>
    <x v="8"/>
    <x v="10"/>
    <n v="80776"/>
  </r>
  <r>
    <x v="1"/>
    <x v="9"/>
    <x v="10"/>
    <n v="81255"/>
  </r>
  <r>
    <x v="1"/>
    <x v="10"/>
    <x v="10"/>
    <n v="100384"/>
  </r>
  <r>
    <x v="1"/>
    <x v="11"/>
    <x v="10"/>
    <n v="93931"/>
  </r>
  <r>
    <x v="1"/>
    <x v="0"/>
    <x v="10"/>
    <n v="117921"/>
  </r>
  <r>
    <x v="1"/>
    <x v="1"/>
    <x v="10"/>
    <n v="109227"/>
  </r>
  <r>
    <x v="1"/>
    <x v="2"/>
    <x v="10"/>
    <n v="121259"/>
  </r>
  <r>
    <x v="1"/>
    <x v="3"/>
    <x v="10"/>
    <n v="128696"/>
  </r>
  <r>
    <x v="1"/>
    <x v="4"/>
    <x v="10"/>
    <n v="135936"/>
  </r>
  <r>
    <x v="1"/>
    <x v="5"/>
    <x v="10"/>
    <n v="150232"/>
  </r>
  <r>
    <x v="1"/>
    <x v="6"/>
    <x v="10"/>
    <n v="156169"/>
  </r>
  <r>
    <x v="1"/>
    <x v="7"/>
    <x v="10"/>
    <n v="154515"/>
  </r>
  <r>
    <x v="2"/>
    <x v="8"/>
    <x v="10"/>
    <n v="165039"/>
  </r>
  <r>
    <x v="2"/>
    <x v="9"/>
    <x v="10"/>
    <n v="149271"/>
  </r>
  <r>
    <x v="2"/>
    <x v="10"/>
    <x v="10"/>
    <n v="175287"/>
  </r>
  <r>
    <x v="2"/>
    <x v="11"/>
    <x v="10"/>
    <n v="171903"/>
  </r>
  <r>
    <x v="2"/>
    <x v="0"/>
    <x v="10"/>
    <n v="176748"/>
  </r>
  <r>
    <x v="2"/>
    <x v="1"/>
    <x v="10"/>
    <n v="153625"/>
  </r>
  <r>
    <x v="2"/>
    <x v="2"/>
    <x v="10"/>
    <n v="157092"/>
  </r>
  <r>
    <x v="2"/>
    <x v="3"/>
    <x v="10"/>
    <n v="158284"/>
  </r>
  <r>
    <x v="2"/>
    <x v="4"/>
    <x v="10"/>
    <n v="150246"/>
  </r>
  <r>
    <x v="2"/>
    <x v="5"/>
    <x v="10"/>
    <n v="186935"/>
  </r>
  <r>
    <x v="2"/>
    <x v="6"/>
    <x v="10"/>
    <n v="184003"/>
  </r>
  <r>
    <x v="2"/>
    <x v="7"/>
    <x v="10"/>
    <n v="180862"/>
  </r>
  <r>
    <x v="3"/>
    <x v="8"/>
    <x v="10"/>
    <n v="171841"/>
  </r>
  <r>
    <x v="3"/>
    <x v="9"/>
    <x v="10"/>
    <n v="164610"/>
  </r>
  <r>
    <x v="3"/>
    <x v="10"/>
    <x v="10"/>
    <n v="193136"/>
  </r>
  <r>
    <x v="3"/>
    <x v="11"/>
    <x v="10"/>
    <n v="195583"/>
  </r>
  <r>
    <x v="3"/>
    <x v="0"/>
    <x v="10"/>
    <n v="193863"/>
  </r>
  <r>
    <x v="3"/>
    <x v="1"/>
    <x v="10"/>
    <n v="175891"/>
  </r>
  <r>
    <x v="3"/>
    <x v="2"/>
    <x v="10"/>
    <n v="193350"/>
  </r>
  <r>
    <x v="3"/>
    <x v="3"/>
    <x v="10"/>
    <n v="188619"/>
  </r>
  <r>
    <x v="3"/>
    <x v="4"/>
    <x v="10"/>
    <n v="199077"/>
  </r>
  <r>
    <x v="3"/>
    <x v="5"/>
    <x v="10"/>
    <n v="206960"/>
  </r>
  <r>
    <x v="3"/>
    <x v="6"/>
    <x v="10"/>
    <n v="193795"/>
  </r>
  <r>
    <x v="3"/>
    <x v="7"/>
    <x v="10"/>
    <n v="198911"/>
  </r>
  <r>
    <x v="4"/>
    <x v="8"/>
    <x v="10"/>
    <n v="195075"/>
  </r>
  <r>
    <x v="4"/>
    <x v="9"/>
    <x v="10"/>
    <n v="184930"/>
  </r>
  <r>
    <x v="4"/>
    <x v="10"/>
    <x v="10"/>
    <n v="219694"/>
  </r>
  <r>
    <x v="4"/>
    <x v="11"/>
    <x v="10"/>
    <n v="208630"/>
  </r>
  <r>
    <x v="4"/>
    <x v="0"/>
    <x v="10"/>
    <n v="209605"/>
  </r>
  <r>
    <x v="4"/>
    <x v="1"/>
    <x v="10"/>
    <n v="197569"/>
  </r>
  <r>
    <x v="4"/>
    <x v="2"/>
    <x v="10"/>
    <n v="211500"/>
  </r>
  <r>
    <x v="4"/>
    <x v="3"/>
    <x v="10"/>
    <n v="215150"/>
  </r>
  <r>
    <x v="4"/>
    <x v="4"/>
    <x v="10"/>
    <n v="219903"/>
  </r>
  <r>
    <x v="4"/>
    <x v="5"/>
    <x v="10"/>
    <n v="216130"/>
  </r>
  <r>
    <x v="4"/>
    <x v="6"/>
    <x v="10"/>
    <n v="208049"/>
  </r>
  <r>
    <x v="4"/>
    <x v="7"/>
    <x v="10"/>
    <n v="204477"/>
  </r>
  <r>
    <x v="5"/>
    <x v="8"/>
    <x v="10"/>
    <n v="184327"/>
  </r>
  <r>
    <x v="5"/>
    <x v="9"/>
    <x v="10"/>
    <n v="169395"/>
  </r>
  <r>
    <x v="5"/>
    <x v="10"/>
    <x v="10"/>
    <n v="198768"/>
  </r>
  <r>
    <x v="5"/>
    <x v="11"/>
    <x v="10"/>
    <n v="188362"/>
  </r>
  <r>
    <x v="5"/>
    <x v="0"/>
    <x v="10"/>
    <n v="195359"/>
  </r>
  <r>
    <x v="5"/>
    <x v="1"/>
    <x v="10"/>
    <n v="179729"/>
  </r>
  <r>
    <x v="5"/>
    <x v="2"/>
    <x v="10"/>
    <n v="182082"/>
  </r>
  <r>
    <x v="5"/>
    <x v="3"/>
    <x v="10"/>
    <n v="181736"/>
  </r>
  <r>
    <x v="5"/>
    <x v="4"/>
    <x v="10"/>
    <n v="189189"/>
  </r>
  <r>
    <x v="5"/>
    <x v="5"/>
    <x v="10"/>
    <n v="201762"/>
  </r>
  <r>
    <x v="5"/>
    <x v="6"/>
    <x v="10"/>
    <n v="199601"/>
  </r>
  <r>
    <x v="5"/>
    <x v="7"/>
    <x v="10"/>
    <n v="199106"/>
  </r>
  <r>
    <x v="6"/>
    <x v="8"/>
    <x v="10"/>
    <n v="171456"/>
  </r>
  <r>
    <x v="6"/>
    <x v="9"/>
    <x v="10"/>
    <n v="172509"/>
  </r>
  <r>
    <x v="6"/>
    <x v="10"/>
    <x v="10"/>
    <n v="196114"/>
  </r>
  <r>
    <x v="6"/>
    <x v="11"/>
    <x v="10"/>
    <n v="179618"/>
  </r>
  <r>
    <x v="6"/>
    <x v="0"/>
    <x v="10"/>
    <n v="180270"/>
  </r>
  <r>
    <x v="6"/>
    <x v="1"/>
    <x v="10"/>
    <n v="173916"/>
  </r>
  <r>
    <x v="6"/>
    <x v="2"/>
    <x v="10"/>
    <n v="186846"/>
  </r>
  <r>
    <x v="6"/>
    <x v="3"/>
    <x v="10"/>
    <n v="188538"/>
  </r>
  <r>
    <x v="6"/>
    <x v="4"/>
    <x v="10"/>
    <n v="185630"/>
  </r>
  <r>
    <x v="6"/>
    <x v="5"/>
    <x v="10"/>
    <n v="190864"/>
  </r>
  <r>
    <x v="6"/>
    <x v="6"/>
    <x v="10"/>
    <n v="182742"/>
  </r>
  <r>
    <x v="6"/>
    <x v="7"/>
    <x v="10"/>
    <n v="185077"/>
  </r>
  <r>
    <x v="7"/>
    <x v="8"/>
    <x v="10"/>
    <n v="166500"/>
  </r>
  <r>
    <x v="7"/>
    <x v="9"/>
    <x v="10"/>
    <n v="164738"/>
  </r>
  <r>
    <x v="7"/>
    <x v="10"/>
    <x v="10"/>
    <n v="183394"/>
  </r>
  <r>
    <x v="7"/>
    <x v="11"/>
    <x v="10"/>
    <n v="168431"/>
  </r>
  <r>
    <x v="7"/>
    <x v="0"/>
    <x v="10"/>
    <n v="177098"/>
  </r>
  <r>
    <x v="7"/>
    <x v="1"/>
    <x v="10"/>
    <n v="165546"/>
  </r>
  <r>
    <x v="7"/>
    <x v="2"/>
    <x v="10"/>
    <n v="163323"/>
  </r>
  <r>
    <x v="7"/>
    <x v="3"/>
    <x v="10"/>
    <n v="165551"/>
  </r>
  <r>
    <x v="7"/>
    <x v="4"/>
    <x v="10"/>
    <n v="155584"/>
  </r>
  <r>
    <x v="7"/>
    <x v="5"/>
    <x v="10"/>
    <n v="155574"/>
  </r>
  <r>
    <x v="7"/>
    <x v="6"/>
    <x v="10"/>
    <n v="149459"/>
  </r>
  <r>
    <x v="7"/>
    <x v="7"/>
    <x v="10"/>
    <n v="122067"/>
  </r>
  <r>
    <x v="8"/>
    <x v="8"/>
    <x v="10"/>
    <n v="119678"/>
  </r>
  <r>
    <x v="8"/>
    <x v="9"/>
    <x v="10"/>
    <n v="105187"/>
  </r>
  <r>
    <x v="8"/>
    <x v="10"/>
    <x v="10"/>
    <n v="109511"/>
  </r>
  <r>
    <x v="8"/>
    <x v="11"/>
    <x v="10"/>
    <n v="100724"/>
  </r>
  <r>
    <x v="8"/>
    <x v="0"/>
    <x v="10"/>
    <n v="101886"/>
  </r>
  <r>
    <x v="8"/>
    <x v="1"/>
    <x v="10"/>
    <n v="95990"/>
  </r>
  <r>
    <x v="8"/>
    <x v="2"/>
    <x v="10"/>
    <n v="101997"/>
  </r>
  <r>
    <x v="8"/>
    <x v="3"/>
    <x v="10"/>
    <n v="94534"/>
  </r>
  <r>
    <x v="8"/>
    <x v="4"/>
    <x v="10"/>
    <n v="86587"/>
  </r>
  <r>
    <x v="8"/>
    <x v="5"/>
    <x v="10"/>
    <n v="97576"/>
  </r>
  <r>
    <x v="8"/>
    <x v="6"/>
    <x v="10"/>
    <n v="99819"/>
  </r>
  <r>
    <x v="8"/>
    <x v="7"/>
    <x v="10"/>
    <n v="112021"/>
  </r>
  <r>
    <x v="9"/>
    <x v="8"/>
    <x v="10"/>
    <n v="113712.12113272672"/>
  </r>
  <r>
    <x v="9"/>
    <x v="9"/>
    <x v="10"/>
    <n v="100661.63013215992"/>
  </r>
  <r>
    <x v="9"/>
    <x v="10"/>
    <x v="10"/>
    <n v="113263.28994080159"/>
  </r>
  <r>
    <x v="9"/>
    <x v="11"/>
    <x v="10"/>
    <n v="110075.74402730375"/>
  </r>
  <r>
    <x v="9"/>
    <x v="0"/>
    <x v="10"/>
    <n v="115826.53689037287"/>
  </r>
  <r>
    <x v="9"/>
    <x v="1"/>
    <x v="10"/>
    <n v="105555.7354571475"/>
  </r>
  <r>
    <x v="9"/>
    <x v="2"/>
    <x v="10"/>
    <n v="110062.98246291948"/>
  </r>
  <r>
    <x v="9"/>
    <x v="3"/>
    <x v="10"/>
    <n v="114334.52656759825"/>
  </r>
  <r>
    <x v="9"/>
    <x v="4"/>
    <x v="10"/>
    <n v="124622.48695097546"/>
  </r>
  <r>
    <x v="9"/>
    <x v="5"/>
    <x v="10"/>
    <n v="118717.76014304378"/>
  </r>
  <r>
    <x v="9"/>
    <x v="6"/>
    <x v="10"/>
    <n v="114149.18096422261"/>
  </r>
  <r>
    <x v="9"/>
    <x v="7"/>
    <x v="10"/>
    <n v="118852.37169473706"/>
  </r>
  <r>
    <x v="10"/>
    <x v="8"/>
    <x v="10"/>
    <n v="109865.34838437586"/>
  </r>
  <r>
    <x v="10"/>
    <x v="9"/>
    <x v="10"/>
    <n v="111088.18729189603"/>
  </r>
  <r>
    <x v="10"/>
    <x v="10"/>
    <x v="10"/>
    <n v="124485.93165223893"/>
  </r>
  <r>
    <x v="10"/>
    <x v="11"/>
    <x v="10"/>
    <n v="103425.21231340802"/>
  </r>
  <r>
    <x v="10"/>
    <x v="0"/>
    <x v="10"/>
    <n v="113650.65716953779"/>
  </r>
  <r>
    <x v="10"/>
    <x v="1"/>
    <x v="10"/>
    <n v="114974.35396602041"/>
  </r>
  <r>
    <x v="10"/>
    <x v="2"/>
    <x v="10"/>
    <n v="124789.79786556245"/>
  </r>
  <r>
    <x v="10"/>
    <x v="3"/>
    <x v="10"/>
    <n v="120779.4650553051"/>
  </r>
  <r>
    <x v="10"/>
    <x v="4"/>
    <x v="10"/>
    <n v="137970.48711074173"/>
  </r>
  <r>
    <x v="10"/>
    <x v="5"/>
    <x v="10"/>
    <n v="134456.34806461533"/>
  </r>
  <r>
    <x v="10"/>
    <x v="6"/>
    <x v="10"/>
    <n v="131447.88693358403"/>
  </r>
  <r>
    <x v="10"/>
    <x v="7"/>
    <x v="10"/>
    <n v="137120.0198167882"/>
  </r>
  <r>
    <x v="11"/>
    <x v="8"/>
    <x v="10"/>
    <n v="119155"/>
  </r>
  <r>
    <x v="11"/>
    <x v="9"/>
    <x v="10"/>
    <n v="117982.17414750898"/>
  </r>
  <r>
    <x v="11"/>
    <x v="10"/>
    <x v="10"/>
    <n v="129199.06631247367"/>
  </r>
  <r>
    <x v="11"/>
    <x v="11"/>
    <x v="10"/>
    <n v="124357.50612044074"/>
  </r>
  <r>
    <x v="11"/>
    <x v="0"/>
    <x v="10"/>
    <n v="126242.62402377727"/>
  </r>
  <r>
    <x v="11"/>
    <x v="1"/>
    <x v="10"/>
    <n v="120108.91824442064"/>
  </r>
  <r>
    <x v="11"/>
    <x v="2"/>
    <x v="10"/>
    <n v="123115.73668652232"/>
  </r>
  <r>
    <x v="11"/>
    <x v="3"/>
    <x v="10"/>
    <n v="118626.23168311208"/>
  </r>
  <r>
    <x v="11"/>
    <x v="4"/>
    <x v="10"/>
    <n v="126766"/>
  </r>
  <r>
    <x v="11"/>
    <x v="5"/>
    <x v="10"/>
    <n v="129282"/>
  </r>
  <r>
    <x v="11"/>
    <x v="6"/>
    <x v="10"/>
    <n v="129366"/>
  </r>
  <r>
    <x v="11"/>
    <x v="7"/>
    <x v="10"/>
    <n v="131527"/>
  </r>
  <r>
    <x v="12"/>
    <x v="8"/>
    <x v="10"/>
    <n v="114745"/>
  </r>
  <r>
    <x v="12"/>
    <x v="9"/>
    <x v="10"/>
    <n v="115303"/>
  </r>
  <r>
    <x v="12"/>
    <x v="10"/>
    <x v="10"/>
    <n v="125661"/>
  </r>
  <r>
    <x v="12"/>
    <x v="11"/>
    <x v="10"/>
    <n v="121848"/>
  </r>
  <r>
    <x v="12"/>
    <x v="0"/>
    <x v="10"/>
    <n v="123006"/>
  </r>
  <r>
    <x v="12"/>
    <x v="1"/>
    <x v="10"/>
    <n v="112815"/>
  </r>
  <r>
    <x v="12"/>
    <x v="2"/>
    <x v="10"/>
    <n v="122512"/>
  </r>
  <r>
    <x v="12"/>
    <x v="3"/>
    <x v="10"/>
    <n v="129248"/>
  </r>
  <r>
    <x v="12"/>
    <x v="4"/>
    <x v="10"/>
    <n v="128991"/>
  </r>
  <r>
    <x v="12"/>
    <x v="5"/>
    <x v="10"/>
    <n v="129495"/>
  </r>
  <r>
    <x v="12"/>
    <x v="6"/>
    <x v="10"/>
    <n v="132045"/>
  </r>
  <r>
    <x v="12"/>
    <x v="7"/>
    <x v="10"/>
    <n v="126942"/>
  </r>
  <r>
    <x v="13"/>
    <x v="8"/>
    <x v="10"/>
    <n v="122426"/>
  </r>
  <r>
    <x v="13"/>
    <x v="9"/>
    <x v="10"/>
    <n v="110962"/>
  </r>
  <r>
    <x v="13"/>
    <x v="10"/>
    <x v="10"/>
    <n v="125104"/>
  </r>
  <r>
    <x v="13"/>
    <x v="11"/>
    <x v="10"/>
    <n v="96165"/>
  </r>
  <r>
    <x v="13"/>
    <x v="0"/>
    <x v="10"/>
    <n v="92958"/>
  </r>
  <r>
    <x v="13"/>
    <x v="1"/>
    <x v="10"/>
    <n v="100128.63348726407"/>
  </r>
  <r>
    <x v="13"/>
    <x v="2"/>
    <x v="10"/>
    <n v="90605"/>
  </r>
  <r>
    <x v="13"/>
    <x v="3"/>
    <x v="10"/>
    <n v="106946"/>
  </r>
  <r>
    <x v="13"/>
    <x v="4"/>
    <x v="10"/>
    <n v="108786"/>
  </r>
  <r>
    <x v="13"/>
    <x v="5"/>
    <x v="10"/>
    <n v="114695"/>
  </r>
  <r>
    <x v="13"/>
    <x v="6"/>
    <x v="10"/>
    <n v="111789"/>
  </r>
  <r>
    <x v="13"/>
    <x v="7"/>
    <x v="10"/>
    <n v="115749"/>
  </r>
  <r>
    <x v="14"/>
    <x v="8"/>
    <x v="10"/>
    <n v="104843"/>
  </r>
  <r>
    <x v="14"/>
    <x v="9"/>
    <x v="10"/>
    <n v="99876"/>
  </r>
  <r>
    <x v="14"/>
    <x v="10"/>
    <x v="10"/>
    <n v="107613"/>
  </r>
  <r>
    <x v="14"/>
    <x v="11"/>
    <x v="10"/>
    <n v="108246"/>
  </r>
  <r>
    <x v="14"/>
    <x v="0"/>
    <x v="10"/>
    <n v="115264"/>
  </r>
  <r>
    <x v="14"/>
    <x v="1"/>
    <x v="10"/>
    <n v="110889"/>
  </r>
  <r>
    <x v="14"/>
    <x v="2"/>
    <x v="10"/>
    <n v="124136"/>
  </r>
  <r>
    <x v="14"/>
    <x v="3"/>
    <x v="10"/>
    <n v="130423"/>
  </r>
  <r>
    <x v="14"/>
    <x v="4"/>
    <x v="10"/>
    <n v="123241"/>
  </r>
  <r>
    <x v="14"/>
    <x v="5"/>
    <x v="10"/>
    <n v="133736"/>
  </r>
  <r>
    <x v="14"/>
    <x v="6"/>
    <x v="10"/>
    <n v="125217"/>
  </r>
  <r>
    <x v="14"/>
    <x v="7"/>
    <x v="10"/>
    <n v="127847"/>
  </r>
  <r>
    <x v="15"/>
    <x v="8"/>
    <x v="10"/>
    <n v="120738"/>
  </r>
  <r>
    <x v="15"/>
    <x v="9"/>
    <x v="10"/>
    <n v="109983"/>
  </r>
  <r>
    <x v="15"/>
    <x v="10"/>
    <x v="10"/>
    <n v="123763"/>
  </r>
  <r>
    <x v="15"/>
    <x v="11"/>
    <x v="10"/>
    <n v="122850"/>
  </r>
  <r>
    <x v="15"/>
    <x v="0"/>
    <x v="10"/>
    <n v="127186"/>
  </r>
  <r>
    <x v="15"/>
    <x v="1"/>
    <x v="10"/>
    <n v="129253"/>
  </r>
  <r>
    <x v="15"/>
    <x v="2"/>
    <x v="10"/>
    <n v="128179"/>
  </r>
  <r>
    <x v="15"/>
    <x v="3"/>
    <x v="10"/>
    <n v="139075"/>
  </r>
  <r>
    <x v="15"/>
    <x v="4"/>
    <x v="10"/>
    <n v="136218"/>
  </r>
  <r>
    <x v="15"/>
    <x v="5"/>
    <x v="10"/>
    <n v="145032"/>
  </r>
  <r>
    <x v="15"/>
    <x v="6"/>
    <x v="10"/>
    <n v="143803"/>
  </r>
  <r>
    <x v="15"/>
    <x v="7"/>
    <x v="10"/>
    <n v="150529"/>
  </r>
  <r>
    <x v="16"/>
    <x v="8"/>
    <x v="10"/>
    <n v="132907"/>
  </r>
  <r>
    <x v="16"/>
    <x v="9"/>
    <x v="10"/>
    <n v="127426"/>
  </r>
  <r>
    <x v="16"/>
    <x v="10"/>
    <x v="10"/>
    <n v="150121"/>
  </r>
  <r>
    <x v="16"/>
    <x v="11"/>
    <x v="10"/>
    <n v="140940"/>
  </r>
  <r>
    <x v="16"/>
    <x v="0"/>
    <x v="10"/>
    <n v="134906"/>
  </r>
  <r>
    <x v="16"/>
    <x v="1"/>
    <x v="10"/>
    <n v="135985"/>
  </r>
  <r>
    <x v="16"/>
    <x v="2"/>
    <x v="10"/>
    <n v="135145"/>
  </r>
  <r>
    <x v="16"/>
    <x v="3"/>
    <x v="10"/>
    <n v="141170"/>
  </r>
  <r>
    <x v="16"/>
    <x v="4"/>
    <x v="10"/>
    <n v="143909"/>
  </r>
  <r>
    <x v="16"/>
    <x v="5"/>
    <x v="10"/>
    <n v="149506"/>
  </r>
  <r>
    <x v="16"/>
    <x v="6"/>
    <x v="10"/>
    <n v="152816"/>
  </r>
  <r>
    <x v="16"/>
    <x v="7"/>
    <x v="10"/>
    <n v="149307"/>
  </r>
  <r>
    <x v="17"/>
    <x v="8"/>
    <x v="10"/>
    <n v="132492"/>
  </r>
  <r>
    <x v="17"/>
    <x v="9"/>
    <x v="10"/>
    <n v="124961"/>
  </r>
  <r>
    <x v="17"/>
    <x v="10"/>
    <x v="10"/>
    <n v="142279"/>
  </r>
  <r>
    <x v="17"/>
    <x v="11"/>
    <x v="10"/>
    <n v="145792"/>
  </r>
  <r>
    <x v="17"/>
    <x v="0"/>
    <x v="10"/>
    <n v="150952"/>
  </r>
  <r>
    <x v="17"/>
    <x v="1"/>
    <x v="10"/>
    <n v="145686"/>
  </r>
  <r>
    <x v="17"/>
    <x v="2"/>
    <x v="10"/>
    <n v="150988"/>
  </r>
  <r>
    <x v="17"/>
    <x v="3"/>
    <x v="10"/>
    <n v="151346"/>
  </r>
  <r>
    <x v="17"/>
    <x v="4"/>
    <x v="10"/>
    <n v="156595"/>
  </r>
  <r>
    <x v="17"/>
    <x v="5"/>
    <x v="10"/>
    <n v="157622"/>
  </r>
  <r>
    <x v="17"/>
    <x v="6"/>
    <x v="10"/>
    <n v="157152"/>
  </r>
  <r>
    <x v="17"/>
    <x v="7"/>
    <x v="10"/>
    <n v="154839"/>
  </r>
  <r>
    <x v="18"/>
    <x v="8"/>
    <x v="10"/>
    <n v="140721"/>
  </r>
  <r>
    <x v="18"/>
    <x v="9"/>
    <x v="10"/>
    <n v="129551"/>
  </r>
  <r>
    <x v="18"/>
    <x v="10"/>
    <x v="10"/>
    <n v="151339"/>
  </r>
  <r>
    <x v="18"/>
    <x v="11"/>
    <x v="10"/>
    <n v="140642"/>
  </r>
  <r>
    <x v="18"/>
    <x v="0"/>
    <x v="10"/>
    <n v="166853"/>
  </r>
  <r>
    <x v="18"/>
    <x v="1"/>
    <x v="10"/>
    <n v="156608"/>
  </r>
  <r>
    <x v="18"/>
    <x v="2"/>
    <x v="10"/>
    <n v="164538"/>
  </r>
  <r>
    <x v="18"/>
    <x v="3"/>
    <x v="10"/>
    <n v="150446"/>
  </r>
  <r>
    <x v="18"/>
    <x v="4"/>
    <x v="10"/>
    <n v="145323"/>
  </r>
  <r>
    <x v="18"/>
    <x v="5"/>
    <x v="10"/>
    <n v="144764"/>
  </r>
  <r>
    <x v="18"/>
    <x v="6"/>
    <x v="10"/>
    <n v="125497"/>
  </r>
  <r>
    <x v="18"/>
    <x v="7"/>
    <x v="10"/>
    <n v="136438"/>
  </r>
  <r>
    <x v="19"/>
    <x v="8"/>
    <x v="10"/>
    <n v="128309"/>
  </r>
  <r>
    <x v="19"/>
    <x v="9"/>
    <x v="10"/>
    <n v="113761"/>
  </r>
  <r>
    <x v="19"/>
    <x v="10"/>
    <x v="10"/>
    <n v="135650"/>
  </r>
  <r>
    <x v="19"/>
    <x v="11"/>
    <x v="10"/>
    <n v="133645"/>
  </r>
  <r>
    <x v="19"/>
    <x v="0"/>
    <x v="10"/>
    <n v="135778"/>
  </r>
  <r>
    <x v="19"/>
    <x v="1"/>
    <x v="10"/>
    <n v="122157"/>
  </r>
  <r>
    <x v="19"/>
    <x v="2"/>
    <x v="10"/>
    <n v="111593"/>
  </r>
  <r>
    <x v="19"/>
    <x v="3"/>
    <x v="10"/>
    <n v="110159"/>
  </r>
  <r>
    <x v="19"/>
    <x v="4"/>
    <x v="10"/>
    <n v="101476"/>
  </r>
  <r>
    <x v="19"/>
    <x v="5"/>
    <x v="10"/>
    <n v="117086"/>
  </r>
  <r>
    <x v="19"/>
    <x v="6"/>
    <x v="10"/>
    <n v="113890"/>
  </r>
  <r>
    <x v="19"/>
    <x v="7"/>
    <x v="10"/>
    <n v="95883"/>
  </r>
  <r>
    <x v="20"/>
    <x v="8"/>
    <x v="10"/>
    <n v="100625"/>
  </r>
  <r>
    <x v="20"/>
    <x v="9"/>
    <x v="10"/>
    <n v="109357"/>
  </r>
  <r>
    <x v="20"/>
    <x v="10"/>
    <x v="10"/>
    <n v="125822"/>
  </r>
  <r>
    <x v="20"/>
    <x v="11"/>
    <x v="10"/>
    <n v="121597"/>
  </r>
  <r>
    <x v="20"/>
    <x v="0"/>
    <x v="10"/>
    <n v="125052"/>
  </r>
  <r>
    <x v="20"/>
    <x v="1"/>
    <x v="10"/>
    <n v="144208"/>
  </r>
  <r>
    <x v="20"/>
    <x v="2"/>
    <x v="10"/>
    <n v="146150"/>
  </r>
  <r>
    <x v="20"/>
    <x v="3"/>
    <x v="10"/>
    <n v="142090"/>
  </r>
  <r>
    <x v="20"/>
    <x v="4"/>
    <x v="10"/>
    <n v="151359"/>
  </r>
  <r>
    <x v="20"/>
    <x v="5"/>
    <x v="10"/>
    <n v="205291"/>
  </r>
  <r>
    <x v="20"/>
    <x v="6"/>
    <x v="10"/>
    <n v="135479"/>
  </r>
  <r>
    <x v="20"/>
    <x v="7"/>
    <x v="10"/>
    <n v="138565"/>
  </r>
  <r>
    <x v="21"/>
    <x v="8"/>
    <x v="10"/>
    <n v="133509"/>
  </r>
  <r>
    <x v="21"/>
    <x v="9"/>
    <x v="10"/>
    <n v="133273"/>
  </r>
  <r>
    <x v="21"/>
    <x v="10"/>
    <x v="10"/>
    <n v="142537"/>
  </r>
  <r>
    <x v="21"/>
    <x v="11"/>
    <x v="10"/>
    <n v="145634"/>
  </r>
  <r>
    <x v="21"/>
    <x v="0"/>
    <x v="10"/>
    <n v="126819"/>
  </r>
  <r>
    <x v="21"/>
    <x v="1"/>
    <x v="10"/>
    <n v="140300"/>
  </r>
  <r>
    <x v="21"/>
    <x v="2"/>
    <x v="10"/>
    <n v="141389"/>
  </r>
  <r>
    <x v="21"/>
    <x v="3"/>
    <x v="10"/>
    <n v="133229"/>
  </r>
  <r>
    <x v="21"/>
    <x v="4"/>
    <x v="10"/>
    <n v="131237"/>
  </r>
  <r>
    <x v="21"/>
    <x v="5"/>
    <x v="10"/>
    <n v="115161"/>
  </r>
  <r>
    <x v="21"/>
    <x v="6"/>
    <x v="10"/>
    <n v="126382"/>
  </r>
  <r>
    <x v="21"/>
    <x v="7"/>
    <x v="10"/>
    <n v="114514"/>
  </r>
  <r>
    <x v="22"/>
    <x v="8"/>
    <x v="10"/>
    <n v="98764"/>
  </r>
  <r>
    <x v="22"/>
    <x v="9"/>
    <x v="10"/>
    <n v="105154"/>
  </r>
  <r>
    <x v="22"/>
    <x v="10"/>
    <x v="10"/>
    <n v="129102"/>
  </r>
  <r>
    <x v="22"/>
    <x v="11"/>
    <x v="10"/>
    <n v="135540"/>
  </r>
  <r>
    <x v="22"/>
    <x v="0"/>
    <x v="10"/>
    <n v="144635"/>
  </r>
  <r>
    <x v="22"/>
    <x v="1"/>
    <x v="10"/>
    <n v="135092"/>
  </r>
  <r>
    <x v="22"/>
    <x v="2"/>
    <x v="10"/>
    <n v="131609"/>
  </r>
  <r>
    <x v="22"/>
    <x v="3"/>
    <x v="10"/>
    <n v="142937"/>
  </r>
  <r>
    <x v="22"/>
    <x v="4"/>
    <x v="10"/>
    <n v="135456"/>
  </r>
  <r>
    <x v="22"/>
    <x v="5"/>
    <x v="10"/>
    <n v="124120"/>
  </r>
  <r>
    <x v="22"/>
    <x v="6"/>
    <x v="10"/>
    <n v="155235"/>
  </r>
  <r>
    <x v="22"/>
    <x v="7"/>
    <x v="10"/>
    <n v="149169"/>
  </r>
  <r>
    <x v="23"/>
    <x v="8"/>
    <x v="10"/>
    <n v="134594"/>
  </r>
  <r>
    <x v="23"/>
    <x v="9"/>
    <x v="10"/>
    <n v="119217"/>
  </r>
  <r>
    <x v="23"/>
    <x v="10"/>
    <x v="10"/>
    <n v="152593"/>
  </r>
  <r>
    <x v="23"/>
    <x v="11"/>
    <x v="10"/>
    <n v="233554"/>
  </r>
  <r>
    <x v="23"/>
    <x v="0"/>
    <x v="10"/>
    <n v="188057"/>
  </r>
  <r>
    <x v="23"/>
    <x v="1"/>
    <x v="10"/>
    <n v="168017"/>
  </r>
  <r>
    <x v="23"/>
    <x v="2"/>
    <x v="10"/>
    <n v="198175"/>
  </r>
  <r>
    <x v="23"/>
    <x v="3"/>
    <x v="10"/>
    <n v="200867"/>
  </r>
  <r>
    <x v="23"/>
    <x v="4"/>
    <x v="10"/>
    <n v="197478"/>
  </r>
  <r>
    <x v="23"/>
    <x v="5"/>
    <x v="10"/>
    <n v="568658"/>
  </r>
  <r>
    <x v="23"/>
    <x v="6"/>
    <x v="10"/>
    <n v="199115"/>
  </r>
  <r>
    <x v="23"/>
    <x v="7"/>
    <x v="10"/>
    <n v="155240"/>
  </r>
  <r>
    <x v="24"/>
    <x v="8"/>
    <x v="10"/>
    <n v="184669"/>
  </r>
  <r>
    <x v="24"/>
    <x v="9"/>
    <x v="10"/>
    <n v="177679"/>
  </r>
  <r>
    <x v="24"/>
    <x v="10"/>
    <x v="10"/>
    <n v="219233"/>
  </r>
  <r>
    <x v="24"/>
    <x v="11"/>
    <x v="10"/>
    <n v="208890"/>
  </r>
  <r>
    <x v="24"/>
    <x v="0"/>
    <x v="10"/>
    <n v="202885"/>
  </r>
  <r>
    <x v="24"/>
    <x v="1"/>
    <x v="10"/>
    <n v="196252"/>
  </r>
  <r>
    <x v="24"/>
    <x v="2"/>
    <x v="10"/>
    <n v="209284"/>
  </r>
  <r>
    <x v="24"/>
    <x v="3"/>
    <x v="10"/>
    <n v="228840"/>
  </r>
  <r>
    <x v="24"/>
    <x v="4"/>
    <x v="10"/>
    <n v="213004"/>
  </r>
  <r>
    <x v="24"/>
    <x v="5"/>
    <x v="10"/>
    <n v="230954"/>
  </r>
  <r>
    <x v="24"/>
    <x v="6"/>
    <x v="10"/>
    <n v="200716"/>
  </r>
  <r>
    <x v="24"/>
    <x v="7"/>
    <x v="10"/>
    <n v="207009"/>
  </r>
  <r>
    <x v="25"/>
    <x v="8"/>
    <x v="10"/>
    <n v="198534"/>
  </r>
  <r>
    <x v="25"/>
    <x v="9"/>
    <x v="10"/>
    <n v="195467"/>
  </r>
  <r>
    <x v="25"/>
    <x v="10"/>
    <x v="10"/>
    <n v="231278"/>
  </r>
  <r>
    <x v="25"/>
    <x v="11"/>
    <x v="10"/>
    <n v="223515"/>
  </r>
  <r>
    <x v="25"/>
    <x v="0"/>
    <x v="10"/>
    <n v="239819"/>
  </r>
  <r>
    <x v="25"/>
    <x v="1"/>
    <x v="10"/>
    <n v="213164"/>
  </r>
  <r>
    <x v="25"/>
    <x v="2"/>
    <x v="10"/>
    <n v="238786"/>
  </r>
  <r>
    <x v="25"/>
    <x v="3"/>
    <x v="10"/>
    <n v="244955"/>
  </r>
  <r>
    <x v="25"/>
    <x v="4"/>
    <x v="10"/>
    <n v="238320"/>
  </r>
  <r>
    <x v="25"/>
    <x v="5"/>
    <x v="10"/>
    <n v="233081"/>
  </r>
  <r>
    <x v="25"/>
    <x v="6"/>
    <x v="10"/>
    <n v="230681"/>
  </r>
  <r>
    <x v="25"/>
    <x v="7"/>
    <x v="10"/>
    <n v="240655"/>
  </r>
  <r>
    <x v="26"/>
    <x v="8"/>
    <x v="10"/>
    <n v="219444"/>
  </r>
  <r>
    <x v="26"/>
    <x v="9"/>
    <x v="10"/>
    <n v="210836"/>
  </r>
  <r>
    <x v="26"/>
    <x v="10"/>
    <x v="10"/>
    <n v="141931"/>
  </r>
  <r>
    <x v="26"/>
    <x v="11"/>
    <x v="10"/>
    <n v="32258"/>
  </r>
  <r>
    <x v="26"/>
    <x v="0"/>
    <x v="10"/>
    <n v="31084"/>
  </r>
  <r>
    <x v="26"/>
    <x v="1"/>
    <x v="10"/>
    <n v="43548"/>
  </r>
  <r>
    <x v="26"/>
    <x v="2"/>
    <x v="10"/>
    <n v="41922"/>
  </r>
  <r>
    <x v="26"/>
    <x v="3"/>
    <x v="10"/>
    <n v="47243"/>
  </r>
  <r>
    <x v="26"/>
    <x v="4"/>
    <x v="10"/>
    <n v="50276"/>
  </r>
  <r>
    <x v="26"/>
    <x v="5"/>
    <x v="10"/>
    <n v="59769"/>
  </r>
  <r>
    <x v="26"/>
    <x v="6"/>
    <x v="10"/>
    <n v="67575"/>
  </r>
  <r>
    <x v="26"/>
    <x v="7"/>
    <x v="10"/>
    <n v="84844"/>
  </r>
  <r>
    <x v="0"/>
    <x v="0"/>
    <x v="11"/>
    <n v="0"/>
  </r>
  <r>
    <x v="0"/>
    <x v="1"/>
    <x v="11"/>
    <n v="0"/>
  </r>
  <r>
    <x v="0"/>
    <x v="2"/>
    <x v="11"/>
    <n v="0"/>
  </r>
  <r>
    <x v="0"/>
    <x v="3"/>
    <x v="11"/>
    <n v="0"/>
  </r>
  <r>
    <x v="0"/>
    <x v="4"/>
    <x v="11"/>
    <n v="0"/>
  </r>
  <r>
    <x v="0"/>
    <x v="5"/>
    <x v="11"/>
    <n v="0"/>
  </r>
  <r>
    <x v="0"/>
    <x v="6"/>
    <x v="11"/>
    <n v="0"/>
  </r>
  <r>
    <x v="0"/>
    <x v="7"/>
    <x v="11"/>
    <n v="0"/>
  </r>
  <r>
    <x v="1"/>
    <x v="8"/>
    <x v="11"/>
    <n v="0"/>
  </r>
  <r>
    <x v="1"/>
    <x v="9"/>
    <x v="11"/>
    <n v="0"/>
  </r>
  <r>
    <x v="1"/>
    <x v="10"/>
    <x v="11"/>
    <n v="0"/>
  </r>
  <r>
    <x v="1"/>
    <x v="11"/>
    <x v="11"/>
    <n v="0"/>
  </r>
  <r>
    <x v="1"/>
    <x v="0"/>
    <x v="11"/>
    <n v="0"/>
  </r>
  <r>
    <x v="1"/>
    <x v="1"/>
    <x v="11"/>
    <n v="0"/>
  </r>
  <r>
    <x v="1"/>
    <x v="2"/>
    <x v="11"/>
    <n v="0"/>
  </r>
  <r>
    <x v="1"/>
    <x v="3"/>
    <x v="11"/>
    <n v="0"/>
  </r>
  <r>
    <x v="1"/>
    <x v="4"/>
    <x v="11"/>
    <n v="0"/>
  </r>
  <r>
    <x v="1"/>
    <x v="5"/>
    <x v="11"/>
    <n v="0"/>
  </r>
  <r>
    <x v="1"/>
    <x v="6"/>
    <x v="11"/>
    <n v="0"/>
  </r>
  <r>
    <x v="1"/>
    <x v="7"/>
    <x v="11"/>
    <n v="0"/>
  </r>
  <r>
    <x v="2"/>
    <x v="8"/>
    <x v="11"/>
    <n v="0"/>
  </r>
  <r>
    <x v="2"/>
    <x v="9"/>
    <x v="11"/>
    <n v="0"/>
  </r>
  <r>
    <x v="2"/>
    <x v="10"/>
    <x v="11"/>
    <n v="0"/>
  </r>
  <r>
    <x v="2"/>
    <x v="11"/>
    <x v="11"/>
    <n v="0"/>
  </r>
  <r>
    <x v="2"/>
    <x v="0"/>
    <x v="11"/>
    <n v="0"/>
  </r>
  <r>
    <x v="2"/>
    <x v="1"/>
    <x v="11"/>
    <n v="0"/>
  </r>
  <r>
    <x v="2"/>
    <x v="2"/>
    <x v="11"/>
    <n v="0"/>
  </r>
  <r>
    <x v="2"/>
    <x v="3"/>
    <x v="11"/>
    <n v="0"/>
  </r>
  <r>
    <x v="2"/>
    <x v="4"/>
    <x v="11"/>
    <n v="0"/>
  </r>
  <r>
    <x v="2"/>
    <x v="5"/>
    <x v="11"/>
    <n v="0"/>
  </r>
  <r>
    <x v="2"/>
    <x v="6"/>
    <x v="11"/>
    <n v="0"/>
  </r>
  <r>
    <x v="2"/>
    <x v="7"/>
    <x v="11"/>
    <n v="0"/>
  </r>
  <r>
    <x v="3"/>
    <x v="8"/>
    <x v="11"/>
    <n v="0"/>
  </r>
  <r>
    <x v="3"/>
    <x v="9"/>
    <x v="11"/>
    <n v="0"/>
  </r>
  <r>
    <x v="3"/>
    <x v="10"/>
    <x v="11"/>
    <n v="0"/>
  </r>
  <r>
    <x v="3"/>
    <x v="11"/>
    <x v="11"/>
    <n v="0"/>
  </r>
  <r>
    <x v="3"/>
    <x v="0"/>
    <x v="11"/>
    <n v="0"/>
  </r>
  <r>
    <x v="3"/>
    <x v="1"/>
    <x v="11"/>
    <n v="0"/>
  </r>
  <r>
    <x v="3"/>
    <x v="2"/>
    <x v="11"/>
    <n v="0"/>
  </r>
  <r>
    <x v="3"/>
    <x v="3"/>
    <x v="11"/>
    <n v="0"/>
  </r>
  <r>
    <x v="3"/>
    <x v="4"/>
    <x v="11"/>
    <n v="0"/>
  </r>
  <r>
    <x v="3"/>
    <x v="5"/>
    <x v="11"/>
    <n v="0"/>
  </r>
  <r>
    <x v="3"/>
    <x v="6"/>
    <x v="11"/>
    <n v="0"/>
  </r>
  <r>
    <x v="3"/>
    <x v="7"/>
    <x v="11"/>
    <n v="0"/>
  </r>
  <r>
    <x v="4"/>
    <x v="8"/>
    <x v="11"/>
    <n v="45530"/>
  </r>
  <r>
    <x v="4"/>
    <x v="9"/>
    <x v="11"/>
    <n v="47346"/>
  </r>
  <r>
    <x v="4"/>
    <x v="10"/>
    <x v="11"/>
    <n v="58666"/>
  </r>
  <r>
    <x v="4"/>
    <x v="11"/>
    <x v="11"/>
    <n v="55265"/>
  </r>
  <r>
    <x v="4"/>
    <x v="0"/>
    <x v="11"/>
    <n v="56574"/>
  </r>
  <r>
    <x v="4"/>
    <x v="1"/>
    <x v="11"/>
    <n v="56466"/>
  </r>
  <r>
    <x v="4"/>
    <x v="2"/>
    <x v="11"/>
    <n v="57930"/>
  </r>
  <r>
    <x v="4"/>
    <x v="3"/>
    <x v="11"/>
    <n v="61689"/>
  </r>
  <r>
    <x v="4"/>
    <x v="4"/>
    <x v="11"/>
    <n v="62207"/>
  </r>
  <r>
    <x v="4"/>
    <x v="5"/>
    <x v="11"/>
    <n v="64000"/>
  </r>
  <r>
    <x v="4"/>
    <x v="6"/>
    <x v="11"/>
    <n v="62733"/>
  </r>
  <r>
    <x v="4"/>
    <x v="7"/>
    <x v="11"/>
    <n v="62058"/>
  </r>
  <r>
    <x v="5"/>
    <x v="8"/>
    <x v="11"/>
    <n v="57617"/>
  </r>
  <r>
    <x v="5"/>
    <x v="9"/>
    <x v="11"/>
    <n v="53172"/>
  </r>
  <r>
    <x v="5"/>
    <x v="10"/>
    <x v="11"/>
    <n v="61545"/>
  </r>
  <r>
    <x v="5"/>
    <x v="11"/>
    <x v="11"/>
    <n v="55347"/>
  </r>
  <r>
    <x v="5"/>
    <x v="0"/>
    <x v="11"/>
    <n v="56361"/>
  </r>
  <r>
    <x v="5"/>
    <x v="1"/>
    <x v="11"/>
    <n v="51955"/>
  </r>
  <r>
    <x v="5"/>
    <x v="2"/>
    <x v="11"/>
    <n v="53662"/>
  </r>
  <r>
    <x v="5"/>
    <x v="3"/>
    <x v="11"/>
    <n v="53543"/>
  </r>
  <r>
    <x v="5"/>
    <x v="4"/>
    <x v="11"/>
    <n v="57289"/>
  </r>
  <r>
    <x v="5"/>
    <x v="5"/>
    <x v="11"/>
    <n v="61032"/>
  </r>
  <r>
    <x v="5"/>
    <x v="6"/>
    <x v="11"/>
    <n v="61414"/>
  </r>
  <r>
    <x v="5"/>
    <x v="7"/>
    <x v="11"/>
    <n v="61578"/>
  </r>
  <r>
    <x v="6"/>
    <x v="8"/>
    <x v="11"/>
    <n v="54089"/>
  </r>
  <r>
    <x v="6"/>
    <x v="9"/>
    <x v="11"/>
    <n v="54572"/>
  </r>
  <r>
    <x v="6"/>
    <x v="10"/>
    <x v="11"/>
    <n v="61703"/>
  </r>
  <r>
    <x v="6"/>
    <x v="11"/>
    <x v="11"/>
    <n v="53933"/>
  </r>
  <r>
    <x v="6"/>
    <x v="0"/>
    <x v="11"/>
    <n v="72945"/>
  </r>
  <r>
    <x v="6"/>
    <x v="1"/>
    <x v="11"/>
    <n v="51496"/>
  </r>
  <r>
    <x v="6"/>
    <x v="2"/>
    <x v="11"/>
    <n v="55249"/>
  </r>
  <r>
    <x v="6"/>
    <x v="3"/>
    <x v="11"/>
    <n v="57156"/>
  </r>
  <r>
    <x v="6"/>
    <x v="4"/>
    <x v="11"/>
    <n v="57656"/>
  </r>
  <r>
    <x v="6"/>
    <x v="5"/>
    <x v="11"/>
    <n v="59447"/>
  </r>
  <r>
    <x v="6"/>
    <x v="6"/>
    <x v="11"/>
    <n v="57647"/>
  </r>
  <r>
    <x v="6"/>
    <x v="7"/>
    <x v="11"/>
    <n v="57464"/>
  </r>
  <r>
    <x v="7"/>
    <x v="8"/>
    <x v="11"/>
    <n v="54180"/>
  </r>
  <r>
    <x v="7"/>
    <x v="9"/>
    <x v="11"/>
    <n v="53010"/>
  </r>
  <r>
    <x v="7"/>
    <x v="10"/>
    <x v="11"/>
    <n v="57503"/>
  </r>
  <r>
    <x v="7"/>
    <x v="11"/>
    <x v="11"/>
    <n v="51984"/>
  </r>
  <r>
    <x v="7"/>
    <x v="0"/>
    <x v="11"/>
    <n v="50987"/>
  </r>
  <r>
    <x v="7"/>
    <x v="1"/>
    <x v="11"/>
    <n v="50804"/>
  </r>
  <r>
    <x v="7"/>
    <x v="2"/>
    <x v="11"/>
    <n v="50152"/>
  </r>
  <r>
    <x v="7"/>
    <x v="3"/>
    <x v="11"/>
    <n v="51312"/>
  </r>
  <r>
    <x v="7"/>
    <x v="4"/>
    <x v="11"/>
    <n v="48684"/>
  </r>
  <r>
    <x v="7"/>
    <x v="5"/>
    <x v="11"/>
    <n v="46856"/>
  </r>
  <r>
    <x v="7"/>
    <x v="6"/>
    <x v="11"/>
    <n v="45344"/>
  </r>
  <r>
    <x v="7"/>
    <x v="7"/>
    <x v="11"/>
    <n v="37239"/>
  </r>
  <r>
    <x v="8"/>
    <x v="8"/>
    <x v="11"/>
    <n v="36264"/>
  </r>
  <r>
    <x v="8"/>
    <x v="9"/>
    <x v="11"/>
    <n v="31369"/>
  </r>
  <r>
    <x v="8"/>
    <x v="10"/>
    <x v="11"/>
    <n v="31824"/>
  </r>
  <r>
    <x v="8"/>
    <x v="11"/>
    <x v="11"/>
    <n v="29305"/>
  </r>
  <r>
    <x v="8"/>
    <x v="0"/>
    <x v="11"/>
    <n v="29390"/>
  </r>
  <r>
    <x v="8"/>
    <x v="1"/>
    <x v="11"/>
    <n v="28500"/>
  </r>
  <r>
    <x v="8"/>
    <x v="2"/>
    <x v="11"/>
    <n v="28422"/>
  </r>
  <r>
    <x v="8"/>
    <x v="3"/>
    <x v="11"/>
    <n v="26874"/>
  </r>
  <r>
    <x v="8"/>
    <x v="4"/>
    <x v="11"/>
    <n v="24120"/>
  </r>
  <r>
    <x v="8"/>
    <x v="5"/>
    <x v="11"/>
    <n v="24963"/>
  </r>
  <r>
    <x v="8"/>
    <x v="6"/>
    <x v="11"/>
    <n v="24544"/>
  </r>
  <r>
    <x v="8"/>
    <x v="7"/>
    <x v="11"/>
    <n v="27989"/>
  </r>
  <r>
    <x v="9"/>
    <x v="8"/>
    <x v="11"/>
    <n v="28234.266666227253"/>
  </r>
  <r>
    <x v="9"/>
    <x v="9"/>
    <x v="11"/>
    <n v="24308.305713186255"/>
  </r>
  <r>
    <x v="9"/>
    <x v="10"/>
    <x v="11"/>
    <n v="26799.825520435174"/>
  </r>
  <r>
    <x v="9"/>
    <x v="11"/>
    <x v="11"/>
    <n v="26781.271947137138"/>
  </r>
  <r>
    <x v="9"/>
    <x v="0"/>
    <x v="11"/>
    <n v="27448.488849189565"/>
  </r>
  <r>
    <x v="9"/>
    <x v="1"/>
    <x v="11"/>
    <n v="24260.257147025717"/>
  </r>
  <r>
    <x v="9"/>
    <x v="2"/>
    <x v="11"/>
    <n v="26432.751932326464"/>
  </r>
  <r>
    <x v="9"/>
    <x v="3"/>
    <x v="11"/>
    <n v="15084.525049921891"/>
  </r>
  <r>
    <x v="9"/>
    <x v="4"/>
    <x v="11"/>
    <n v="16783.943988671341"/>
  </r>
  <r>
    <x v="9"/>
    <x v="5"/>
    <x v="11"/>
    <n v="27640.796067433745"/>
  </r>
  <r>
    <x v="9"/>
    <x v="6"/>
    <x v="11"/>
    <n v="26111.262266691072"/>
  </r>
  <r>
    <x v="9"/>
    <x v="7"/>
    <x v="11"/>
    <n v="26062.113263511194"/>
  </r>
  <r>
    <x v="10"/>
    <x v="8"/>
    <x v="11"/>
    <n v="24270.554166704052"/>
  </r>
  <r>
    <x v="10"/>
    <x v="9"/>
    <x v="11"/>
    <n v="24745.453662741489"/>
  </r>
  <r>
    <x v="10"/>
    <x v="10"/>
    <x v="11"/>
    <n v="27399.875792665698"/>
  </r>
  <r>
    <x v="10"/>
    <x v="11"/>
    <x v="11"/>
    <n v="22863.53385973414"/>
  </r>
  <r>
    <x v="10"/>
    <x v="0"/>
    <x v="11"/>
    <n v="26897.355636240158"/>
  </r>
  <r>
    <x v="10"/>
    <x v="1"/>
    <x v="11"/>
    <n v="27672.507918516825"/>
  </r>
  <r>
    <x v="10"/>
    <x v="2"/>
    <x v="11"/>
    <n v="28775.569835389681"/>
  </r>
  <r>
    <x v="10"/>
    <x v="3"/>
    <x v="11"/>
    <n v="28845.865132951898"/>
  </r>
  <r>
    <x v="10"/>
    <x v="4"/>
    <x v="11"/>
    <n v="33609.26222808654"/>
  </r>
  <r>
    <x v="10"/>
    <x v="5"/>
    <x v="11"/>
    <n v="34220.186410833769"/>
  </r>
  <r>
    <x v="10"/>
    <x v="6"/>
    <x v="11"/>
    <n v="33004.248701081298"/>
  </r>
  <r>
    <x v="10"/>
    <x v="7"/>
    <x v="11"/>
    <n v="32824.834945784263"/>
  </r>
  <r>
    <x v="11"/>
    <x v="8"/>
    <x v="11"/>
    <n v="28344"/>
  </r>
  <r>
    <x v="11"/>
    <x v="9"/>
    <x v="11"/>
    <n v="27536.740837994959"/>
  </r>
  <r>
    <x v="11"/>
    <x v="10"/>
    <x v="11"/>
    <n v="31834.018865006958"/>
  </r>
  <r>
    <x v="11"/>
    <x v="11"/>
    <x v="11"/>
    <n v="29522.793395987301"/>
  </r>
  <r>
    <x v="11"/>
    <x v="0"/>
    <x v="11"/>
    <n v="29973.291670679999"/>
  </r>
  <r>
    <x v="11"/>
    <x v="1"/>
    <x v="11"/>
    <n v="28745.394550327015"/>
  </r>
  <r>
    <x v="11"/>
    <x v="2"/>
    <x v="11"/>
    <n v="30060.247897339126"/>
  </r>
  <r>
    <x v="11"/>
    <x v="3"/>
    <x v="11"/>
    <n v="28954.789726954597"/>
  </r>
  <r>
    <x v="11"/>
    <x v="4"/>
    <x v="11"/>
    <n v="31270"/>
  </r>
  <r>
    <x v="11"/>
    <x v="5"/>
    <x v="11"/>
    <n v="31551"/>
  </r>
  <r>
    <x v="11"/>
    <x v="6"/>
    <x v="11"/>
    <n v="31293"/>
  </r>
  <r>
    <x v="11"/>
    <x v="7"/>
    <x v="11"/>
    <n v="78364"/>
  </r>
  <r>
    <x v="12"/>
    <x v="8"/>
    <x v="11"/>
    <n v="28483"/>
  </r>
  <r>
    <x v="12"/>
    <x v="9"/>
    <x v="11"/>
    <n v="27277"/>
  </r>
  <r>
    <x v="12"/>
    <x v="10"/>
    <x v="11"/>
    <n v="30263"/>
  </r>
  <r>
    <x v="12"/>
    <x v="11"/>
    <x v="11"/>
    <n v="29787"/>
  </r>
  <r>
    <x v="12"/>
    <x v="0"/>
    <x v="11"/>
    <n v="29440"/>
  </r>
  <r>
    <x v="12"/>
    <x v="1"/>
    <x v="11"/>
    <n v="27752"/>
  </r>
  <r>
    <x v="12"/>
    <x v="2"/>
    <x v="11"/>
    <n v="29729"/>
  </r>
  <r>
    <x v="12"/>
    <x v="3"/>
    <x v="11"/>
    <n v="30887"/>
  </r>
  <r>
    <x v="12"/>
    <x v="4"/>
    <x v="11"/>
    <n v="30908"/>
  </r>
  <r>
    <x v="12"/>
    <x v="5"/>
    <x v="11"/>
    <n v="30739"/>
  </r>
  <r>
    <x v="12"/>
    <x v="6"/>
    <x v="11"/>
    <n v="31424"/>
  </r>
  <r>
    <x v="12"/>
    <x v="7"/>
    <x v="11"/>
    <n v="30449"/>
  </r>
  <r>
    <x v="13"/>
    <x v="8"/>
    <x v="11"/>
    <n v="30376"/>
  </r>
  <r>
    <x v="13"/>
    <x v="9"/>
    <x v="11"/>
    <n v="26888"/>
  </r>
  <r>
    <x v="13"/>
    <x v="10"/>
    <x v="11"/>
    <n v="30328"/>
  </r>
  <r>
    <x v="13"/>
    <x v="11"/>
    <x v="11"/>
    <n v="25014"/>
  </r>
  <r>
    <x v="13"/>
    <x v="0"/>
    <x v="11"/>
    <n v="27965"/>
  </r>
  <r>
    <x v="13"/>
    <x v="1"/>
    <x v="11"/>
    <n v="25103.516257878349"/>
  </r>
  <r>
    <x v="13"/>
    <x v="2"/>
    <x v="11"/>
    <n v="20828"/>
  </r>
  <r>
    <x v="13"/>
    <x v="3"/>
    <x v="11"/>
    <n v="26380"/>
  </r>
  <r>
    <x v="13"/>
    <x v="4"/>
    <x v="11"/>
    <n v="27559"/>
  </r>
  <r>
    <x v="13"/>
    <x v="5"/>
    <x v="11"/>
    <n v="28814"/>
  </r>
  <r>
    <x v="13"/>
    <x v="6"/>
    <x v="11"/>
    <n v="28334"/>
  </r>
  <r>
    <x v="13"/>
    <x v="7"/>
    <x v="11"/>
    <n v="27628"/>
  </r>
  <r>
    <x v="14"/>
    <x v="8"/>
    <x v="11"/>
    <n v="26485"/>
  </r>
  <r>
    <x v="14"/>
    <x v="9"/>
    <x v="11"/>
    <n v="25712"/>
  </r>
  <r>
    <x v="14"/>
    <x v="10"/>
    <x v="11"/>
    <n v="26677"/>
  </r>
  <r>
    <x v="14"/>
    <x v="11"/>
    <x v="11"/>
    <n v="27833"/>
  </r>
  <r>
    <x v="14"/>
    <x v="0"/>
    <x v="11"/>
    <n v="31460"/>
  </r>
  <r>
    <x v="14"/>
    <x v="1"/>
    <x v="11"/>
    <n v="30440"/>
  </r>
  <r>
    <x v="14"/>
    <x v="2"/>
    <x v="11"/>
    <n v="33586"/>
  </r>
  <r>
    <x v="14"/>
    <x v="3"/>
    <x v="11"/>
    <n v="33338"/>
  </r>
  <r>
    <x v="14"/>
    <x v="4"/>
    <x v="11"/>
    <n v="32750"/>
  </r>
  <r>
    <x v="14"/>
    <x v="5"/>
    <x v="11"/>
    <n v="34626"/>
  </r>
  <r>
    <x v="14"/>
    <x v="6"/>
    <x v="11"/>
    <n v="33886"/>
  </r>
  <r>
    <x v="14"/>
    <x v="7"/>
    <x v="11"/>
    <n v="31447"/>
  </r>
  <r>
    <x v="15"/>
    <x v="8"/>
    <x v="11"/>
    <n v="30554"/>
  </r>
  <r>
    <x v="15"/>
    <x v="9"/>
    <x v="11"/>
    <n v="27656"/>
  </r>
  <r>
    <x v="15"/>
    <x v="10"/>
    <x v="11"/>
    <n v="30117"/>
  </r>
  <r>
    <x v="15"/>
    <x v="11"/>
    <x v="11"/>
    <n v="30869"/>
  </r>
  <r>
    <x v="15"/>
    <x v="0"/>
    <x v="11"/>
    <n v="32224"/>
  </r>
  <r>
    <x v="15"/>
    <x v="1"/>
    <x v="11"/>
    <n v="31790"/>
  </r>
  <r>
    <x v="15"/>
    <x v="2"/>
    <x v="11"/>
    <n v="30304"/>
  </r>
  <r>
    <x v="15"/>
    <x v="3"/>
    <x v="11"/>
    <n v="33777"/>
  </r>
  <r>
    <x v="15"/>
    <x v="4"/>
    <x v="11"/>
    <n v="32934"/>
  </r>
  <r>
    <x v="15"/>
    <x v="5"/>
    <x v="11"/>
    <n v="35415"/>
  </r>
  <r>
    <x v="15"/>
    <x v="6"/>
    <x v="11"/>
    <n v="31276"/>
  </r>
  <r>
    <x v="15"/>
    <x v="7"/>
    <x v="11"/>
    <n v="35008"/>
  </r>
  <r>
    <x v="16"/>
    <x v="8"/>
    <x v="11"/>
    <n v="31828"/>
  </r>
  <r>
    <x v="16"/>
    <x v="9"/>
    <x v="11"/>
    <n v="29318"/>
  </r>
  <r>
    <x v="16"/>
    <x v="10"/>
    <x v="11"/>
    <n v="37707"/>
  </r>
  <r>
    <x v="16"/>
    <x v="11"/>
    <x v="11"/>
    <n v="32516"/>
  </r>
  <r>
    <x v="16"/>
    <x v="0"/>
    <x v="11"/>
    <n v="33380"/>
  </r>
  <r>
    <x v="16"/>
    <x v="1"/>
    <x v="11"/>
    <n v="34682"/>
  </r>
  <r>
    <x v="16"/>
    <x v="2"/>
    <x v="11"/>
    <n v="32362"/>
  </r>
  <r>
    <x v="16"/>
    <x v="3"/>
    <x v="11"/>
    <n v="35561"/>
  </r>
  <r>
    <x v="16"/>
    <x v="4"/>
    <x v="11"/>
    <n v="35444"/>
  </r>
  <r>
    <x v="16"/>
    <x v="5"/>
    <x v="11"/>
    <n v="36406"/>
  </r>
  <r>
    <x v="16"/>
    <x v="6"/>
    <x v="11"/>
    <n v="39229"/>
  </r>
  <r>
    <x v="16"/>
    <x v="7"/>
    <x v="11"/>
    <n v="35812"/>
  </r>
  <r>
    <x v="17"/>
    <x v="8"/>
    <x v="11"/>
    <n v="32224"/>
  </r>
  <r>
    <x v="17"/>
    <x v="9"/>
    <x v="11"/>
    <n v="30687"/>
  </r>
  <r>
    <x v="17"/>
    <x v="10"/>
    <x v="11"/>
    <n v="35603"/>
  </r>
  <r>
    <x v="17"/>
    <x v="11"/>
    <x v="11"/>
    <n v="36288"/>
  </r>
  <r>
    <x v="17"/>
    <x v="0"/>
    <x v="11"/>
    <n v="37465"/>
  </r>
  <r>
    <x v="17"/>
    <x v="1"/>
    <x v="11"/>
    <n v="36844"/>
  </r>
  <r>
    <x v="17"/>
    <x v="2"/>
    <x v="11"/>
    <n v="37734"/>
  </r>
  <r>
    <x v="17"/>
    <x v="3"/>
    <x v="11"/>
    <n v="38742"/>
  </r>
  <r>
    <x v="17"/>
    <x v="4"/>
    <x v="11"/>
    <n v="39632"/>
  </r>
  <r>
    <x v="17"/>
    <x v="5"/>
    <x v="11"/>
    <n v="37729"/>
  </r>
  <r>
    <x v="17"/>
    <x v="6"/>
    <x v="11"/>
    <n v="38651"/>
  </r>
  <r>
    <x v="17"/>
    <x v="7"/>
    <x v="11"/>
    <n v="36150"/>
  </r>
  <r>
    <x v="18"/>
    <x v="8"/>
    <x v="11"/>
    <n v="33315"/>
  </r>
  <r>
    <x v="18"/>
    <x v="9"/>
    <x v="11"/>
    <n v="31101"/>
  </r>
  <r>
    <x v="18"/>
    <x v="10"/>
    <x v="11"/>
    <n v="38328"/>
  </r>
  <r>
    <x v="18"/>
    <x v="11"/>
    <x v="11"/>
    <n v="35095"/>
  </r>
  <r>
    <x v="18"/>
    <x v="0"/>
    <x v="11"/>
    <n v="40417"/>
  </r>
  <r>
    <x v="18"/>
    <x v="1"/>
    <x v="11"/>
    <n v="38051"/>
  </r>
  <r>
    <x v="18"/>
    <x v="2"/>
    <x v="11"/>
    <n v="40111"/>
  </r>
  <r>
    <x v="18"/>
    <x v="3"/>
    <x v="11"/>
    <n v="20935"/>
  </r>
  <r>
    <x v="18"/>
    <x v="4"/>
    <x v="11"/>
    <n v="34255"/>
  </r>
  <r>
    <x v="18"/>
    <x v="5"/>
    <x v="11"/>
    <n v="36296"/>
  </r>
  <r>
    <x v="18"/>
    <x v="6"/>
    <x v="11"/>
    <n v="31130"/>
  </r>
  <r>
    <x v="18"/>
    <x v="7"/>
    <x v="11"/>
    <n v="32712"/>
  </r>
  <r>
    <x v="19"/>
    <x v="8"/>
    <x v="11"/>
    <n v="29550"/>
  </r>
  <r>
    <x v="19"/>
    <x v="9"/>
    <x v="11"/>
    <n v="25349"/>
  </r>
  <r>
    <x v="19"/>
    <x v="10"/>
    <x v="11"/>
    <n v="34071"/>
  </r>
  <r>
    <x v="19"/>
    <x v="11"/>
    <x v="11"/>
    <n v="33854"/>
  </r>
  <r>
    <x v="19"/>
    <x v="0"/>
    <x v="11"/>
    <n v="32359"/>
  </r>
  <r>
    <x v="19"/>
    <x v="1"/>
    <x v="11"/>
    <n v="30375"/>
  </r>
  <r>
    <x v="19"/>
    <x v="2"/>
    <x v="11"/>
    <n v="28990"/>
  </r>
  <r>
    <x v="19"/>
    <x v="3"/>
    <x v="11"/>
    <n v="28800"/>
  </r>
  <r>
    <x v="19"/>
    <x v="4"/>
    <x v="11"/>
    <n v="26752"/>
  </r>
  <r>
    <x v="19"/>
    <x v="5"/>
    <x v="11"/>
    <n v="32457"/>
  </r>
  <r>
    <x v="19"/>
    <x v="6"/>
    <x v="11"/>
    <n v="30505"/>
  </r>
  <r>
    <x v="19"/>
    <x v="7"/>
    <x v="11"/>
    <n v="22503"/>
  </r>
  <r>
    <x v="20"/>
    <x v="8"/>
    <x v="11"/>
    <n v="25287"/>
  </r>
  <r>
    <x v="20"/>
    <x v="9"/>
    <x v="11"/>
    <n v="27480"/>
  </r>
  <r>
    <x v="20"/>
    <x v="10"/>
    <x v="11"/>
    <n v="31619"/>
  </r>
  <r>
    <x v="20"/>
    <x v="11"/>
    <x v="11"/>
    <n v="32688"/>
  </r>
  <r>
    <x v="20"/>
    <x v="0"/>
    <x v="11"/>
    <n v="31114"/>
  </r>
  <r>
    <x v="20"/>
    <x v="1"/>
    <x v="11"/>
    <n v="34404"/>
  </r>
  <r>
    <x v="20"/>
    <x v="2"/>
    <x v="11"/>
    <n v="35132"/>
  </r>
  <r>
    <x v="20"/>
    <x v="3"/>
    <x v="11"/>
    <n v="35052"/>
  </r>
  <r>
    <x v="20"/>
    <x v="4"/>
    <x v="11"/>
    <n v="36813"/>
  </r>
  <r>
    <x v="20"/>
    <x v="5"/>
    <x v="11"/>
    <n v="78506"/>
  </r>
  <r>
    <x v="20"/>
    <x v="6"/>
    <x v="11"/>
    <n v="35269"/>
  </r>
  <r>
    <x v="20"/>
    <x v="7"/>
    <x v="11"/>
    <n v="29461"/>
  </r>
  <r>
    <x v="21"/>
    <x v="8"/>
    <x v="11"/>
    <n v="20043"/>
  </r>
  <r>
    <x v="21"/>
    <x v="9"/>
    <x v="11"/>
    <n v="49446"/>
  </r>
  <r>
    <x v="21"/>
    <x v="10"/>
    <x v="11"/>
    <n v="38420"/>
  </r>
  <r>
    <x v="21"/>
    <x v="11"/>
    <x v="11"/>
    <n v="38599"/>
  </r>
  <r>
    <x v="21"/>
    <x v="0"/>
    <x v="11"/>
    <n v="36760"/>
  </r>
  <r>
    <x v="21"/>
    <x v="1"/>
    <x v="11"/>
    <n v="35970"/>
  </r>
  <r>
    <x v="21"/>
    <x v="2"/>
    <x v="11"/>
    <n v="35537"/>
  </r>
  <r>
    <x v="21"/>
    <x v="3"/>
    <x v="11"/>
    <n v="31398"/>
  </r>
  <r>
    <x v="21"/>
    <x v="4"/>
    <x v="11"/>
    <n v="30438"/>
  </r>
  <r>
    <x v="21"/>
    <x v="5"/>
    <x v="11"/>
    <n v="29293"/>
  </r>
  <r>
    <x v="21"/>
    <x v="6"/>
    <x v="11"/>
    <n v="26313"/>
  </r>
  <r>
    <x v="21"/>
    <x v="7"/>
    <x v="11"/>
    <n v="22968"/>
  </r>
  <r>
    <x v="22"/>
    <x v="8"/>
    <x v="11"/>
    <n v="23315"/>
  </r>
  <r>
    <x v="22"/>
    <x v="9"/>
    <x v="11"/>
    <n v="24463"/>
  </r>
  <r>
    <x v="22"/>
    <x v="10"/>
    <x v="11"/>
    <n v="34133"/>
  </r>
  <r>
    <x v="22"/>
    <x v="11"/>
    <x v="11"/>
    <n v="24857"/>
  </r>
  <r>
    <x v="22"/>
    <x v="0"/>
    <x v="11"/>
    <n v="24817"/>
  </r>
  <r>
    <x v="22"/>
    <x v="1"/>
    <x v="11"/>
    <n v="20777"/>
  </r>
  <r>
    <x v="22"/>
    <x v="2"/>
    <x v="11"/>
    <n v="22564"/>
  </r>
  <r>
    <x v="22"/>
    <x v="3"/>
    <x v="11"/>
    <n v="27878"/>
  </r>
  <r>
    <x v="22"/>
    <x v="4"/>
    <x v="11"/>
    <n v="36451"/>
  </r>
  <r>
    <x v="22"/>
    <x v="5"/>
    <x v="11"/>
    <n v="29995"/>
  </r>
  <r>
    <x v="22"/>
    <x v="6"/>
    <x v="11"/>
    <n v="32111"/>
  </r>
  <r>
    <x v="22"/>
    <x v="7"/>
    <x v="11"/>
    <n v="29225"/>
  </r>
  <r>
    <x v="23"/>
    <x v="8"/>
    <x v="11"/>
    <n v="31883"/>
  </r>
  <r>
    <x v="23"/>
    <x v="9"/>
    <x v="11"/>
    <n v="30232"/>
  </r>
  <r>
    <x v="23"/>
    <x v="10"/>
    <x v="11"/>
    <n v="40894"/>
  </r>
  <r>
    <x v="23"/>
    <x v="11"/>
    <x v="11"/>
    <n v="43713"/>
  </r>
  <r>
    <x v="23"/>
    <x v="0"/>
    <x v="11"/>
    <n v="46520"/>
  </r>
  <r>
    <x v="23"/>
    <x v="1"/>
    <x v="11"/>
    <n v="45100"/>
  </r>
  <r>
    <x v="23"/>
    <x v="2"/>
    <x v="11"/>
    <n v="42886"/>
  </r>
  <r>
    <x v="23"/>
    <x v="3"/>
    <x v="11"/>
    <n v="39711"/>
  </r>
  <r>
    <x v="23"/>
    <x v="4"/>
    <x v="11"/>
    <n v="23586"/>
  </r>
  <r>
    <x v="23"/>
    <x v="5"/>
    <x v="11"/>
    <n v="10114"/>
  </r>
  <r>
    <x v="23"/>
    <x v="6"/>
    <x v="11"/>
    <n v="40984"/>
  </r>
  <r>
    <x v="23"/>
    <x v="7"/>
    <x v="11"/>
    <n v="32877"/>
  </r>
  <r>
    <x v="24"/>
    <x v="8"/>
    <x v="11"/>
    <n v="35794"/>
  </r>
  <r>
    <x v="24"/>
    <x v="9"/>
    <x v="11"/>
    <n v="33936"/>
  </r>
  <r>
    <x v="24"/>
    <x v="10"/>
    <x v="11"/>
    <n v="45019"/>
  </r>
  <r>
    <x v="24"/>
    <x v="11"/>
    <x v="11"/>
    <n v="43823"/>
  </r>
  <r>
    <x v="24"/>
    <x v="0"/>
    <x v="11"/>
    <n v="42264"/>
  </r>
  <r>
    <x v="24"/>
    <x v="1"/>
    <x v="11"/>
    <n v="43624"/>
  </r>
  <r>
    <x v="24"/>
    <x v="2"/>
    <x v="11"/>
    <n v="43041"/>
  </r>
  <r>
    <x v="24"/>
    <x v="3"/>
    <x v="11"/>
    <n v="48975"/>
  </r>
  <r>
    <x v="24"/>
    <x v="4"/>
    <x v="11"/>
    <n v="46924"/>
  </r>
  <r>
    <x v="24"/>
    <x v="5"/>
    <x v="11"/>
    <n v="51901"/>
  </r>
  <r>
    <x v="24"/>
    <x v="6"/>
    <x v="11"/>
    <n v="44724"/>
  </r>
  <r>
    <x v="24"/>
    <x v="7"/>
    <x v="11"/>
    <n v="43327"/>
  </r>
  <r>
    <x v="25"/>
    <x v="8"/>
    <x v="11"/>
    <n v="43618"/>
  </r>
  <r>
    <x v="25"/>
    <x v="9"/>
    <x v="11"/>
    <n v="42994"/>
  </r>
  <r>
    <x v="25"/>
    <x v="10"/>
    <x v="11"/>
    <n v="50653"/>
  </r>
  <r>
    <x v="25"/>
    <x v="11"/>
    <x v="11"/>
    <n v="51854"/>
  </r>
  <r>
    <x v="25"/>
    <x v="0"/>
    <x v="11"/>
    <n v="55877"/>
  </r>
  <r>
    <x v="25"/>
    <x v="1"/>
    <x v="11"/>
    <n v="48292"/>
  </r>
  <r>
    <x v="25"/>
    <x v="2"/>
    <x v="11"/>
    <n v="52913"/>
  </r>
  <r>
    <x v="25"/>
    <x v="3"/>
    <x v="11"/>
    <n v="55410"/>
  </r>
  <r>
    <x v="25"/>
    <x v="4"/>
    <x v="11"/>
    <n v="55133"/>
  </r>
  <r>
    <x v="25"/>
    <x v="5"/>
    <x v="11"/>
    <n v="53196"/>
  </r>
  <r>
    <x v="25"/>
    <x v="6"/>
    <x v="11"/>
    <n v="51239"/>
  </r>
  <r>
    <x v="25"/>
    <x v="7"/>
    <x v="11"/>
    <n v="52891"/>
  </r>
  <r>
    <x v="26"/>
    <x v="8"/>
    <x v="11"/>
    <n v="46757"/>
  </r>
  <r>
    <x v="26"/>
    <x v="9"/>
    <x v="11"/>
    <n v="43927"/>
  </r>
  <r>
    <x v="26"/>
    <x v="10"/>
    <x v="11"/>
    <n v="30735"/>
  </r>
  <r>
    <x v="26"/>
    <x v="11"/>
    <x v="11"/>
    <n v="7803"/>
  </r>
  <r>
    <x v="26"/>
    <x v="0"/>
    <x v="11"/>
    <n v="9405"/>
  </r>
  <r>
    <x v="26"/>
    <x v="1"/>
    <x v="11"/>
    <n v="9734"/>
  </r>
  <r>
    <x v="26"/>
    <x v="2"/>
    <x v="11"/>
    <n v="9081"/>
  </r>
  <r>
    <x v="26"/>
    <x v="3"/>
    <x v="11"/>
    <n v="9836"/>
  </r>
  <r>
    <x v="26"/>
    <x v="4"/>
    <x v="11"/>
    <n v="11154"/>
  </r>
  <r>
    <x v="26"/>
    <x v="5"/>
    <x v="11"/>
    <n v="15737"/>
  </r>
  <r>
    <x v="26"/>
    <x v="6"/>
    <x v="11"/>
    <n v="18421"/>
  </r>
  <r>
    <x v="26"/>
    <x v="7"/>
    <x v="11"/>
    <n v="20527"/>
  </r>
  <r>
    <x v="0"/>
    <x v="0"/>
    <x v="12"/>
    <n v="33687"/>
  </r>
  <r>
    <x v="0"/>
    <x v="1"/>
    <x v="12"/>
    <n v="36907"/>
  </r>
  <r>
    <x v="0"/>
    <x v="2"/>
    <x v="12"/>
    <n v="38847"/>
  </r>
  <r>
    <x v="0"/>
    <x v="3"/>
    <x v="12"/>
    <n v="44464"/>
  </r>
  <r>
    <x v="0"/>
    <x v="4"/>
    <x v="12"/>
    <n v="48947"/>
  </r>
  <r>
    <x v="0"/>
    <x v="5"/>
    <x v="12"/>
    <n v="51805"/>
  </r>
  <r>
    <x v="0"/>
    <x v="6"/>
    <x v="12"/>
    <n v="55433"/>
  </r>
  <r>
    <x v="0"/>
    <x v="7"/>
    <x v="12"/>
    <n v="56129"/>
  </r>
  <r>
    <x v="1"/>
    <x v="8"/>
    <x v="12"/>
    <n v="53032"/>
  </r>
  <r>
    <x v="1"/>
    <x v="9"/>
    <x v="12"/>
    <n v="52505"/>
  </r>
  <r>
    <x v="1"/>
    <x v="10"/>
    <x v="12"/>
    <n v="64812"/>
  </r>
  <r>
    <x v="1"/>
    <x v="11"/>
    <x v="12"/>
    <n v="61508"/>
  </r>
  <r>
    <x v="1"/>
    <x v="0"/>
    <x v="12"/>
    <n v="72947"/>
  </r>
  <r>
    <x v="1"/>
    <x v="1"/>
    <x v="12"/>
    <n v="70477"/>
  </r>
  <r>
    <x v="1"/>
    <x v="2"/>
    <x v="12"/>
    <n v="76639"/>
  </r>
  <r>
    <x v="1"/>
    <x v="3"/>
    <x v="12"/>
    <n v="80413"/>
  </r>
  <r>
    <x v="1"/>
    <x v="4"/>
    <x v="12"/>
    <n v="83597"/>
  </r>
  <r>
    <x v="1"/>
    <x v="5"/>
    <x v="12"/>
    <n v="90973"/>
  </r>
  <r>
    <x v="1"/>
    <x v="6"/>
    <x v="12"/>
    <n v="91410"/>
  </r>
  <r>
    <x v="1"/>
    <x v="7"/>
    <x v="12"/>
    <n v="94284"/>
  </r>
  <r>
    <x v="2"/>
    <x v="8"/>
    <x v="12"/>
    <n v="98481"/>
  </r>
  <r>
    <x v="2"/>
    <x v="9"/>
    <x v="12"/>
    <n v="90986"/>
  </r>
  <r>
    <x v="2"/>
    <x v="10"/>
    <x v="12"/>
    <n v="107435"/>
  </r>
  <r>
    <x v="2"/>
    <x v="11"/>
    <x v="12"/>
    <n v="103650"/>
  </r>
  <r>
    <x v="2"/>
    <x v="0"/>
    <x v="12"/>
    <n v="106121"/>
  </r>
  <r>
    <x v="2"/>
    <x v="1"/>
    <x v="12"/>
    <n v="91704"/>
  </r>
  <r>
    <x v="2"/>
    <x v="2"/>
    <x v="12"/>
    <n v="95526"/>
  </r>
  <r>
    <x v="2"/>
    <x v="3"/>
    <x v="12"/>
    <n v="96310"/>
  </r>
  <r>
    <x v="2"/>
    <x v="4"/>
    <x v="12"/>
    <n v="93263"/>
  </r>
  <r>
    <x v="2"/>
    <x v="5"/>
    <x v="12"/>
    <n v="113177"/>
  </r>
  <r>
    <x v="2"/>
    <x v="6"/>
    <x v="12"/>
    <n v="110307"/>
  </r>
  <r>
    <x v="2"/>
    <x v="7"/>
    <x v="12"/>
    <n v="107789"/>
  </r>
  <r>
    <x v="3"/>
    <x v="8"/>
    <x v="12"/>
    <n v="106193"/>
  </r>
  <r>
    <x v="3"/>
    <x v="9"/>
    <x v="12"/>
    <n v="103314"/>
  </r>
  <r>
    <x v="3"/>
    <x v="10"/>
    <x v="12"/>
    <n v="118191"/>
  </r>
  <r>
    <x v="3"/>
    <x v="11"/>
    <x v="12"/>
    <n v="120152"/>
  </r>
  <r>
    <x v="3"/>
    <x v="0"/>
    <x v="12"/>
    <n v="117846"/>
  </r>
  <r>
    <x v="3"/>
    <x v="1"/>
    <x v="12"/>
    <n v="108069"/>
  </r>
  <r>
    <x v="3"/>
    <x v="2"/>
    <x v="12"/>
    <n v="126080"/>
  </r>
  <r>
    <x v="3"/>
    <x v="3"/>
    <x v="12"/>
    <n v="119977"/>
  </r>
  <r>
    <x v="3"/>
    <x v="4"/>
    <x v="12"/>
    <n v="124865"/>
  </r>
  <r>
    <x v="3"/>
    <x v="5"/>
    <x v="12"/>
    <n v="128707"/>
  </r>
  <r>
    <x v="3"/>
    <x v="6"/>
    <x v="12"/>
    <n v="118013"/>
  </r>
  <r>
    <x v="3"/>
    <x v="7"/>
    <x v="12"/>
    <n v="120614"/>
  </r>
  <r>
    <x v="4"/>
    <x v="8"/>
    <x v="12"/>
    <n v="119862"/>
  </r>
  <r>
    <x v="4"/>
    <x v="9"/>
    <x v="12"/>
    <n v="113810"/>
  </r>
  <r>
    <x v="4"/>
    <x v="10"/>
    <x v="12"/>
    <n v="133349"/>
  </r>
  <r>
    <x v="4"/>
    <x v="11"/>
    <x v="12"/>
    <n v="123454"/>
  </r>
  <r>
    <x v="4"/>
    <x v="0"/>
    <x v="12"/>
    <n v="124027"/>
  </r>
  <r>
    <x v="4"/>
    <x v="1"/>
    <x v="12"/>
    <n v="120047"/>
  </r>
  <r>
    <x v="4"/>
    <x v="2"/>
    <x v="12"/>
    <n v="128245"/>
  </r>
  <r>
    <x v="4"/>
    <x v="3"/>
    <x v="12"/>
    <n v="130943"/>
  </r>
  <r>
    <x v="4"/>
    <x v="4"/>
    <x v="12"/>
    <n v="132784"/>
  </r>
  <r>
    <x v="4"/>
    <x v="5"/>
    <x v="12"/>
    <n v="131401"/>
  </r>
  <r>
    <x v="4"/>
    <x v="6"/>
    <x v="12"/>
    <n v="126354"/>
  </r>
  <r>
    <x v="4"/>
    <x v="7"/>
    <x v="12"/>
    <n v="124751"/>
  </r>
  <r>
    <x v="5"/>
    <x v="8"/>
    <x v="12"/>
    <n v="115873"/>
  </r>
  <r>
    <x v="5"/>
    <x v="9"/>
    <x v="12"/>
    <n v="107429"/>
  </r>
  <r>
    <x v="5"/>
    <x v="10"/>
    <x v="12"/>
    <n v="123181"/>
  </r>
  <r>
    <x v="5"/>
    <x v="11"/>
    <x v="12"/>
    <n v="113967"/>
  </r>
  <r>
    <x v="5"/>
    <x v="0"/>
    <x v="12"/>
    <n v="116901"/>
  </r>
  <r>
    <x v="5"/>
    <x v="1"/>
    <x v="12"/>
    <n v="107357"/>
  </r>
  <r>
    <x v="5"/>
    <x v="2"/>
    <x v="12"/>
    <n v="108210"/>
  </r>
  <r>
    <x v="5"/>
    <x v="3"/>
    <x v="12"/>
    <n v="109310"/>
  </r>
  <r>
    <x v="5"/>
    <x v="4"/>
    <x v="12"/>
    <n v="115188"/>
  </r>
  <r>
    <x v="5"/>
    <x v="5"/>
    <x v="12"/>
    <n v="119019"/>
  </r>
  <r>
    <x v="5"/>
    <x v="6"/>
    <x v="12"/>
    <n v="117297"/>
  </r>
  <r>
    <x v="5"/>
    <x v="7"/>
    <x v="12"/>
    <n v="121965"/>
  </r>
  <r>
    <x v="6"/>
    <x v="8"/>
    <x v="12"/>
    <n v="104718"/>
  </r>
  <r>
    <x v="6"/>
    <x v="9"/>
    <x v="12"/>
    <n v="106855"/>
  </r>
  <r>
    <x v="6"/>
    <x v="10"/>
    <x v="12"/>
    <n v="122465"/>
  </r>
  <r>
    <x v="6"/>
    <x v="11"/>
    <x v="12"/>
    <n v="107893"/>
  </r>
  <r>
    <x v="6"/>
    <x v="0"/>
    <x v="12"/>
    <n v="91655"/>
  </r>
  <r>
    <x v="6"/>
    <x v="1"/>
    <x v="12"/>
    <n v="107547"/>
  </r>
  <r>
    <x v="6"/>
    <x v="2"/>
    <x v="12"/>
    <n v="112616"/>
  </r>
  <r>
    <x v="6"/>
    <x v="3"/>
    <x v="12"/>
    <n v="117605"/>
  </r>
  <r>
    <x v="6"/>
    <x v="4"/>
    <x v="12"/>
    <n v="115930"/>
  </r>
  <r>
    <x v="6"/>
    <x v="5"/>
    <x v="12"/>
    <n v="117729"/>
  </r>
  <r>
    <x v="6"/>
    <x v="6"/>
    <x v="12"/>
    <n v="114508"/>
  </r>
  <r>
    <x v="6"/>
    <x v="7"/>
    <x v="12"/>
    <n v="113079"/>
  </r>
  <r>
    <x v="7"/>
    <x v="8"/>
    <x v="12"/>
    <n v="101726"/>
  </r>
  <r>
    <x v="7"/>
    <x v="9"/>
    <x v="12"/>
    <n v="101210"/>
  </r>
  <r>
    <x v="7"/>
    <x v="10"/>
    <x v="12"/>
    <n v="111800"/>
  </r>
  <r>
    <x v="7"/>
    <x v="11"/>
    <x v="12"/>
    <n v="101668"/>
  </r>
  <r>
    <x v="7"/>
    <x v="0"/>
    <x v="12"/>
    <n v="102160"/>
  </r>
  <r>
    <x v="7"/>
    <x v="1"/>
    <x v="12"/>
    <n v="97684"/>
  </r>
  <r>
    <x v="7"/>
    <x v="2"/>
    <x v="12"/>
    <n v="97727"/>
  </r>
  <r>
    <x v="7"/>
    <x v="3"/>
    <x v="12"/>
    <n v="100170"/>
  </r>
  <r>
    <x v="7"/>
    <x v="4"/>
    <x v="12"/>
    <n v="95286"/>
  </r>
  <r>
    <x v="7"/>
    <x v="5"/>
    <x v="12"/>
    <n v="91452"/>
  </r>
  <r>
    <x v="7"/>
    <x v="6"/>
    <x v="12"/>
    <n v="86419"/>
  </r>
  <r>
    <x v="7"/>
    <x v="7"/>
    <x v="12"/>
    <n v="73222"/>
  </r>
  <r>
    <x v="8"/>
    <x v="8"/>
    <x v="12"/>
    <n v="72590"/>
  </r>
  <r>
    <x v="8"/>
    <x v="9"/>
    <x v="12"/>
    <n v="51966"/>
  </r>
  <r>
    <x v="8"/>
    <x v="10"/>
    <x v="12"/>
    <n v="50518"/>
  </r>
  <r>
    <x v="8"/>
    <x v="11"/>
    <x v="12"/>
    <n v="43453"/>
  </r>
  <r>
    <x v="8"/>
    <x v="0"/>
    <x v="12"/>
    <n v="57413"/>
  </r>
  <r>
    <x v="8"/>
    <x v="1"/>
    <x v="12"/>
    <n v="52585"/>
  </r>
  <r>
    <x v="8"/>
    <x v="2"/>
    <x v="12"/>
    <n v="55342"/>
  </r>
  <r>
    <x v="8"/>
    <x v="3"/>
    <x v="12"/>
    <n v="56050"/>
  </r>
  <r>
    <x v="8"/>
    <x v="4"/>
    <x v="12"/>
    <n v="56072"/>
  </r>
  <r>
    <x v="8"/>
    <x v="5"/>
    <x v="12"/>
    <n v="58435"/>
  </r>
  <r>
    <x v="8"/>
    <x v="6"/>
    <x v="12"/>
    <n v="58829"/>
  </r>
  <r>
    <x v="8"/>
    <x v="7"/>
    <x v="12"/>
    <n v="65978"/>
  </r>
  <r>
    <x v="9"/>
    <x v="8"/>
    <x v="12"/>
    <n v="64925.716573345686"/>
  </r>
  <r>
    <x v="9"/>
    <x v="9"/>
    <x v="12"/>
    <n v="53575.697126665116"/>
  </r>
  <r>
    <x v="9"/>
    <x v="10"/>
    <x v="12"/>
    <n v="60700.284639333702"/>
  </r>
  <r>
    <x v="9"/>
    <x v="11"/>
    <x v="12"/>
    <n v="59642.876784176035"/>
  </r>
  <r>
    <x v="9"/>
    <x v="0"/>
    <x v="12"/>
    <n v="61033.58598003834"/>
  </r>
  <r>
    <x v="9"/>
    <x v="1"/>
    <x v="12"/>
    <n v="55305.261315259129"/>
  </r>
  <r>
    <x v="9"/>
    <x v="2"/>
    <x v="12"/>
    <n v="58052.948501752056"/>
  </r>
  <r>
    <x v="9"/>
    <x v="3"/>
    <x v="12"/>
    <n v="34259.870672111996"/>
  </r>
  <r>
    <x v="9"/>
    <x v="4"/>
    <x v="12"/>
    <n v="38909.781823820616"/>
  </r>
  <r>
    <x v="9"/>
    <x v="5"/>
    <x v="12"/>
    <n v="62036.494523102891"/>
  </r>
  <r>
    <x v="9"/>
    <x v="6"/>
    <x v="12"/>
    <n v="62385.135119620747"/>
  </r>
  <r>
    <x v="9"/>
    <x v="7"/>
    <x v="12"/>
    <n v="64378.407816575345"/>
  </r>
  <r>
    <x v="10"/>
    <x v="8"/>
    <x v="12"/>
    <n v="59795.58305142539"/>
  </r>
  <r>
    <x v="10"/>
    <x v="9"/>
    <x v="12"/>
    <n v="59763.283945930372"/>
  </r>
  <r>
    <x v="10"/>
    <x v="10"/>
    <x v="12"/>
    <n v="65964.072528721314"/>
  </r>
  <r>
    <x v="10"/>
    <x v="11"/>
    <x v="12"/>
    <n v="54466.294665678477"/>
  </r>
  <r>
    <x v="10"/>
    <x v="0"/>
    <x v="12"/>
    <n v="61337.647906408769"/>
  </r>
  <r>
    <x v="10"/>
    <x v="1"/>
    <x v="12"/>
    <n v="63133.050879221017"/>
  </r>
  <r>
    <x v="10"/>
    <x v="2"/>
    <x v="12"/>
    <n v="66788.68055896541"/>
  </r>
  <r>
    <x v="10"/>
    <x v="3"/>
    <x v="12"/>
    <n v="65573.185405111144"/>
  </r>
  <r>
    <x v="10"/>
    <x v="4"/>
    <x v="12"/>
    <n v="72335.744882501982"/>
  </r>
  <r>
    <x v="10"/>
    <x v="5"/>
    <x v="12"/>
    <n v="71879.028502770234"/>
  </r>
  <r>
    <x v="10"/>
    <x v="6"/>
    <x v="12"/>
    <n v="70588.413030961718"/>
  </r>
  <r>
    <x v="10"/>
    <x v="7"/>
    <x v="12"/>
    <n v="72510.471443260423"/>
  </r>
  <r>
    <x v="11"/>
    <x v="8"/>
    <x v="12"/>
    <n v="64964"/>
  </r>
  <r>
    <x v="11"/>
    <x v="9"/>
    <x v="12"/>
    <n v="65381.759005959851"/>
  </r>
  <r>
    <x v="11"/>
    <x v="10"/>
    <x v="12"/>
    <n v="72917.922456827248"/>
  </r>
  <r>
    <x v="11"/>
    <x v="11"/>
    <x v="12"/>
    <n v="73456.345766384547"/>
  </r>
  <r>
    <x v="11"/>
    <x v="0"/>
    <x v="12"/>
    <n v="71676.22245592378"/>
  </r>
  <r>
    <x v="11"/>
    <x v="1"/>
    <x v="12"/>
    <n v="67572.986791530988"/>
  </r>
  <r>
    <x v="11"/>
    <x v="2"/>
    <x v="12"/>
    <n v="70628.874844603546"/>
  </r>
  <r>
    <x v="11"/>
    <x v="3"/>
    <x v="12"/>
    <n v="68010.41495454502"/>
  </r>
  <r>
    <x v="11"/>
    <x v="4"/>
    <x v="12"/>
    <n v="72445"/>
  </r>
  <r>
    <x v="11"/>
    <x v="5"/>
    <x v="12"/>
    <n v="76006"/>
  </r>
  <r>
    <x v="11"/>
    <x v="6"/>
    <x v="12"/>
    <n v="75889"/>
  </r>
  <r>
    <x v="11"/>
    <x v="7"/>
    <x v="12"/>
    <n v="31596"/>
  </r>
  <r>
    <x v="12"/>
    <x v="8"/>
    <x v="12"/>
    <n v="67911"/>
  </r>
  <r>
    <x v="12"/>
    <x v="9"/>
    <x v="12"/>
    <n v="65481"/>
  </r>
  <r>
    <x v="12"/>
    <x v="10"/>
    <x v="12"/>
    <n v="73086"/>
  </r>
  <r>
    <x v="12"/>
    <x v="11"/>
    <x v="12"/>
    <n v="70248"/>
  </r>
  <r>
    <x v="12"/>
    <x v="0"/>
    <x v="12"/>
    <n v="70117"/>
  </r>
  <r>
    <x v="12"/>
    <x v="1"/>
    <x v="12"/>
    <n v="64210"/>
  </r>
  <r>
    <x v="12"/>
    <x v="2"/>
    <x v="12"/>
    <n v="70287"/>
  </r>
  <r>
    <x v="12"/>
    <x v="3"/>
    <x v="12"/>
    <n v="74668"/>
  </r>
  <r>
    <x v="12"/>
    <x v="4"/>
    <x v="12"/>
    <n v="72264"/>
  </r>
  <r>
    <x v="12"/>
    <x v="5"/>
    <x v="12"/>
    <n v="74601"/>
  </r>
  <r>
    <x v="12"/>
    <x v="6"/>
    <x v="12"/>
    <n v="76343"/>
  </r>
  <r>
    <x v="12"/>
    <x v="7"/>
    <x v="12"/>
    <n v="77066"/>
  </r>
  <r>
    <x v="13"/>
    <x v="8"/>
    <x v="12"/>
    <n v="75863"/>
  </r>
  <r>
    <x v="13"/>
    <x v="9"/>
    <x v="12"/>
    <n v="67562"/>
  </r>
  <r>
    <x v="13"/>
    <x v="10"/>
    <x v="12"/>
    <n v="76973"/>
  </r>
  <r>
    <x v="13"/>
    <x v="11"/>
    <x v="12"/>
    <n v="62893"/>
  </r>
  <r>
    <x v="13"/>
    <x v="0"/>
    <x v="12"/>
    <n v="64874"/>
  </r>
  <r>
    <x v="13"/>
    <x v="1"/>
    <x v="12"/>
    <n v="70870.771848604199"/>
  </r>
  <r>
    <x v="13"/>
    <x v="2"/>
    <x v="12"/>
    <n v="53443"/>
  </r>
  <r>
    <x v="13"/>
    <x v="3"/>
    <x v="12"/>
    <n v="64100"/>
  </r>
  <r>
    <x v="13"/>
    <x v="4"/>
    <x v="12"/>
    <n v="65827"/>
  </r>
  <r>
    <x v="13"/>
    <x v="5"/>
    <x v="12"/>
    <n v="70549"/>
  </r>
  <r>
    <x v="13"/>
    <x v="6"/>
    <x v="12"/>
    <n v="71645"/>
  </r>
  <r>
    <x v="13"/>
    <x v="7"/>
    <x v="12"/>
    <n v="75069"/>
  </r>
  <r>
    <x v="14"/>
    <x v="8"/>
    <x v="12"/>
    <n v="67507"/>
  </r>
  <r>
    <x v="14"/>
    <x v="9"/>
    <x v="12"/>
    <n v="69035"/>
  </r>
  <r>
    <x v="14"/>
    <x v="10"/>
    <x v="12"/>
    <n v="72985"/>
  </r>
  <r>
    <x v="14"/>
    <x v="11"/>
    <x v="12"/>
    <n v="75306"/>
  </r>
  <r>
    <x v="14"/>
    <x v="0"/>
    <x v="12"/>
    <n v="79859"/>
  </r>
  <r>
    <x v="14"/>
    <x v="1"/>
    <x v="12"/>
    <n v="74569"/>
  </r>
  <r>
    <x v="14"/>
    <x v="2"/>
    <x v="12"/>
    <n v="84186"/>
  </r>
  <r>
    <x v="14"/>
    <x v="3"/>
    <x v="12"/>
    <n v="84838"/>
  </r>
  <r>
    <x v="14"/>
    <x v="4"/>
    <x v="12"/>
    <n v="83602"/>
  </r>
  <r>
    <x v="14"/>
    <x v="5"/>
    <x v="12"/>
    <n v="88909"/>
  </r>
  <r>
    <x v="14"/>
    <x v="6"/>
    <x v="12"/>
    <n v="81905"/>
  </r>
  <r>
    <x v="14"/>
    <x v="7"/>
    <x v="12"/>
    <n v="84877"/>
  </r>
  <r>
    <x v="15"/>
    <x v="8"/>
    <x v="12"/>
    <n v="78273"/>
  </r>
  <r>
    <x v="15"/>
    <x v="9"/>
    <x v="12"/>
    <n v="74211"/>
  </r>
  <r>
    <x v="15"/>
    <x v="10"/>
    <x v="12"/>
    <n v="81043"/>
  </r>
  <r>
    <x v="15"/>
    <x v="11"/>
    <x v="12"/>
    <n v="78552"/>
  </r>
  <r>
    <x v="15"/>
    <x v="0"/>
    <x v="12"/>
    <n v="78944"/>
  </r>
  <r>
    <x v="15"/>
    <x v="1"/>
    <x v="12"/>
    <n v="76736"/>
  </r>
  <r>
    <x v="15"/>
    <x v="2"/>
    <x v="12"/>
    <n v="78408"/>
  </r>
  <r>
    <x v="15"/>
    <x v="3"/>
    <x v="12"/>
    <n v="84754"/>
  </r>
  <r>
    <x v="15"/>
    <x v="4"/>
    <x v="12"/>
    <n v="83543"/>
  </r>
  <r>
    <x v="15"/>
    <x v="5"/>
    <x v="12"/>
    <n v="90219"/>
  </r>
  <r>
    <x v="15"/>
    <x v="6"/>
    <x v="12"/>
    <n v="81492"/>
  </r>
  <r>
    <x v="15"/>
    <x v="7"/>
    <x v="12"/>
    <n v="91713"/>
  </r>
  <r>
    <x v="16"/>
    <x v="8"/>
    <x v="12"/>
    <n v="83187"/>
  </r>
  <r>
    <x v="16"/>
    <x v="9"/>
    <x v="12"/>
    <n v="80466"/>
  </r>
  <r>
    <x v="16"/>
    <x v="10"/>
    <x v="12"/>
    <n v="98089"/>
  </r>
  <r>
    <x v="16"/>
    <x v="11"/>
    <x v="12"/>
    <n v="86044"/>
  </r>
  <r>
    <x v="16"/>
    <x v="0"/>
    <x v="12"/>
    <n v="86966"/>
  </r>
  <r>
    <x v="16"/>
    <x v="1"/>
    <x v="12"/>
    <n v="85612"/>
  </r>
  <r>
    <x v="16"/>
    <x v="2"/>
    <x v="12"/>
    <n v="82981"/>
  </r>
  <r>
    <x v="16"/>
    <x v="3"/>
    <x v="12"/>
    <n v="89533"/>
  </r>
  <r>
    <x v="16"/>
    <x v="4"/>
    <x v="12"/>
    <n v="90000"/>
  </r>
  <r>
    <x v="16"/>
    <x v="5"/>
    <x v="12"/>
    <n v="95443"/>
  </r>
  <r>
    <x v="16"/>
    <x v="6"/>
    <x v="12"/>
    <n v="101258"/>
  </r>
  <r>
    <x v="16"/>
    <x v="7"/>
    <x v="12"/>
    <n v="94763"/>
  </r>
  <r>
    <x v="17"/>
    <x v="8"/>
    <x v="12"/>
    <n v="86004"/>
  </r>
  <r>
    <x v="17"/>
    <x v="9"/>
    <x v="12"/>
    <n v="81509"/>
  </r>
  <r>
    <x v="17"/>
    <x v="10"/>
    <x v="12"/>
    <n v="93515"/>
  </r>
  <r>
    <x v="17"/>
    <x v="11"/>
    <x v="12"/>
    <n v="95699"/>
  </r>
  <r>
    <x v="17"/>
    <x v="0"/>
    <x v="12"/>
    <n v="100096"/>
  </r>
  <r>
    <x v="17"/>
    <x v="1"/>
    <x v="12"/>
    <n v="96080"/>
  </r>
  <r>
    <x v="17"/>
    <x v="2"/>
    <x v="12"/>
    <n v="98920"/>
  </r>
  <r>
    <x v="17"/>
    <x v="3"/>
    <x v="12"/>
    <n v="99852"/>
  </r>
  <r>
    <x v="17"/>
    <x v="4"/>
    <x v="12"/>
    <n v="103310"/>
  </r>
  <r>
    <x v="17"/>
    <x v="5"/>
    <x v="12"/>
    <n v="102112"/>
  </r>
  <r>
    <x v="17"/>
    <x v="6"/>
    <x v="12"/>
    <n v="103781"/>
  </r>
  <r>
    <x v="17"/>
    <x v="7"/>
    <x v="12"/>
    <n v="100333"/>
  </r>
  <r>
    <x v="18"/>
    <x v="8"/>
    <x v="12"/>
    <n v="91365"/>
  </r>
  <r>
    <x v="18"/>
    <x v="9"/>
    <x v="12"/>
    <n v="82621"/>
  </r>
  <r>
    <x v="18"/>
    <x v="10"/>
    <x v="12"/>
    <n v="98452"/>
  </r>
  <r>
    <x v="18"/>
    <x v="11"/>
    <x v="12"/>
    <n v="88644"/>
  </r>
  <r>
    <x v="18"/>
    <x v="0"/>
    <x v="12"/>
    <n v="109364"/>
  </r>
  <r>
    <x v="18"/>
    <x v="1"/>
    <x v="12"/>
    <n v="96030"/>
  </r>
  <r>
    <x v="18"/>
    <x v="2"/>
    <x v="12"/>
    <n v="104619"/>
  </r>
  <r>
    <x v="18"/>
    <x v="3"/>
    <x v="12"/>
    <n v="65196"/>
  </r>
  <r>
    <x v="18"/>
    <x v="4"/>
    <x v="12"/>
    <n v="87748"/>
  </r>
  <r>
    <x v="18"/>
    <x v="5"/>
    <x v="12"/>
    <n v="87041"/>
  </r>
  <r>
    <x v="18"/>
    <x v="6"/>
    <x v="12"/>
    <n v="75396"/>
  </r>
  <r>
    <x v="18"/>
    <x v="7"/>
    <x v="12"/>
    <n v="77504"/>
  </r>
  <r>
    <x v="19"/>
    <x v="8"/>
    <x v="12"/>
    <n v="68350"/>
  </r>
  <r>
    <x v="19"/>
    <x v="9"/>
    <x v="12"/>
    <n v="63394"/>
  </r>
  <r>
    <x v="19"/>
    <x v="10"/>
    <x v="12"/>
    <n v="79702"/>
  </r>
  <r>
    <x v="19"/>
    <x v="11"/>
    <x v="12"/>
    <n v="82755"/>
  </r>
  <r>
    <x v="19"/>
    <x v="0"/>
    <x v="12"/>
    <n v="87098"/>
  </r>
  <r>
    <x v="19"/>
    <x v="1"/>
    <x v="12"/>
    <n v="78658"/>
  </r>
  <r>
    <x v="19"/>
    <x v="2"/>
    <x v="12"/>
    <n v="59310"/>
  </r>
  <r>
    <x v="19"/>
    <x v="3"/>
    <x v="12"/>
    <n v="66766"/>
  </r>
  <r>
    <x v="19"/>
    <x v="4"/>
    <x v="12"/>
    <n v="61538"/>
  </r>
  <r>
    <x v="19"/>
    <x v="5"/>
    <x v="12"/>
    <n v="74805"/>
  </r>
  <r>
    <x v="19"/>
    <x v="6"/>
    <x v="12"/>
    <n v="72568"/>
  </r>
  <r>
    <x v="19"/>
    <x v="7"/>
    <x v="12"/>
    <n v="66138"/>
  </r>
  <r>
    <x v="20"/>
    <x v="8"/>
    <x v="12"/>
    <n v="60269"/>
  </r>
  <r>
    <x v="20"/>
    <x v="9"/>
    <x v="12"/>
    <n v="65498"/>
  </r>
  <r>
    <x v="20"/>
    <x v="10"/>
    <x v="12"/>
    <n v="75361"/>
  </r>
  <r>
    <x v="20"/>
    <x v="11"/>
    <x v="12"/>
    <n v="73453"/>
  </r>
  <r>
    <x v="20"/>
    <x v="0"/>
    <x v="12"/>
    <n v="78693"/>
  </r>
  <r>
    <x v="20"/>
    <x v="1"/>
    <x v="12"/>
    <n v="81896"/>
  </r>
  <r>
    <x v="20"/>
    <x v="2"/>
    <x v="12"/>
    <n v="76502"/>
  </r>
  <r>
    <x v="20"/>
    <x v="3"/>
    <x v="12"/>
    <n v="87721"/>
  </r>
  <r>
    <x v="20"/>
    <x v="4"/>
    <x v="12"/>
    <n v="93662"/>
  </r>
  <r>
    <x v="20"/>
    <x v="5"/>
    <x v="12"/>
    <n v="154968"/>
  </r>
  <r>
    <x v="20"/>
    <x v="6"/>
    <x v="12"/>
    <n v="76254"/>
  </r>
  <r>
    <x v="20"/>
    <x v="7"/>
    <x v="12"/>
    <n v="85990"/>
  </r>
  <r>
    <x v="21"/>
    <x v="8"/>
    <x v="12"/>
    <n v="87574"/>
  </r>
  <r>
    <x v="21"/>
    <x v="9"/>
    <x v="12"/>
    <n v="85614"/>
  </r>
  <r>
    <x v="21"/>
    <x v="10"/>
    <x v="12"/>
    <n v="92725"/>
  </r>
  <r>
    <x v="21"/>
    <x v="11"/>
    <x v="12"/>
    <n v="97385"/>
  </r>
  <r>
    <x v="21"/>
    <x v="0"/>
    <x v="12"/>
    <n v="92238"/>
  </r>
  <r>
    <x v="21"/>
    <x v="1"/>
    <x v="12"/>
    <n v="96121"/>
  </r>
  <r>
    <x v="21"/>
    <x v="2"/>
    <x v="12"/>
    <n v="102738"/>
  </r>
  <r>
    <x v="21"/>
    <x v="3"/>
    <x v="12"/>
    <n v="96636"/>
  </r>
  <r>
    <x v="21"/>
    <x v="4"/>
    <x v="12"/>
    <n v="99755"/>
  </r>
  <r>
    <x v="21"/>
    <x v="5"/>
    <x v="12"/>
    <n v="90713"/>
  </r>
  <r>
    <x v="21"/>
    <x v="6"/>
    <x v="12"/>
    <n v="99128"/>
  </r>
  <r>
    <x v="21"/>
    <x v="7"/>
    <x v="12"/>
    <n v="91062"/>
  </r>
  <r>
    <x v="22"/>
    <x v="8"/>
    <x v="12"/>
    <n v="90510"/>
  </r>
  <r>
    <x v="22"/>
    <x v="9"/>
    <x v="12"/>
    <n v="76388"/>
  </r>
  <r>
    <x v="22"/>
    <x v="10"/>
    <x v="12"/>
    <n v="102416"/>
  </r>
  <r>
    <x v="22"/>
    <x v="11"/>
    <x v="12"/>
    <n v="78650"/>
  </r>
  <r>
    <x v="22"/>
    <x v="0"/>
    <x v="12"/>
    <n v="93415"/>
  </r>
  <r>
    <x v="22"/>
    <x v="1"/>
    <x v="12"/>
    <n v="90653"/>
  </r>
  <r>
    <x v="22"/>
    <x v="2"/>
    <x v="12"/>
    <n v="89523"/>
  </r>
  <r>
    <x v="22"/>
    <x v="3"/>
    <x v="12"/>
    <n v="100650"/>
  </r>
  <r>
    <x v="22"/>
    <x v="4"/>
    <x v="12"/>
    <n v="96112"/>
  </r>
  <r>
    <x v="22"/>
    <x v="5"/>
    <x v="12"/>
    <n v="87330"/>
  </r>
  <r>
    <x v="22"/>
    <x v="6"/>
    <x v="12"/>
    <n v="89803"/>
  </r>
  <r>
    <x v="22"/>
    <x v="7"/>
    <x v="12"/>
    <n v="78332"/>
  </r>
  <r>
    <x v="23"/>
    <x v="8"/>
    <x v="12"/>
    <n v="83210"/>
  </r>
  <r>
    <x v="23"/>
    <x v="9"/>
    <x v="12"/>
    <n v="74175"/>
  </r>
  <r>
    <x v="23"/>
    <x v="10"/>
    <x v="12"/>
    <n v="96357"/>
  </r>
  <r>
    <x v="23"/>
    <x v="11"/>
    <x v="12"/>
    <n v="88659"/>
  </r>
  <r>
    <x v="23"/>
    <x v="0"/>
    <x v="12"/>
    <n v="105851"/>
  </r>
  <r>
    <x v="23"/>
    <x v="1"/>
    <x v="12"/>
    <n v="100925"/>
  </r>
  <r>
    <x v="23"/>
    <x v="2"/>
    <x v="12"/>
    <n v="94505"/>
  </r>
  <r>
    <x v="23"/>
    <x v="3"/>
    <x v="12"/>
    <n v="88618"/>
  </r>
  <r>
    <x v="23"/>
    <x v="4"/>
    <x v="12"/>
    <n v="91487"/>
  </r>
  <r>
    <x v="23"/>
    <x v="5"/>
    <x v="12"/>
    <n v="19095"/>
  </r>
  <r>
    <x v="23"/>
    <x v="6"/>
    <x v="12"/>
    <n v="115512"/>
  </r>
  <r>
    <x v="23"/>
    <x v="7"/>
    <x v="12"/>
    <n v="157830"/>
  </r>
  <r>
    <x v="24"/>
    <x v="8"/>
    <x v="12"/>
    <n v="106504"/>
  </r>
  <r>
    <x v="24"/>
    <x v="9"/>
    <x v="12"/>
    <n v="101487"/>
  </r>
  <r>
    <x v="24"/>
    <x v="10"/>
    <x v="12"/>
    <n v="133882"/>
  </r>
  <r>
    <x v="24"/>
    <x v="11"/>
    <x v="12"/>
    <n v="129323"/>
  </r>
  <r>
    <x v="24"/>
    <x v="0"/>
    <x v="12"/>
    <n v="128402"/>
  </r>
  <r>
    <x v="24"/>
    <x v="1"/>
    <x v="12"/>
    <n v="118555"/>
  </r>
  <r>
    <x v="24"/>
    <x v="2"/>
    <x v="12"/>
    <n v="125282"/>
  </r>
  <r>
    <x v="24"/>
    <x v="3"/>
    <x v="12"/>
    <n v="137409"/>
  </r>
  <r>
    <x v="24"/>
    <x v="4"/>
    <x v="12"/>
    <n v="126828"/>
  </r>
  <r>
    <x v="24"/>
    <x v="5"/>
    <x v="12"/>
    <n v="138534"/>
  </r>
  <r>
    <x v="24"/>
    <x v="6"/>
    <x v="12"/>
    <n v="119786"/>
  </r>
  <r>
    <x v="24"/>
    <x v="7"/>
    <x v="12"/>
    <n v="122060"/>
  </r>
  <r>
    <x v="25"/>
    <x v="8"/>
    <x v="12"/>
    <n v="115752"/>
  </r>
  <r>
    <x v="25"/>
    <x v="9"/>
    <x v="12"/>
    <n v="114779"/>
  </r>
  <r>
    <x v="25"/>
    <x v="10"/>
    <x v="12"/>
    <n v="130036"/>
  </r>
  <r>
    <x v="25"/>
    <x v="11"/>
    <x v="12"/>
    <n v="130192"/>
  </r>
  <r>
    <x v="25"/>
    <x v="0"/>
    <x v="12"/>
    <n v="135700"/>
  </r>
  <r>
    <x v="25"/>
    <x v="1"/>
    <x v="12"/>
    <n v="120911"/>
  </r>
  <r>
    <x v="25"/>
    <x v="2"/>
    <x v="12"/>
    <n v="135843"/>
  </r>
  <r>
    <x v="25"/>
    <x v="3"/>
    <x v="12"/>
    <n v="141754"/>
  </r>
  <r>
    <x v="25"/>
    <x v="4"/>
    <x v="12"/>
    <n v="139778"/>
  </r>
  <r>
    <x v="25"/>
    <x v="5"/>
    <x v="12"/>
    <n v="137493"/>
  </r>
  <r>
    <x v="25"/>
    <x v="6"/>
    <x v="12"/>
    <n v="132352"/>
  </r>
  <r>
    <x v="25"/>
    <x v="7"/>
    <x v="12"/>
    <n v="136916"/>
  </r>
  <r>
    <x v="26"/>
    <x v="8"/>
    <x v="12"/>
    <n v="127770"/>
  </r>
  <r>
    <x v="26"/>
    <x v="9"/>
    <x v="12"/>
    <n v="120353"/>
  </r>
  <r>
    <x v="26"/>
    <x v="10"/>
    <x v="12"/>
    <n v="83442"/>
  </r>
  <r>
    <x v="26"/>
    <x v="11"/>
    <x v="12"/>
    <n v="21965"/>
  </r>
  <r>
    <x v="26"/>
    <x v="0"/>
    <x v="12"/>
    <n v="25989"/>
  </r>
  <r>
    <x v="26"/>
    <x v="1"/>
    <x v="12"/>
    <n v="27511"/>
  </r>
  <r>
    <x v="26"/>
    <x v="2"/>
    <x v="12"/>
    <n v="27805"/>
  </r>
  <r>
    <x v="26"/>
    <x v="3"/>
    <x v="12"/>
    <n v="29656"/>
  </r>
  <r>
    <x v="26"/>
    <x v="4"/>
    <x v="12"/>
    <n v="28826"/>
  </r>
  <r>
    <x v="26"/>
    <x v="5"/>
    <x v="12"/>
    <n v="37694"/>
  </r>
  <r>
    <x v="26"/>
    <x v="6"/>
    <x v="12"/>
    <n v="43122"/>
  </r>
  <r>
    <x v="26"/>
    <x v="7"/>
    <x v="12"/>
    <n v="47291"/>
  </r>
  <r>
    <x v="0"/>
    <x v="0"/>
    <x v="13"/>
    <n v="57508"/>
  </r>
  <r>
    <x v="0"/>
    <x v="1"/>
    <x v="13"/>
    <n v="63490"/>
  </r>
  <r>
    <x v="0"/>
    <x v="2"/>
    <x v="13"/>
    <n v="69609"/>
  </r>
  <r>
    <x v="0"/>
    <x v="3"/>
    <x v="13"/>
    <n v="75368"/>
  </r>
  <r>
    <x v="0"/>
    <x v="4"/>
    <x v="13"/>
    <n v="84312"/>
  </r>
  <r>
    <x v="0"/>
    <x v="5"/>
    <x v="13"/>
    <n v="92778"/>
  </r>
  <r>
    <x v="0"/>
    <x v="6"/>
    <x v="13"/>
    <n v="95482"/>
  </r>
  <r>
    <x v="0"/>
    <x v="7"/>
    <x v="13"/>
    <n v="95168"/>
  </r>
  <r>
    <x v="1"/>
    <x v="8"/>
    <x v="13"/>
    <n v="89677"/>
  </r>
  <r>
    <x v="1"/>
    <x v="9"/>
    <x v="13"/>
    <n v="86662"/>
  </r>
  <r>
    <x v="1"/>
    <x v="10"/>
    <x v="13"/>
    <n v="105635"/>
  </r>
  <r>
    <x v="1"/>
    <x v="11"/>
    <x v="13"/>
    <n v="99442"/>
  </r>
  <r>
    <x v="1"/>
    <x v="0"/>
    <x v="13"/>
    <n v="115302"/>
  </r>
  <r>
    <x v="1"/>
    <x v="1"/>
    <x v="13"/>
    <n v="109374"/>
  </r>
  <r>
    <x v="1"/>
    <x v="2"/>
    <x v="13"/>
    <n v="116963"/>
  </r>
  <r>
    <x v="1"/>
    <x v="3"/>
    <x v="13"/>
    <n v="123418"/>
  </r>
  <r>
    <x v="1"/>
    <x v="4"/>
    <x v="13"/>
    <n v="121766"/>
  </r>
  <r>
    <x v="1"/>
    <x v="5"/>
    <x v="13"/>
    <n v="127475"/>
  </r>
  <r>
    <x v="1"/>
    <x v="6"/>
    <x v="13"/>
    <n v="132046"/>
  </r>
  <r>
    <x v="1"/>
    <x v="7"/>
    <x v="13"/>
    <n v="133153"/>
  </r>
  <r>
    <x v="2"/>
    <x v="8"/>
    <x v="13"/>
    <n v="137922"/>
  </r>
  <r>
    <x v="2"/>
    <x v="9"/>
    <x v="13"/>
    <n v="124702"/>
  </r>
  <r>
    <x v="2"/>
    <x v="10"/>
    <x v="13"/>
    <n v="146348"/>
  </r>
  <r>
    <x v="2"/>
    <x v="11"/>
    <x v="13"/>
    <n v="142522"/>
  </r>
  <r>
    <x v="2"/>
    <x v="0"/>
    <x v="13"/>
    <n v="152189"/>
  </r>
  <r>
    <x v="2"/>
    <x v="1"/>
    <x v="13"/>
    <n v="131577"/>
  </r>
  <r>
    <x v="2"/>
    <x v="2"/>
    <x v="13"/>
    <n v="138304"/>
  </r>
  <r>
    <x v="2"/>
    <x v="3"/>
    <x v="13"/>
    <n v="135279"/>
  </r>
  <r>
    <x v="2"/>
    <x v="4"/>
    <x v="13"/>
    <n v="129172"/>
  </r>
  <r>
    <x v="2"/>
    <x v="5"/>
    <x v="13"/>
    <n v="150855"/>
  </r>
  <r>
    <x v="2"/>
    <x v="6"/>
    <x v="13"/>
    <n v="145682"/>
  </r>
  <r>
    <x v="2"/>
    <x v="7"/>
    <x v="13"/>
    <n v="140153"/>
  </r>
  <r>
    <x v="3"/>
    <x v="8"/>
    <x v="13"/>
    <n v="133340"/>
  </r>
  <r>
    <x v="3"/>
    <x v="9"/>
    <x v="13"/>
    <n v="127056"/>
  </r>
  <r>
    <x v="3"/>
    <x v="10"/>
    <x v="13"/>
    <n v="151587"/>
  </r>
  <r>
    <x v="3"/>
    <x v="11"/>
    <x v="13"/>
    <n v="155896"/>
  </r>
  <r>
    <x v="3"/>
    <x v="0"/>
    <x v="13"/>
    <n v="155365"/>
  </r>
  <r>
    <x v="3"/>
    <x v="1"/>
    <x v="13"/>
    <n v="143310"/>
  </r>
  <r>
    <x v="3"/>
    <x v="2"/>
    <x v="13"/>
    <n v="161058"/>
  </r>
  <r>
    <x v="3"/>
    <x v="3"/>
    <x v="13"/>
    <n v="150972"/>
  </r>
  <r>
    <x v="3"/>
    <x v="4"/>
    <x v="13"/>
    <n v="164589"/>
  </r>
  <r>
    <x v="3"/>
    <x v="5"/>
    <x v="13"/>
    <n v="168199"/>
  </r>
  <r>
    <x v="3"/>
    <x v="6"/>
    <x v="13"/>
    <n v="155423"/>
  </r>
  <r>
    <x v="3"/>
    <x v="7"/>
    <x v="13"/>
    <n v="156645"/>
  </r>
  <r>
    <x v="4"/>
    <x v="8"/>
    <x v="13"/>
    <n v="155174"/>
  </r>
  <r>
    <x v="4"/>
    <x v="9"/>
    <x v="13"/>
    <n v="143316"/>
  </r>
  <r>
    <x v="4"/>
    <x v="10"/>
    <x v="13"/>
    <n v="174058"/>
  </r>
  <r>
    <x v="4"/>
    <x v="11"/>
    <x v="13"/>
    <n v="169924"/>
  </r>
  <r>
    <x v="4"/>
    <x v="0"/>
    <x v="13"/>
    <n v="173592"/>
  </r>
  <r>
    <x v="4"/>
    <x v="1"/>
    <x v="13"/>
    <n v="167425"/>
  </r>
  <r>
    <x v="4"/>
    <x v="2"/>
    <x v="13"/>
    <n v="178110"/>
  </r>
  <r>
    <x v="4"/>
    <x v="3"/>
    <x v="13"/>
    <n v="178114"/>
  </r>
  <r>
    <x v="4"/>
    <x v="4"/>
    <x v="13"/>
    <n v="182530"/>
  </r>
  <r>
    <x v="4"/>
    <x v="5"/>
    <x v="13"/>
    <n v="181366"/>
  </r>
  <r>
    <x v="4"/>
    <x v="6"/>
    <x v="13"/>
    <n v="175282"/>
  </r>
  <r>
    <x v="4"/>
    <x v="7"/>
    <x v="13"/>
    <n v="158780"/>
  </r>
  <r>
    <x v="5"/>
    <x v="8"/>
    <x v="13"/>
    <n v="143788"/>
  </r>
  <r>
    <x v="5"/>
    <x v="9"/>
    <x v="13"/>
    <n v="130743"/>
  </r>
  <r>
    <x v="5"/>
    <x v="10"/>
    <x v="13"/>
    <n v="166816"/>
  </r>
  <r>
    <x v="5"/>
    <x v="11"/>
    <x v="13"/>
    <n v="158021"/>
  </r>
  <r>
    <x v="5"/>
    <x v="0"/>
    <x v="13"/>
    <n v="163653"/>
  </r>
  <r>
    <x v="5"/>
    <x v="1"/>
    <x v="13"/>
    <n v="156623"/>
  </r>
  <r>
    <x v="5"/>
    <x v="2"/>
    <x v="13"/>
    <n v="157348"/>
  </r>
  <r>
    <x v="5"/>
    <x v="3"/>
    <x v="13"/>
    <n v="163745"/>
  </r>
  <r>
    <x v="5"/>
    <x v="4"/>
    <x v="13"/>
    <n v="158834"/>
  </r>
  <r>
    <x v="5"/>
    <x v="5"/>
    <x v="13"/>
    <n v="169434"/>
  </r>
  <r>
    <x v="5"/>
    <x v="6"/>
    <x v="13"/>
    <n v="153257"/>
  </r>
  <r>
    <x v="5"/>
    <x v="7"/>
    <x v="13"/>
    <n v="153858"/>
  </r>
  <r>
    <x v="6"/>
    <x v="8"/>
    <x v="13"/>
    <n v="130576"/>
  </r>
  <r>
    <x v="6"/>
    <x v="9"/>
    <x v="13"/>
    <n v="127769"/>
  </r>
  <r>
    <x v="6"/>
    <x v="10"/>
    <x v="13"/>
    <n v="159965"/>
  </r>
  <r>
    <x v="6"/>
    <x v="11"/>
    <x v="13"/>
    <n v="148061"/>
  </r>
  <r>
    <x v="6"/>
    <x v="0"/>
    <x v="13"/>
    <n v="146835"/>
  </r>
  <r>
    <x v="6"/>
    <x v="1"/>
    <x v="13"/>
    <n v="140518"/>
  </r>
  <r>
    <x v="6"/>
    <x v="2"/>
    <x v="13"/>
    <n v="142998"/>
  </r>
  <r>
    <x v="6"/>
    <x v="3"/>
    <x v="13"/>
    <n v="149038"/>
  </r>
  <r>
    <x v="6"/>
    <x v="4"/>
    <x v="13"/>
    <n v="147265"/>
  </r>
  <r>
    <x v="6"/>
    <x v="5"/>
    <x v="13"/>
    <n v="151632"/>
  </r>
  <r>
    <x v="6"/>
    <x v="6"/>
    <x v="13"/>
    <n v="143575"/>
  </r>
  <r>
    <x v="6"/>
    <x v="7"/>
    <x v="13"/>
    <n v="140942"/>
  </r>
  <r>
    <x v="7"/>
    <x v="8"/>
    <x v="13"/>
    <n v="125233"/>
  </r>
  <r>
    <x v="7"/>
    <x v="9"/>
    <x v="13"/>
    <n v="123550"/>
  </r>
  <r>
    <x v="7"/>
    <x v="10"/>
    <x v="13"/>
    <n v="145898"/>
  </r>
  <r>
    <x v="7"/>
    <x v="11"/>
    <x v="13"/>
    <n v="139067"/>
  </r>
  <r>
    <x v="7"/>
    <x v="0"/>
    <x v="13"/>
    <n v="144884"/>
  </r>
  <r>
    <x v="7"/>
    <x v="1"/>
    <x v="13"/>
    <n v="138863"/>
  </r>
  <r>
    <x v="7"/>
    <x v="2"/>
    <x v="13"/>
    <n v="134998"/>
  </r>
  <r>
    <x v="7"/>
    <x v="3"/>
    <x v="13"/>
    <n v="137238"/>
  </r>
  <r>
    <x v="7"/>
    <x v="4"/>
    <x v="13"/>
    <n v="133192"/>
  </r>
  <r>
    <x v="7"/>
    <x v="5"/>
    <x v="13"/>
    <n v="129825"/>
  </r>
  <r>
    <x v="7"/>
    <x v="6"/>
    <x v="13"/>
    <n v="125676"/>
  </r>
  <r>
    <x v="7"/>
    <x v="7"/>
    <x v="13"/>
    <n v="102759"/>
  </r>
  <r>
    <x v="8"/>
    <x v="8"/>
    <x v="13"/>
    <n v="95046"/>
  </r>
  <r>
    <x v="8"/>
    <x v="9"/>
    <x v="13"/>
    <n v="86832"/>
  </r>
  <r>
    <x v="8"/>
    <x v="10"/>
    <x v="13"/>
    <n v="101121"/>
  </r>
  <r>
    <x v="8"/>
    <x v="11"/>
    <x v="13"/>
    <n v="79771"/>
  </r>
  <r>
    <x v="8"/>
    <x v="0"/>
    <x v="13"/>
    <n v="90049"/>
  </r>
  <r>
    <x v="8"/>
    <x v="1"/>
    <x v="13"/>
    <n v="93875"/>
  </r>
  <r>
    <x v="8"/>
    <x v="2"/>
    <x v="13"/>
    <n v="99342"/>
  </r>
  <r>
    <x v="8"/>
    <x v="3"/>
    <x v="13"/>
    <n v="90045"/>
  </r>
  <r>
    <x v="8"/>
    <x v="4"/>
    <x v="13"/>
    <n v="87690"/>
  </r>
  <r>
    <x v="8"/>
    <x v="5"/>
    <x v="13"/>
    <n v="91413"/>
  </r>
  <r>
    <x v="8"/>
    <x v="6"/>
    <x v="13"/>
    <n v="96153"/>
  </r>
  <r>
    <x v="8"/>
    <x v="7"/>
    <x v="13"/>
    <n v="103543"/>
  </r>
  <r>
    <x v="9"/>
    <x v="8"/>
    <x v="13"/>
    <n v="91596.19112291676"/>
  </r>
  <r>
    <x v="9"/>
    <x v="9"/>
    <x v="13"/>
    <n v="88621.204339362856"/>
  </r>
  <r>
    <x v="9"/>
    <x v="10"/>
    <x v="13"/>
    <n v="99854.12141505364"/>
  </r>
  <r>
    <x v="9"/>
    <x v="11"/>
    <x v="13"/>
    <n v="98692.953744997765"/>
  </r>
  <r>
    <x v="9"/>
    <x v="0"/>
    <x v="13"/>
    <n v="104518.72780862726"/>
  </r>
  <r>
    <x v="9"/>
    <x v="1"/>
    <x v="13"/>
    <n v="99621.390046533808"/>
  </r>
  <r>
    <x v="9"/>
    <x v="2"/>
    <x v="13"/>
    <n v="108324.73004785542"/>
  </r>
  <r>
    <x v="9"/>
    <x v="3"/>
    <x v="13"/>
    <n v="58677.51967831362"/>
  </r>
  <r>
    <x v="9"/>
    <x v="4"/>
    <x v="13"/>
    <n v="65903.724683136912"/>
  </r>
  <r>
    <x v="9"/>
    <x v="5"/>
    <x v="13"/>
    <n v="105427.37447411132"/>
  </r>
  <r>
    <x v="9"/>
    <x v="6"/>
    <x v="13"/>
    <n v="103527.09064403173"/>
  </r>
  <r>
    <x v="9"/>
    <x v="7"/>
    <x v="13"/>
    <n v="109268.99800845145"/>
  </r>
  <r>
    <x v="10"/>
    <x v="8"/>
    <x v="13"/>
    <n v="102099.090979245"/>
  </r>
  <r>
    <x v="10"/>
    <x v="9"/>
    <x v="13"/>
    <n v="104179.96903926591"/>
  </r>
  <r>
    <x v="10"/>
    <x v="10"/>
    <x v="13"/>
    <n v="117162.81768157249"/>
  </r>
  <r>
    <x v="10"/>
    <x v="11"/>
    <x v="13"/>
    <n v="98792.960911889619"/>
  </r>
  <r>
    <x v="10"/>
    <x v="0"/>
    <x v="13"/>
    <n v="108014.77234317656"/>
  </r>
  <r>
    <x v="10"/>
    <x v="1"/>
    <x v="13"/>
    <n v="108542.85375725708"/>
  </r>
  <r>
    <x v="10"/>
    <x v="2"/>
    <x v="13"/>
    <n v="116301.21975343738"/>
  </r>
  <r>
    <x v="10"/>
    <x v="3"/>
    <x v="13"/>
    <n v="110823.62616301035"/>
  </r>
  <r>
    <x v="10"/>
    <x v="4"/>
    <x v="13"/>
    <n v="120384.49001779083"/>
  </r>
  <r>
    <x v="10"/>
    <x v="5"/>
    <x v="13"/>
    <n v="119564.19278466632"/>
  </r>
  <r>
    <x v="10"/>
    <x v="6"/>
    <x v="13"/>
    <n v="116785.34365818562"/>
  </r>
  <r>
    <x v="10"/>
    <x v="7"/>
    <x v="13"/>
    <n v="125627.67715928212"/>
  </r>
  <r>
    <x v="11"/>
    <x v="8"/>
    <x v="13"/>
    <n v="108329"/>
  </r>
  <r>
    <x v="11"/>
    <x v="9"/>
    <x v="13"/>
    <n v="104503.81153077104"/>
  </r>
  <r>
    <x v="11"/>
    <x v="10"/>
    <x v="13"/>
    <n v="116616.62030259089"/>
  </r>
  <r>
    <x v="11"/>
    <x v="11"/>
    <x v="13"/>
    <n v="113941.70970771977"/>
  </r>
  <r>
    <x v="11"/>
    <x v="0"/>
    <x v="13"/>
    <n v="116823.79405214253"/>
  </r>
  <r>
    <x v="11"/>
    <x v="1"/>
    <x v="13"/>
    <n v="112713.23414155436"/>
  </r>
  <r>
    <x v="11"/>
    <x v="2"/>
    <x v="13"/>
    <n v="116178.52549311801"/>
  </r>
  <r>
    <x v="11"/>
    <x v="3"/>
    <x v="13"/>
    <n v="110579.15562609851"/>
  </r>
  <r>
    <x v="11"/>
    <x v="4"/>
    <x v="13"/>
    <n v="118692"/>
  </r>
  <r>
    <x v="11"/>
    <x v="5"/>
    <x v="13"/>
    <n v="123183"/>
  </r>
  <r>
    <x v="11"/>
    <x v="6"/>
    <x v="13"/>
    <n v="124581"/>
  </r>
  <r>
    <x v="11"/>
    <x v="7"/>
    <x v="13"/>
    <n v="131579"/>
  </r>
  <r>
    <x v="12"/>
    <x v="8"/>
    <x v="13"/>
    <n v="118688"/>
  </r>
  <r>
    <x v="12"/>
    <x v="9"/>
    <x v="13"/>
    <n v="113512"/>
  </r>
  <r>
    <x v="12"/>
    <x v="10"/>
    <x v="13"/>
    <n v="123356"/>
  </r>
  <r>
    <x v="12"/>
    <x v="11"/>
    <x v="13"/>
    <n v="120139"/>
  </r>
  <r>
    <x v="12"/>
    <x v="0"/>
    <x v="13"/>
    <n v="120882"/>
  </r>
  <r>
    <x v="12"/>
    <x v="1"/>
    <x v="13"/>
    <n v="118470"/>
  </r>
  <r>
    <x v="12"/>
    <x v="2"/>
    <x v="13"/>
    <n v="128346"/>
  </r>
  <r>
    <x v="12"/>
    <x v="3"/>
    <x v="13"/>
    <n v="132550"/>
  </r>
  <r>
    <x v="12"/>
    <x v="4"/>
    <x v="13"/>
    <n v="130433"/>
  </r>
  <r>
    <x v="12"/>
    <x v="5"/>
    <x v="13"/>
    <n v="132922"/>
  </r>
  <r>
    <x v="12"/>
    <x v="6"/>
    <x v="13"/>
    <n v="136306"/>
  </r>
  <r>
    <x v="12"/>
    <x v="7"/>
    <x v="13"/>
    <n v="133055"/>
  </r>
  <r>
    <x v="13"/>
    <x v="8"/>
    <x v="13"/>
    <n v="132004"/>
  </r>
  <r>
    <x v="13"/>
    <x v="9"/>
    <x v="13"/>
    <n v="115727"/>
  </r>
  <r>
    <x v="13"/>
    <x v="10"/>
    <x v="13"/>
    <n v="128303"/>
  </r>
  <r>
    <x v="13"/>
    <x v="11"/>
    <x v="13"/>
    <n v="106965"/>
  </r>
  <r>
    <x v="13"/>
    <x v="0"/>
    <x v="13"/>
    <n v="114978"/>
  </r>
  <r>
    <x v="13"/>
    <x v="1"/>
    <x v="13"/>
    <n v="109686.20217977103"/>
  </r>
  <r>
    <x v="13"/>
    <x v="2"/>
    <x v="13"/>
    <n v="95842"/>
  </r>
  <r>
    <x v="13"/>
    <x v="3"/>
    <x v="13"/>
    <n v="117232"/>
  </r>
  <r>
    <x v="13"/>
    <x v="4"/>
    <x v="13"/>
    <n v="118283"/>
  </r>
  <r>
    <x v="13"/>
    <x v="5"/>
    <x v="13"/>
    <n v="126032"/>
  </r>
  <r>
    <x v="13"/>
    <x v="6"/>
    <x v="13"/>
    <n v="127142"/>
  </r>
  <r>
    <x v="13"/>
    <x v="7"/>
    <x v="13"/>
    <n v="128392"/>
  </r>
  <r>
    <x v="14"/>
    <x v="8"/>
    <x v="13"/>
    <n v="119653"/>
  </r>
  <r>
    <x v="14"/>
    <x v="9"/>
    <x v="13"/>
    <n v="109635"/>
  </r>
  <r>
    <x v="14"/>
    <x v="10"/>
    <x v="13"/>
    <n v="119144"/>
  </r>
  <r>
    <x v="14"/>
    <x v="11"/>
    <x v="13"/>
    <n v="125198"/>
  </r>
  <r>
    <x v="14"/>
    <x v="0"/>
    <x v="13"/>
    <n v="150380"/>
  </r>
  <r>
    <x v="14"/>
    <x v="1"/>
    <x v="13"/>
    <n v="143420"/>
  </r>
  <r>
    <x v="14"/>
    <x v="2"/>
    <x v="13"/>
    <n v="159174"/>
  </r>
  <r>
    <x v="14"/>
    <x v="3"/>
    <x v="13"/>
    <n v="154573"/>
  </r>
  <r>
    <x v="14"/>
    <x v="4"/>
    <x v="13"/>
    <n v="159595"/>
  </r>
  <r>
    <x v="14"/>
    <x v="5"/>
    <x v="13"/>
    <n v="165741"/>
  </r>
  <r>
    <x v="14"/>
    <x v="6"/>
    <x v="13"/>
    <n v="154591"/>
  </r>
  <r>
    <x v="14"/>
    <x v="7"/>
    <x v="13"/>
    <n v="158954"/>
  </r>
  <r>
    <x v="15"/>
    <x v="8"/>
    <x v="13"/>
    <n v="144919"/>
  </r>
  <r>
    <x v="15"/>
    <x v="9"/>
    <x v="13"/>
    <n v="133951"/>
  </r>
  <r>
    <x v="15"/>
    <x v="10"/>
    <x v="13"/>
    <n v="148966"/>
  </r>
  <r>
    <x v="15"/>
    <x v="11"/>
    <x v="13"/>
    <n v="148476"/>
  </r>
  <r>
    <x v="15"/>
    <x v="0"/>
    <x v="13"/>
    <n v="146112"/>
  </r>
  <r>
    <x v="15"/>
    <x v="1"/>
    <x v="13"/>
    <n v="147809"/>
  </r>
  <r>
    <x v="15"/>
    <x v="2"/>
    <x v="13"/>
    <n v="150151"/>
  </r>
  <r>
    <x v="15"/>
    <x v="3"/>
    <x v="13"/>
    <n v="155601"/>
  </r>
  <r>
    <x v="15"/>
    <x v="4"/>
    <x v="13"/>
    <n v="155249"/>
  </r>
  <r>
    <x v="15"/>
    <x v="5"/>
    <x v="13"/>
    <n v="165778"/>
  </r>
  <r>
    <x v="15"/>
    <x v="6"/>
    <x v="13"/>
    <n v="148628"/>
  </r>
  <r>
    <x v="15"/>
    <x v="7"/>
    <x v="13"/>
    <n v="169549"/>
  </r>
  <r>
    <x v="16"/>
    <x v="8"/>
    <x v="13"/>
    <n v="153467"/>
  </r>
  <r>
    <x v="16"/>
    <x v="9"/>
    <x v="13"/>
    <n v="150279"/>
  </r>
  <r>
    <x v="16"/>
    <x v="10"/>
    <x v="13"/>
    <n v="171007"/>
  </r>
  <r>
    <x v="16"/>
    <x v="11"/>
    <x v="13"/>
    <n v="149684"/>
  </r>
  <r>
    <x v="16"/>
    <x v="0"/>
    <x v="13"/>
    <n v="157421"/>
  </r>
  <r>
    <x v="16"/>
    <x v="1"/>
    <x v="13"/>
    <n v="160327"/>
  </r>
  <r>
    <x v="16"/>
    <x v="2"/>
    <x v="13"/>
    <n v="157150"/>
  </r>
  <r>
    <x v="16"/>
    <x v="3"/>
    <x v="13"/>
    <n v="165550"/>
  </r>
  <r>
    <x v="16"/>
    <x v="4"/>
    <x v="13"/>
    <n v="169316"/>
  </r>
  <r>
    <x v="16"/>
    <x v="5"/>
    <x v="13"/>
    <n v="172454"/>
  </r>
  <r>
    <x v="16"/>
    <x v="6"/>
    <x v="13"/>
    <n v="182988"/>
  </r>
  <r>
    <x v="16"/>
    <x v="7"/>
    <x v="13"/>
    <n v="178207"/>
  </r>
  <r>
    <x v="17"/>
    <x v="8"/>
    <x v="13"/>
    <n v="158463"/>
  </r>
  <r>
    <x v="17"/>
    <x v="9"/>
    <x v="13"/>
    <n v="152159"/>
  </r>
  <r>
    <x v="17"/>
    <x v="10"/>
    <x v="13"/>
    <n v="169413"/>
  </r>
  <r>
    <x v="17"/>
    <x v="11"/>
    <x v="13"/>
    <n v="174077"/>
  </r>
  <r>
    <x v="17"/>
    <x v="0"/>
    <x v="13"/>
    <n v="185146"/>
  </r>
  <r>
    <x v="17"/>
    <x v="1"/>
    <x v="13"/>
    <n v="178174"/>
  </r>
  <r>
    <x v="17"/>
    <x v="2"/>
    <x v="13"/>
    <n v="184358"/>
  </r>
  <r>
    <x v="17"/>
    <x v="3"/>
    <x v="13"/>
    <n v="187842"/>
  </r>
  <r>
    <x v="17"/>
    <x v="4"/>
    <x v="13"/>
    <n v="193541"/>
  </r>
  <r>
    <x v="17"/>
    <x v="5"/>
    <x v="13"/>
    <n v="191301"/>
  </r>
  <r>
    <x v="17"/>
    <x v="6"/>
    <x v="13"/>
    <n v="193865"/>
  </r>
  <r>
    <x v="17"/>
    <x v="7"/>
    <x v="13"/>
    <n v="190731"/>
  </r>
  <r>
    <x v="18"/>
    <x v="8"/>
    <x v="13"/>
    <n v="171365"/>
  </r>
  <r>
    <x v="18"/>
    <x v="9"/>
    <x v="13"/>
    <n v="159641"/>
  </r>
  <r>
    <x v="18"/>
    <x v="10"/>
    <x v="13"/>
    <n v="187518"/>
  </r>
  <r>
    <x v="18"/>
    <x v="11"/>
    <x v="13"/>
    <n v="160389"/>
  </r>
  <r>
    <x v="18"/>
    <x v="0"/>
    <x v="13"/>
    <n v="196783"/>
  </r>
  <r>
    <x v="18"/>
    <x v="1"/>
    <x v="13"/>
    <n v="189051"/>
  </r>
  <r>
    <x v="18"/>
    <x v="2"/>
    <x v="13"/>
    <n v="199832"/>
  </r>
  <r>
    <x v="18"/>
    <x v="3"/>
    <x v="13"/>
    <n v="182652"/>
  </r>
  <r>
    <x v="18"/>
    <x v="4"/>
    <x v="13"/>
    <n v="174622"/>
  </r>
  <r>
    <x v="18"/>
    <x v="5"/>
    <x v="13"/>
    <n v="178073"/>
  </r>
  <r>
    <x v="18"/>
    <x v="6"/>
    <x v="13"/>
    <n v="155802"/>
  </r>
  <r>
    <x v="18"/>
    <x v="7"/>
    <x v="13"/>
    <n v="166009"/>
  </r>
  <r>
    <x v="19"/>
    <x v="8"/>
    <x v="13"/>
    <n v="159235"/>
  </r>
  <r>
    <x v="19"/>
    <x v="9"/>
    <x v="13"/>
    <n v="141884"/>
  </r>
  <r>
    <x v="19"/>
    <x v="10"/>
    <x v="13"/>
    <n v="164851"/>
  </r>
  <r>
    <x v="19"/>
    <x v="11"/>
    <x v="13"/>
    <n v="170737"/>
  </r>
  <r>
    <x v="19"/>
    <x v="0"/>
    <x v="13"/>
    <n v="177950"/>
  </r>
  <r>
    <x v="19"/>
    <x v="1"/>
    <x v="13"/>
    <n v="162842"/>
  </r>
  <r>
    <x v="19"/>
    <x v="2"/>
    <x v="13"/>
    <n v="155062"/>
  </r>
  <r>
    <x v="19"/>
    <x v="3"/>
    <x v="13"/>
    <n v="152906"/>
  </r>
  <r>
    <x v="19"/>
    <x v="4"/>
    <x v="13"/>
    <n v="141833"/>
  </r>
  <r>
    <x v="19"/>
    <x v="5"/>
    <x v="13"/>
    <n v="166700"/>
  </r>
  <r>
    <x v="19"/>
    <x v="6"/>
    <x v="13"/>
    <n v="154546"/>
  </r>
  <r>
    <x v="19"/>
    <x v="7"/>
    <x v="13"/>
    <n v="130351"/>
  </r>
  <r>
    <x v="20"/>
    <x v="8"/>
    <x v="13"/>
    <n v="118628"/>
  </r>
  <r>
    <x v="20"/>
    <x v="9"/>
    <x v="13"/>
    <n v="128921"/>
  </r>
  <r>
    <x v="20"/>
    <x v="10"/>
    <x v="13"/>
    <n v="148333"/>
  </r>
  <r>
    <x v="20"/>
    <x v="11"/>
    <x v="13"/>
    <n v="144585"/>
  </r>
  <r>
    <x v="20"/>
    <x v="0"/>
    <x v="13"/>
    <n v="153034"/>
  </r>
  <r>
    <x v="20"/>
    <x v="1"/>
    <x v="13"/>
    <n v="163072"/>
  </r>
  <r>
    <x v="20"/>
    <x v="2"/>
    <x v="13"/>
    <n v="167227"/>
  </r>
  <r>
    <x v="20"/>
    <x v="3"/>
    <x v="13"/>
    <n v="159790"/>
  </r>
  <r>
    <x v="20"/>
    <x v="4"/>
    <x v="13"/>
    <n v="201369"/>
  </r>
  <r>
    <x v="20"/>
    <x v="5"/>
    <x v="13"/>
    <n v="12317"/>
  </r>
  <r>
    <x v="20"/>
    <x v="6"/>
    <x v="13"/>
    <n v="180688"/>
  </r>
  <r>
    <x v="20"/>
    <x v="7"/>
    <x v="13"/>
    <n v="196945"/>
  </r>
  <r>
    <x v="21"/>
    <x v="8"/>
    <x v="13"/>
    <n v="182257"/>
  </r>
  <r>
    <x v="21"/>
    <x v="9"/>
    <x v="13"/>
    <n v="182611"/>
  </r>
  <r>
    <x v="21"/>
    <x v="10"/>
    <x v="13"/>
    <n v="196277"/>
  </r>
  <r>
    <x v="21"/>
    <x v="11"/>
    <x v="13"/>
    <n v="216012"/>
  </r>
  <r>
    <x v="21"/>
    <x v="0"/>
    <x v="13"/>
    <n v="202109"/>
  </r>
  <r>
    <x v="21"/>
    <x v="1"/>
    <x v="13"/>
    <n v="196748"/>
  </r>
  <r>
    <x v="21"/>
    <x v="2"/>
    <x v="13"/>
    <n v="181808"/>
  </r>
  <r>
    <x v="21"/>
    <x v="3"/>
    <x v="13"/>
    <n v="170803"/>
  </r>
  <r>
    <x v="21"/>
    <x v="4"/>
    <x v="13"/>
    <n v="171787"/>
  </r>
  <r>
    <x v="21"/>
    <x v="5"/>
    <x v="13"/>
    <n v="151073"/>
  </r>
  <r>
    <x v="21"/>
    <x v="6"/>
    <x v="13"/>
    <n v="153660"/>
  </r>
  <r>
    <x v="21"/>
    <x v="7"/>
    <x v="13"/>
    <n v="157297"/>
  </r>
  <r>
    <x v="22"/>
    <x v="8"/>
    <x v="13"/>
    <n v="144510"/>
  </r>
  <r>
    <x v="22"/>
    <x v="9"/>
    <x v="13"/>
    <n v="134400"/>
  </r>
  <r>
    <x v="22"/>
    <x v="10"/>
    <x v="13"/>
    <n v="165244"/>
  </r>
  <r>
    <x v="22"/>
    <x v="11"/>
    <x v="13"/>
    <n v="166825"/>
  </r>
  <r>
    <x v="22"/>
    <x v="0"/>
    <x v="13"/>
    <n v="167505"/>
  </r>
  <r>
    <x v="22"/>
    <x v="1"/>
    <x v="13"/>
    <n v="154363"/>
  </r>
  <r>
    <x v="22"/>
    <x v="2"/>
    <x v="13"/>
    <n v="160536"/>
  </r>
  <r>
    <x v="22"/>
    <x v="3"/>
    <x v="13"/>
    <n v="177121"/>
  </r>
  <r>
    <x v="22"/>
    <x v="4"/>
    <x v="13"/>
    <n v="175609"/>
  </r>
  <r>
    <x v="22"/>
    <x v="5"/>
    <x v="13"/>
    <n v="160913"/>
  </r>
  <r>
    <x v="22"/>
    <x v="6"/>
    <x v="13"/>
    <n v="191387"/>
  </r>
  <r>
    <x v="22"/>
    <x v="7"/>
    <x v="13"/>
    <n v="181234"/>
  </r>
  <r>
    <x v="23"/>
    <x v="8"/>
    <x v="13"/>
    <n v="166157"/>
  </r>
  <r>
    <x v="23"/>
    <x v="9"/>
    <x v="13"/>
    <n v="151604"/>
  </r>
  <r>
    <x v="23"/>
    <x v="10"/>
    <x v="13"/>
    <n v="179403"/>
  </r>
  <r>
    <x v="23"/>
    <x v="11"/>
    <x v="13"/>
    <n v="304644"/>
  </r>
  <r>
    <x v="23"/>
    <x v="0"/>
    <x v="13"/>
    <n v="227723"/>
  </r>
  <r>
    <x v="23"/>
    <x v="1"/>
    <x v="13"/>
    <n v="204836"/>
  </r>
  <r>
    <x v="23"/>
    <x v="2"/>
    <x v="13"/>
    <n v="192057"/>
  </r>
  <r>
    <x v="23"/>
    <x v="3"/>
    <x v="13"/>
    <n v="190054"/>
  </r>
  <r>
    <x v="23"/>
    <x v="4"/>
    <x v="13"/>
    <n v="191902"/>
  </r>
  <r>
    <x v="23"/>
    <x v="5"/>
    <x v="13"/>
    <n v="54483"/>
  </r>
  <r>
    <x v="23"/>
    <x v="6"/>
    <x v="13"/>
    <n v="197214"/>
  </r>
  <r>
    <x v="23"/>
    <x v="7"/>
    <x v="13"/>
    <n v="142985"/>
  </r>
  <r>
    <x v="24"/>
    <x v="8"/>
    <x v="13"/>
    <n v="170606"/>
  </r>
  <r>
    <x v="24"/>
    <x v="9"/>
    <x v="13"/>
    <n v="153688"/>
  </r>
  <r>
    <x v="24"/>
    <x v="10"/>
    <x v="13"/>
    <n v="190020"/>
  </r>
  <r>
    <x v="24"/>
    <x v="11"/>
    <x v="13"/>
    <n v="172888"/>
  </r>
  <r>
    <x v="24"/>
    <x v="0"/>
    <x v="13"/>
    <n v="172931"/>
  </r>
  <r>
    <x v="24"/>
    <x v="1"/>
    <x v="13"/>
    <n v="176871"/>
  </r>
  <r>
    <x v="24"/>
    <x v="2"/>
    <x v="13"/>
    <n v="186984"/>
  </r>
  <r>
    <x v="24"/>
    <x v="3"/>
    <x v="13"/>
    <n v="195815"/>
  </r>
  <r>
    <x v="24"/>
    <x v="4"/>
    <x v="13"/>
    <n v="161018"/>
  </r>
  <r>
    <x v="24"/>
    <x v="5"/>
    <x v="13"/>
    <n v="176950"/>
  </r>
  <r>
    <x v="24"/>
    <x v="6"/>
    <x v="13"/>
    <n v="152396"/>
  </r>
  <r>
    <x v="24"/>
    <x v="7"/>
    <x v="13"/>
    <n v="158754"/>
  </r>
  <r>
    <x v="25"/>
    <x v="8"/>
    <x v="13"/>
    <n v="152853"/>
  </r>
  <r>
    <x v="25"/>
    <x v="9"/>
    <x v="13"/>
    <n v="148437"/>
  </r>
  <r>
    <x v="25"/>
    <x v="10"/>
    <x v="13"/>
    <n v="170307"/>
  </r>
  <r>
    <x v="25"/>
    <x v="11"/>
    <x v="13"/>
    <n v="167099"/>
  </r>
  <r>
    <x v="25"/>
    <x v="0"/>
    <x v="13"/>
    <n v="182214"/>
  </r>
  <r>
    <x v="25"/>
    <x v="1"/>
    <x v="13"/>
    <n v="167082"/>
  </r>
  <r>
    <x v="25"/>
    <x v="2"/>
    <x v="13"/>
    <n v="188804"/>
  </r>
  <r>
    <x v="25"/>
    <x v="3"/>
    <x v="13"/>
    <n v="206696"/>
  </r>
  <r>
    <x v="25"/>
    <x v="4"/>
    <x v="13"/>
    <n v="217653"/>
  </r>
  <r>
    <x v="25"/>
    <x v="5"/>
    <x v="13"/>
    <n v="216317"/>
  </r>
  <r>
    <x v="25"/>
    <x v="6"/>
    <x v="13"/>
    <n v="210030"/>
  </r>
  <r>
    <x v="25"/>
    <x v="7"/>
    <x v="13"/>
    <n v="225538"/>
  </r>
  <r>
    <x v="26"/>
    <x v="8"/>
    <x v="13"/>
    <n v="204958"/>
  </r>
  <r>
    <x v="26"/>
    <x v="9"/>
    <x v="13"/>
    <n v="199114"/>
  </r>
  <r>
    <x v="26"/>
    <x v="10"/>
    <x v="13"/>
    <n v="134400"/>
  </r>
  <r>
    <x v="26"/>
    <x v="11"/>
    <x v="13"/>
    <n v="31802"/>
  </r>
  <r>
    <x v="26"/>
    <x v="0"/>
    <x v="13"/>
    <n v="44962"/>
  </r>
  <r>
    <x v="26"/>
    <x v="1"/>
    <x v="13"/>
    <n v="40522"/>
  </r>
  <r>
    <x v="26"/>
    <x v="2"/>
    <x v="13"/>
    <n v="35537"/>
  </r>
  <r>
    <x v="26"/>
    <x v="3"/>
    <x v="13"/>
    <n v="40625"/>
  </r>
  <r>
    <x v="26"/>
    <x v="4"/>
    <x v="13"/>
    <n v="45926"/>
  </r>
  <r>
    <x v="26"/>
    <x v="5"/>
    <x v="13"/>
    <n v="54148"/>
  </r>
  <r>
    <x v="26"/>
    <x v="6"/>
    <x v="13"/>
    <n v="65459"/>
  </r>
  <r>
    <x v="26"/>
    <x v="7"/>
    <x v="13"/>
    <n v="82117"/>
  </r>
  <r>
    <x v="25"/>
    <x v="6"/>
    <x v="14"/>
    <n v="5"/>
  </r>
  <r>
    <x v="25"/>
    <x v="7"/>
    <x v="14"/>
    <n v="2550"/>
  </r>
  <r>
    <x v="26"/>
    <x v="8"/>
    <x v="14"/>
    <n v="1961"/>
  </r>
  <r>
    <x v="26"/>
    <x v="9"/>
    <x v="14"/>
    <n v="1244"/>
  </r>
  <r>
    <x v="26"/>
    <x v="10"/>
    <x v="14"/>
    <n v="441"/>
  </r>
  <r>
    <x v="26"/>
    <x v="11"/>
    <x v="14"/>
    <n v="3"/>
  </r>
  <r>
    <x v="26"/>
    <x v="0"/>
    <x v="14"/>
    <n v="0"/>
  </r>
  <r>
    <x v="26"/>
    <x v="1"/>
    <x v="14"/>
    <n v="1"/>
  </r>
  <r>
    <x v="26"/>
    <x v="2"/>
    <x v="14"/>
    <n v="0"/>
  </r>
  <r>
    <x v="26"/>
    <x v="3"/>
    <x v="14"/>
    <n v="3"/>
  </r>
  <r>
    <x v="26"/>
    <x v="4"/>
    <x v="14"/>
    <n v="0"/>
  </r>
  <r>
    <x v="26"/>
    <x v="5"/>
    <x v="14"/>
    <n v="1"/>
  </r>
  <r>
    <x v="26"/>
    <x v="6"/>
    <x v="14"/>
    <n v="4"/>
  </r>
  <r>
    <x v="26"/>
    <x v="7"/>
    <x v="14"/>
    <n v="149"/>
  </r>
  <r>
    <x v="0"/>
    <x v="0"/>
    <x v="15"/>
    <n v="1743"/>
  </r>
  <r>
    <x v="0"/>
    <x v="1"/>
    <x v="15"/>
    <n v="1675"/>
  </r>
  <r>
    <x v="0"/>
    <x v="2"/>
    <x v="15"/>
    <n v="1871"/>
  </r>
  <r>
    <x v="0"/>
    <x v="3"/>
    <x v="15"/>
    <n v="2187"/>
  </r>
  <r>
    <x v="0"/>
    <x v="4"/>
    <x v="15"/>
    <n v="1984"/>
  </r>
  <r>
    <x v="0"/>
    <x v="5"/>
    <x v="15"/>
    <n v="2591"/>
  </r>
  <r>
    <x v="0"/>
    <x v="6"/>
    <x v="15"/>
    <n v="3269"/>
  </r>
  <r>
    <x v="0"/>
    <x v="7"/>
    <x v="15"/>
    <n v="3478"/>
  </r>
  <r>
    <x v="1"/>
    <x v="8"/>
    <x v="15"/>
    <n v="3436"/>
  </r>
  <r>
    <x v="1"/>
    <x v="9"/>
    <x v="15"/>
    <n v="3566"/>
  </r>
  <r>
    <x v="1"/>
    <x v="10"/>
    <x v="15"/>
    <n v="4322"/>
  </r>
  <r>
    <x v="1"/>
    <x v="11"/>
    <x v="15"/>
    <n v="3473"/>
  </r>
  <r>
    <x v="1"/>
    <x v="0"/>
    <x v="15"/>
    <n v="3794"/>
  </r>
  <r>
    <x v="1"/>
    <x v="1"/>
    <x v="15"/>
    <n v="3719"/>
  </r>
  <r>
    <x v="1"/>
    <x v="2"/>
    <x v="15"/>
    <n v="3917"/>
  </r>
  <r>
    <x v="1"/>
    <x v="3"/>
    <x v="15"/>
    <n v="4274"/>
  </r>
  <r>
    <x v="1"/>
    <x v="4"/>
    <x v="15"/>
    <n v="3748"/>
  </r>
  <r>
    <x v="1"/>
    <x v="5"/>
    <x v="15"/>
    <n v="4191"/>
  </r>
  <r>
    <x v="1"/>
    <x v="6"/>
    <x v="15"/>
    <n v="4412"/>
  </r>
  <r>
    <x v="1"/>
    <x v="7"/>
    <x v="15"/>
    <n v="4221"/>
  </r>
  <r>
    <x v="2"/>
    <x v="8"/>
    <x v="15"/>
    <n v="3981"/>
  </r>
  <r>
    <x v="2"/>
    <x v="9"/>
    <x v="15"/>
    <n v="3908"/>
  </r>
  <r>
    <x v="2"/>
    <x v="10"/>
    <x v="15"/>
    <n v="4851"/>
  </r>
  <r>
    <x v="2"/>
    <x v="11"/>
    <x v="15"/>
    <n v="4443"/>
  </r>
  <r>
    <x v="2"/>
    <x v="0"/>
    <x v="15"/>
    <n v="4491"/>
  </r>
  <r>
    <x v="2"/>
    <x v="1"/>
    <x v="15"/>
    <n v="6379"/>
  </r>
  <r>
    <x v="2"/>
    <x v="2"/>
    <x v="15"/>
    <n v="4010"/>
  </r>
  <r>
    <x v="2"/>
    <x v="3"/>
    <x v="15"/>
    <n v="3925"/>
  </r>
  <r>
    <x v="2"/>
    <x v="4"/>
    <x v="15"/>
    <n v="3291"/>
  </r>
  <r>
    <x v="2"/>
    <x v="5"/>
    <x v="15"/>
    <n v="4257"/>
  </r>
  <r>
    <x v="2"/>
    <x v="6"/>
    <x v="15"/>
    <n v="4399"/>
  </r>
  <r>
    <x v="2"/>
    <x v="7"/>
    <x v="15"/>
    <n v="4574"/>
  </r>
  <r>
    <x v="3"/>
    <x v="8"/>
    <x v="15"/>
    <n v="5125"/>
  </r>
  <r>
    <x v="3"/>
    <x v="9"/>
    <x v="15"/>
    <n v="4566"/>
  </r>
  <r>
    <x v="3"/>
    <x v="10"/>
    <x v="15"/>
    <n v="5430"/>
  </r>
  <r>
    <x v="3"/>
    <x v="11"/>
    <x v="15"/>
    <n v="5798"/>
  </r>
  <r>
    <x v="3"/>
    <x v="0"/>
    <x v="15"/>
    <n v="5589"/>
  </r>
  <r>
    <x v="3"/>
    <x v="1"/>
    <x v="15"/>
    <n v="4220"/>
  </r>
  <r>
    <x v="3"/>
    <x v="2"/>
    <x v="15"/>
    <n v="4418"/>
  </r>
  <r>
    <x v="3"/>
    <x v="3"/>
    <x v="15"/>
    <n v="7289"/>
  </r>
  <r>
    <x v="3"/>
    <x v="4"/>
    <x v="15"/>
    <n v="8591"/>
  </r>
  <r>
    <x v="3"/>
    <x v="5"/>
    <x v="15"/>
    <n v="9677"/>
  </r>
  <r>
    <x v="3"/>
    <x v="6"/>
    <x v="15"/>
    <n v="9172"/>
  </r>
  <r>
    <x v="3"/>
    <x v="7"/>
    <x v="15"/>
    <n v="8206"/>
  </r>
  <r>
    <x v="4"/>
    <x v="8"/>
    <x v="15"/>
    <n v="9971"/>
  </r>
  <r>
    <x v="4"/>
    <x v="9"/>
    <x v="15"/>
    <n v="10445"/>
  </r>
  <r>
    <x v="4"/>
    <x v="10"/>
    <x v="15"/>
    <n v="14007"/>
  </r>
  <r>
    <x v="4"/>
    <x v="11"/>
    <x v="15"/>
    <n v="12690"/>
  </r>
  <r>
    <x v="4"/>
    <x v="0"/>
    <x v="15"/>
    <n v="14072"/>
  </r>
  <r>
    <x v="4"/>
    <x v="1"/>
    <x v="15"/>
    <n v="11990"/>
  </r>
  <r>
    <x v="4"/>
    <x v="2"/>
    <x v="15"/>
    <n v="15384"/>
  </r>
  <r>
    <x v="4"/>
    <x v="3"/>
    <x v="15"/>
    <n v="14635"/>
  </r>
  <r>
    <x v="4"/>
    <x v="4"/>
    <x v="15"/>
    <n v="15319"/>
  </r>
  <r>
    <x v="4"/>
    <x v="5"/>
    <x v="15"/>
    <n v="15200"/>
  </r>
  <r>
    <x v="4"/>
    <x v="6"/>
    <x v="15"/>
    <n v="16951"/>
  </r>
  <r>
    <x v="4"/>
    <x v="7"/>
    <x v="15"/>
    <n v="12924"/>
  </r>
  <r>
    <x v="5"/>
    <x v="8"/>
    <x v="15"/>
    <n v="12428"/>
  </r>
  <r>
    <x v="5"/>
    <x v="9"/>
    <x v="15"/>
    <n v="11440"/>
  </r>
  <r>
    <x v="5"/>
    <x v="10"/>
    <x v="15"/>
    <n v="15513"/>
  </r>
  <r>
    <x v="5"/>
    <x v="11"/>
    <x v="15"/>
    <n v="16384"/>
  </r>
  <r>
    <x v="5"/>
    <x v="0"/>
    <x v="15"/>
    <n v="14977"/>
  </r>
  <r>
    <x v="5"/>
    <x v="1"/>
    <x v="15"/>
    <n v="13394"/>
  </r>
  <r>
    <x v="5"/>
    <x v="2"/>
    <x v="15"/>
    <n v="12967"/>
  </r>
  <r>
    <x v="5"/>
    <x v="3"/>
    <x v="15"/>
    <n v="13685"/>
  </r>
  <r>
    <x v="5"/>
    <x v="4"/>
    <x v="15"/>
    <n v="14577"/>
  </r>
  <r>
    <x v="5"/>
    <x v="5"/>
    <x v="15"/>
    <n v="11283"/>
  </r>
  <r>
    <x v="5"/>
    <x v="6"/>
    <x v="15"/>
    <n v="12102"/>
  </r>
  <r>
    <x v="5"/>
    <x v="7"/>
    <x v="15"/>
    <n v="12017"/>
  </r>
  <r>
    <x v="6"/>
    <x v="8"/>
    <x v="15"/>
    <n v="10510"/>
  </r>
  <r>
    <x v="6"/>
    <x v="9"/>
    <x v="15"/>
    <n v="11546"/>
  </r>
  <r>
    <x v="6"/>
    <x v="10"/>
    <x v="15"/>
    <n v="21187"/>
  </r>
  <r>
    <x v="6"/>
    <x v="11"/>
    <x v="15"/>
    <n v="13141"/>
  </r>
  <r>
    <x v="6"/>
    <x v="0"/>
    <x v="15"/>
    <n v="16718"/>
  </r>
  <r>
    <x v="6"/>
    <x v="1"/>
    <x v="15"/>
    <n v="13924"/>
  </r>
  <r>
    <x v="6"/>
    <x v="2"/>
    <x v="15"/>
    <n v="14689"/>
  </r>
  <r>
    <x v="6"/>
    <x v="3"/>
    <x v="15"/>
    <n v="17124"/>
  </r>
  <r>
    <x v="6"/>
    <x v="4"/>
    <x v="15"/>
    <n v="13723"/>
  </r>
  <r>
    <x v="6"/>
    <x v="5"/>
    <x v="15"/>
    <n v="13832"/>
  </r>
  <r>
    <x v="6"/>
    <x v="6"/>
    <x v="15"/>
    <n v="13015"/>
  </r>
  <r>
    <x v="6"/>
    <x v="7"/>
    <x v="15"/>
    <n v="10738"/>
  </r>
  <r>
    <x v="7"/>
    <x v="8"/>
    <x v="15"/>
    <n v="9603"/>
  </r>
  <r>
    <x v="7"/>
    <x v="9"/>
    <x v="15"/>
    <n v="8475"/>
  </r>
  <r>
    <x v="7"/>
    <x v="10"/>
    <x v="15"/>
    <n v="11409"/>
  </r>
  <r>
    <x v="7"/>
    <x v="11"/>
    <x v="15"/>
    <n v="13008"/>
  </r>
  <r>
    <x v="7"/>
    <x v="0"/>
    <x v="15"/>
    <n v="6422"/>
  </r>
  <r>
    <x v="7"/>
    <x v="1"/>
    <x v="15"/>
    <n v="7943"/>
  </r>
  <r>
    <x v="7"/>
    <x v="2"/>
    <x v="15"/>
    <n v="10075"/>
  </r>
  <r>
    <x v="7"/>
    <x v="3"/>
    <x v="15"/>
    <n v="7889"/>
  </r>
  <r>
    <x v="7"/>
    <x v="4"/>
    <x v="15"/>
    <n v="9248"/>
  </r>
  <r>
    <x v="7"/>
    <x v="5"/>
    <x v="15"/>
    <n v="9308"/>
  </r>
  <r>
    <x v="7"/>
    <x v="6"/>
    <x v="15"/>
    <n v="8319"/>
  </r>
  <r>
    <x v="7"/>
    <x v="7"/>
    <x v="15"/>
    <n v="2725"/>
  </r>
  <r>
    <x v="8"/>
    <x v="8"/>
    <x v="15"/>
    <n v="0"/>
  </r>
  <r>
    <x v="8"/>
    <x v="9"/>
    <x v="15"/>
    <n v="0"/>
  </r>
  <r>
    <x v="8"/>
    <x v="10"/>
    <x v="15"/>
    <n v="0"/>
  </r>
  <r>
    <x v="8"/>
    <x v="11"/>
    <x v="15"/>
    <n v="0"/>
  </r>
  <r>
    <x v="8"/>
    <x v="0"/>
    <x v="15"/>
    <n v="0"/>
  </r>
  <r>
    <x v="8"/>
    <x v="1"/>
    <x v="15"/>
    <n v="0"/>
  </r>
  <r>
    <x v="8"/>
    <x v="2"/>
    <x v="15"/>
    <n v="0"/>
  </r>
  <r>
    <x v="8"/>
    <x v="3"/>
    <x v="15"/>
    <n v="0"/>
  </r>
  <r>
    <x v="8"/>
    <x v="4"/>
    <x v="15"/>
    <n v="0"/>
  </r>
  <r>
    <x v="8"/>
    <x v="5"/>
    <x v="15"/>
    <n v="0"/>
  </r>
  <r>
    <x v="8"/>
    <x v="6"/>
    <x v="15"/>
    <n v="0"/>
  </r>
  <r>
    <x v="8"/>
    <x v="7"/>
    <x v="15"/>
    <n v="0"/>
  </r>
  <r>
    <x v="9"/>
    <x v="8"/>
    <x v="15"/>
    <n v="0"/>
  </r>
  <r>
    <x v="9"/>
    <x v="9"/>
    <x v="15"/>
    <n v="0"/>
  </r>
  <r>
    <x v="9"/>
    <x v="10"/>
    <x v="15"/>
    <n v="0"/>
  </r>
  <r>
    <x v="9"/>
    <x v="11"/>
    <x v="15"/>
    <n v="0"/>
  </r>
  <r>
    <x v="9"/>
    <x v="0"/>
    <x v="15"/>
    <n v="0"/>
  </r>
  <r>
    <x v="9"/>
    <x v="1"/>
    <x v="15"/>
    <n v="0"/>
  </r>
  <r>
    <x v="9"/>
    <x v="2"/>
    <x v="15"/>
    <n v="0"/>
  </r>
  <r>
    <x v="9"/>
    <x v="3"/>
    <x v="15"/>
    <n v="0"/>
  </r>
  <r>
    <x v="9"/>
    <x v="4"/>
    <x v="15"/>
    <n v="0"/>
  </r>
  <r>
    <x v="9"/>
    <x v="5"/>
    <x v="15"/>
    <n v="0"/>
  </r>
  <r>
    <x v="9"/>
    <x v="6"/>
    <x v="15"/>
    <n v="0"/>
  </r>
  <r>
    <x v="9"/>
    <x v="7"/>
    <x v="15"/>
    <n v="0"/>
  </r>
  <r>
    <x v="10"/>
    <x v="8"/>
    <x v="15"/>
    <n v="0"/>
  </r>
  <r>
    <x v="10"/>
    <x v="9"/>
    <x v="15"/>
    <n v="0"/>
  </r>
  <r>
    <x v="10"/>
    <x v="10"/>
    <x v="15"/>
    <n v="0"/>
  </r>
  <r>
    <x v="10"/>
    <x v="11"/>
    <x v="15"/>
    <n v="0"/>
  </r>
  <r>
    <x v="10"/>
    <x v="0"/>
    <x v="15"/>
    <n v="0"/>
  </r>
  <r>
    <x v="10"/>
    <x v="1"/>
    <x v="15"/>
    <n v="0"/>
  </r>
  <r>
    <x v="10"/>
    <x v="2"/>
    <x v="15"/>
    <n v="0"/>
  </r>
  <r>
    <x v="10"/>
    <x v="3"/>
    <x v="15"/>
    <n v="0"/>
  </r>
  <r>
    <x v="10"/>
    <x v="4"/>
    <x v="15"/>
    <n v="0"/>
  </r>
  <r>
    <x v="10"/>
    <x v="5"/>
    <x v="15"/>
    <n v="0"/>
  </r>
  <r>
    <x v="10"/>
    <x v="6"/>
    <x v="15"/>
    <n v="0"/>
  </r>
  <r>
    <x v="10"/>
    <x v="7"/>
    <x v="15"/>
    <n v="0"/>
  </r>
  <r>
    <x v="11"/>
    <x v="8"/>
    <x v="15"/>
    <n v="0"/>
  </r>
  <r>
    <x v="11"/>
    <x v="9"/>
    <x v="15"/>
    <n v="0"/>
  </r>
  <r>
    <x v="11"/>
    <x v="10"/>
    <x v="15"/>
    <n v="397.42470092477237"/>
  </r>
  <r>
    <x v="11"/>
    <x v="11"/>
    <x v="15"/>
    <n v="661.14523559845145"/>
  </r>
  <r>
    <x v="11"/>
    <x v="0"/>
    <x v="15"/>
    <n v="422.42755066136448"/>
  </r>
  <r>
    <x v="11"/>
    <x v="1"/>
    <x v="15"/>
    <n v="391.09380340580975"/>
  </r>
  <r>
    <x v="11"/>
    <x v="2"/>
    <x v="15"/>
    <n v="390.23689101798345"/>
  </r>
  <r>
    <x v="11"/>
    <x v="3"/>
    <x v="15"/>
    <n v="319.83129435449518"/>
  </r>
  <r>
    <x v="11"/>
    <x v="4"/>
    <x v="15"/>
    <n v="560"/>
  </r>
  <r>
    <x v="11"/>
    <x v="5"/>
    <x v="15"/>
    <n v="772"/>
  </r>
  <r>
    <x v="11"/>
    <x v="6"/>
    <x v="15"/>
    <n v="640"/>
  </r>
  <r>
    <x v="11"/>
    <x v="7"/>
    <x v="15"/>
    <n v="499"/>
  </r>
  <r>
    <x v="12"/>
    <x v="8"/>
    <x v="15"/>
    <n v="476"/>
  </r>
  <r>
    <x v="12"/>
    <x v="9"/>
    <x v="15"/>
    <n v="362"/>
  </r>
  <r>
    <x v="12"/>
    <x v="10"/>
    <x v="15"/>
    <n v="740"/>
  </r>
  <r>
    <x v="12"/>
    <x v="11"/>
    <x v="15"/>
    <n v="293"/>
  </r>
  <r>
    <x v="12"/>
    <x v="0"/>
    <x v="15"/>
    <n v="329"/>
  </r>
  <r>
    <x v="12"/>
    <x v="1"/>
    <x v="15"/>
    <n v="403"/>
  </r>
  <r>
    <x v="12"/>
    <x v="2"/>
    <x v="15"/>
    <n v="480"/>
  </r>
  <r>
    <x v="12"/>
    <x v="3"/>
    <x v="15"/>
    <n v="494"/>
  </r>
  <r>
    <x v="12"/>
    <x v="4"/>
    <x v="15"/>
    <n v="414"/>
  </r>
  <r>
    <x v="12"/>
    <x v="5"/>
    <x v="15"/>
    <n v="356"/>
  </r>
  <r>
    <x v="12"/>
    <x v="6"/>
    <x v="15"/>
    <n v="314"/>
  </r>
  <r>
    <x v="12"/>
    <x v="7"/>
    <x v="15"/>
    <n v="468"/>
  </r>
  <r>
    <x v="13"/>
    <x v="8"/>
    <x v="15"/>
    <n v="416"/>
  </r>
  <r>
    <x v="13"/>
    <x v="9"/>
    <x v="15"/>
    <n v="338"/>
  </r>
  <r>
    <x v="13"/>
    <x v="10"/>
    <x v="15"/>
    <n v="341"/>
  </r>
  <r>
    <x v="13"/>
    <x v="11"/>
    <x v="15"/>
    <n v="208"/>
  </r>
  <r>
    <x v="13"/>
    <x v="0"/>
    <x v="15"/>
    <n v="165"/>
  </r>
  <r>
    <x v="13"/>
    <x v="1"/>
    <x v="15"/>
    <n v="319.53288247882926"/>
  </r>
  <r>
    <x v="13"/>
    <x v="2"/>
    <x v="15"/>
    <n v="296"/>
  </r>
  <r>
    <x v="13"/>
    <x v="3"/>
    <x v="15"/>
    <n v="349"/>
  </r>
  <r>
    <x v="13"/>
    <x v="4"/>
    <x v="15"/>
    <n v="327"/>
  </r>
  <r>
    <x v="13"/>
    <x v="5"/>
    <x v="15"/>
    <n v="437"/>
  </r>
  <r>
    <x v="13"/>
    <x v="6"/>
    <x v="15"/>
    <n v="453"/>
  </r>
  <r>
    <x v="13"/>
    <x v="7"/>
    <x v="15"/>
    <n v="509"/>
  </r>
  <r>
    <x v="14"/>
    <x v="8"/>
    <x v="15"/>
    <n v="406"/>
  </r>
  <r>
    <x v="14"/>
    <x v="9"/>
    <x v="15"/>
    <n v="1026"/>
  </r>
  <r>
    <x v="14"/>
    <x v="10"/>
    <x v="15"/>
    <n v="461"/>
  </r>
  <r>
    <x v="14"/>
    <x v="11"/>
    <x v="15"/>
    <n v="610"/>
  </r>
  <r>
    <x v="14"/>
    <x v="0"/>
    <x v="15"/>
    <n v="570"/>
  </r>
  <r>
    <x v="14"/>
    <x v="1"/>
    <x v="15"/>
    <n v="552"/>
  </r>
  <r>
    <x v="14"/>
    <x v="2"/>
    <x v="15"/>
    <n v="478"/>
  </r>
  <r>
    <x v="14"/>
    <x v="3"/>
    <x v="15"/>
    <n v="533"/>
  </r>
  <r>
    <x v="14"/>
    <x v="4"/>
    <x v="15"/>
    <n v="576"/>
  </r>
  <r>
    <x v="14"/>
    <x v="5"/>
    <x v="15"/>
    <n v="640"/>
  </r>
  <r>
    <x v="14"/>
    <x v="6"/>
    <x v="15"/>
    <n v="635"/>
  </r>
  <r>
    <x v="14"/>
    <x v="7"/>
    <x v="15"/>
    <n v="334"/>
  </r>
  <r>
    <x v="15"/>
    <x v="8"/>
    <x v="15"/>
    <n v="409"/>
  </r>
  <r>
    <x v="15"/>
    <x v="9"/>
    <x v="15"/>
    <n v="331"/>
  </r>
  <r>
    <x v="15"/>
    <x v="10"/>
    <x v="15"/>
    <n v="431"/>
  </r>
  <r>
    <x v="15"/>
    <x v="11"/>
    <x v="15"/>
    <n v="501"/>
  </r>
  <r>
    <x v="15"/>
    <x v="0"/>
    <x v="15"/>
    <n v="586"/>
  </r>
  <r>
    <x v="15"/>
    <x v="1"/>
    <x v="15"/>
    <n v="502"/>
  </r>
  <r>
    <x v="15"/>
    <x v="2"/>
    <x v="15"/>
    <n v="592"/>
  </r>
  <r>
    <x v="15"/>
    <x v="3"/>
    <x v="15"/>
    <n v="561"/>
  </r>
  <r>
    <x v="15"/>
    <x v="4"/>
    <x v="15"/>
    <n v="596"/>
  </r>
  <r>
    <x v="15"/>
    <x v="5"/>
    <x v="15"/>
    <n v="514"/>
  </r>
  <r>
    <x v="15"/>
    <x v="6"/>
    <x v="15"/>
    <n v="429"/>
  </r>
  <r>
    <x v="15"/>
    <x v="7"/>
    <x v="15"/>
    <n v="78"/>
  </r>
  <r>
    <x v="16"/>
    <x v="8"/>
    <x v="15"/>
    <n v="492"/>
  </r>
  <r>
    <x v="16"/>
    <x v="9"/>
    <x v="15"/>
    <n v="440"/>
  </r>
  <r>
    <x v="16"/>
    <x v="10"/>
    <x v="15"/>
    <n v="506"/>
  </r>
  <r>
    <x v="16"/>
    <x v="11"/>
    <x v="15"/>
    <n v="521"/>
  </r>
  <r>
    <x v="16"/>
    <x v="0"/>
    <x v="15"/>
    <n v="381"/>
  </r>
  <r>
    <x v="16"/>
    <x v="1"/>
    <x v="15"/>
    <n v="378"/>
  </r>
  <r>
    <x v="16"/>
    <x v="2"/>
    <x v="15"/>
    <n v="416"/>
  </r>
  <r>
    <x v="16"/>
    <x v="3"/>
    <x v="15"/>
    <n v="486"/>
  </r>
  <r>
    <x v="16"/>
    <x v="4"/>
    <x v="15"/>
    <n v="467"/>
  </r>
  <r>
    <x v="16"/>
    <x v="5"/>
    <x v="15"/>
    <n v="455"/>
  </r>
  <r>
    <x v="16"/>
    <x v="6"/>
    <x v="15"/>
    <n v="401"/>
  </r>
  <r>
    <x v="16"/>
    <x v="7"/>
    <x v="15"/>
    <n v="455"/>
  </r>
  <r>
    <x v="17"/>
    <x v="8"/>
    <x v="15"/>
    <n v="443"/>
  </r>
  <r>
    <x v="17"/>
    <x v="9"/>
    <x v="15"/>
    <n v="436"/>
  </r>
  <r>
    <x v="17"/>
    <x v="10"/>
    <x v="15"/>
    <n v="473"/>
  </r>
  <r>
    <x v="17"/>
    <x v="11"/>
    <x v="15"/>
    <n v="384"/>
  </r>
  <r>
    <x v="17"/>
    <x v="0"/>
    <x v="15"/>
    <n v="434"/>
  </r>
  <r>
    <x v="17"/>
    <x v="1"/>
    <x v="15"/>
    <n v="355"/>
  </r>
  <r>
    <x v="17"/>
    <x v="2"/>
    <x v="15"/>
    <n v="465"/>
  </r>
  <r>
    <x v="17"/>
    <x v="3"/>
    <x v="15"/>
    <n v="493"/>
  </r>
  <r>
    <x v="17"/>
    <x v="4"/>
    <x v="15"/>
    <n v="462"/>
  </r>
  <r>
    <x v="17"/>
    <x v="5"/>
    <x v="15"/>
    <n v="460"/>
  </r>
  <r>
    <x v="17"/>
    <x v="6"/>
    <x v="15"/>
    <n v="474"/>
  </r>
  <r>
    <x v="17"/>
    <x v="7"/>
    <x v="15"/>
    <n v="407"/>
  </r>
  <r>
    <x v="18"/>
    <x v="8"/>
    <x v="15"/>
    <n v="405"/>
  </r>
  <r>
    <x v="18"/>
    <x v="9"/>
    <x v="15"/>
    <n v="393"/>
  </r>
  <r>
    <x v="18"/>
    <x v="10"/>
    <x v="15"/>
    <n v="327"/>
  </r>
  <r>
    <x v="18"/>
    <x v="11"/>
    <x v="15"/>
    <n v="279"/>
  </r>
  <r>
    <x v="18"/>
    <x v="0"/>
    <x v="15"/>
    <n v="345"/>
  </r>
  <r>
    <x v="18"/>
    <x v="1"/>
    <x v="15"/>
    <n v="411"/>
  </r>
  <r>
    <x v="18"/>
    <x v="2"/>
    <x v="15"/>
    <n v="363"/>
  </r>
  <r>
    <x v="18"/>
    <x v="3"/>
    <x v="15"/>
    <n v="233"/>
  </r>
  <r>
    <x v="18"/>
    <x v="4"/>
    <x v="15"/>
    <n v="287"/>
  </r>
  <r>
    <x v="18"/>
    <x v="5"/>
    <x v="15"/>
    <n v="229"/>
  </r>
  <r>
    <x v="18"/>
    <x v="6"/>
    <x v="15"/>
    <n v="232"/>
  </r>
  <r>
    <x v="18"/>
    <x v="7"/>
    <x v="15"/>
    <n v="338"/>
  </r>
  <r>
    <x v="19"/>
    <x v="8"/>
    <x v="15"/>
    <n v="249"/>
  </r>
  <r>
    <x v="19"/>
    <x v="9"/>
    <x v="15"/>
    <n v="290"/>
  </r>
  <r>
    <x v="19"/>
    <x v="10"/>
    <x v="15"/>
    <n v="348"/>
  </r>
  <r>
    <x v="19"/>
    <x v="11"/>
    <x v="15"/>
    <n v="323"/>
  </r>
  <r>
    <x v="19"/>
    <x v="0"/>
    <x v="15"/>
    <n v="225"/>
  </r>
  <r>
    <x v="19"/>
    <x v="1"/>
    <x v="15"/>
    <n v="206"/>
  </r>
  <r>
    <x v="19"/>
    <x v="2"/>
    <x v="15"/>
    <n v="273"/>
  </r>
  <r>
    <x v="19"/>
    <x v="3"/>
    <x v="15"/>
    <n v="150"/>
  </r>
  <r>
    <x v="19"/>
    <x v="4"/>
    <x v="15"/>
    <n v="126"/>
  </r>
  <r>
    <x v="19"/>
    <x v="5"/>
    <x v="15"/>
    <n v="172"/>
  </r>
  <r>
    <x v="19"/>
    <x v="6"/>
    <x v="15"/>
    <n v="225"/>
  </r>
  <r>
    <x v="19"/>
    <x v="7"/>
    <x v="15"/>
    <n v="190"/>
  </r>
  <r>
    <x v="20"/>
    <x v="8"/>
    <x v="15"/>
    <n v="116"/>
  </r>
  <r>
    <x v="20"/>
    <x v="9"/>
    <x v="15"/>
    <n v="126"/>
  </r>
  <r>
    <x v="20"/>
    <x v="10"/>
    <x v="15"/>
    <n v="146"/>
  </r>
  <r>
    <x v="20"/>
    <x v="11"/>
    <x v="15"/>
    <n v="148"/>
  </r>
  <r>
    <x v="20"/>
    <x v="0"/>
    <x v="15"/>
    <n v="153"/>
  </r>
  <r>
    <x v="20"/>
    <x v="1"/>
    <x v="15"/>
    <n v="152"/>
  </r>
  <r>
    <x v="20"/>
    <x v="2"/>
    <x v="15"/>
    <n v="116"/>
  </r>
  <r>
    <x v="20"/>
    <x v="3"/>
    <x v="15"/>
    <n v="178"/>
  </r>
  <r>
    <x v="20"/>
    <x v="4"/>
    <x v="15"/>
    <n v="158"/>
  </r>
  <r>
    <x v="20"/>
    <x v="5"/>
    <x v="15"/>
    <n v="149"/>
  </r>
  <r>
    <x v="20"/>
    <x v="6"/>
    <x v="15"/>
    <n v="140"/>
  </r>
  <r>
    <x v="20"/>
    <x v="7"/>
    <x v="15"/>
    <n v="180"/>
  </r>
  <r>
    <x v="21"/>
    <x v="8"/>
    <x v="15"/>
    <n v="14"/>
  </r>
  <r>
    <x v="21"/>
    <x v="9"/>
    <x v="15"/>
    <n v="164"/>
  </r>
  <r>
    <x v="21"/>
    <x v="10"/>
    <x v="15"/>
    <n v="194"/>
  </r>
  <r>
    <x v="21"/>
    <x v="11"/>
    <x v="15"/>
    <n v="139"/>
  </r>
  <r>
    <x v="21"/>
    <x v="0"/>
    <x v="15"/>
    <n v="114"/>
  </r>
  <r>
    <x v="21"/>
    <x v="1"/>
    <x v="15"/>
    <n v="121"/>
  </r>
  <r>
    <x v="21"/>
    <x v="2"/>
    <x v="15"/>
    <n v="41"/>
  </r>
  <r>
    <x v="21"/>
    <x v="3"/>
    <x v="15"/>
    <n v="59"/>
  </r>
  <r>
    <x v="21"/>
    <x v="4"/>
    <x v="15"/>
    <n v="33"/>
  </r>
  <r>
    <x v="21"/>
    <x v="5"/>
    <x v="15"/>
    <n v="84"/>
  </r>
  <r>
    <x v="21"/>
    <x v="6"/>
    <x v="15"/>
    <n v="85"/>
  </r>
  <r>
    <x v="21"/>
    <x v="7"/>
    <x v="15"/>
    <n v="85"/>
  </r>
  <r>
    <x v="22"/>
    <x v="8"/>
    <x v="15"/>
    <n v="57"/>
  </r>
  <r>
    <x v="22"/>
    <x v="9"/>
    <x v="15"/>
    <n v="83"/>
  </r>
  <r>
    <x v="22"/>
    <x v="10"/>
    <x v="15"/>
    <n v="94"/>
  </r>
  <r>
    <x v="22"/>
    <x v="11"/>
    <x v="15"/>
    <n v="70"/>
  </r>
  <r>
    <x v="22"/>
    <x v="0"/>
    <x v="15"/>
    <n v="105"/>
  </r>
  <r>
    <x v="22"/>
    <x v="1"/>
    <x v="15"/>
    <n v="58"/>
  </r>
  <r>
    <x v="22"/>
    <x v="2"/>
    <x v="15"/>
    <n v="31"/>
  </r>
  <r>
    <x v="22"/>
    <x v="3"/>
    <x v="15"/>
    <n v="55"/>
  </r>
  <r>
    <x v="22"/>
    <x v="4"/>
    <x v="15"/>
    <n v="37"/>
  </r>
  <r>
    <x v="22"/>
    <x v="5"/>
    <x v="15"/>
    <n v="38"/>
  </r>
  <r>
    <x v="22"/>
    <x v="6"/>
    <x v="15"/>
    <n v="103"/>
  </r>
  <r>
    <x v="22"/>
    <x v="7"/>
    <x v="15"/>
    <n v="74"/>
  </r>
  <r>
    <x v="23"/>
    <x v="8"/>
    <x v="15"/>
    <n v="52"/>
  </r>
  <r>
    <x v="23"/>
    <x v="9"/>
    <x v="15"/>
    <n v="126"/>
  </r>
  <r>
    <x v="23"/>
    <x v="10"/>
    <x v="15"/>
    <n v="32"/>
  </r>
  <r>
    <x v="23"/>
    <x v="11"/>
    <x v="15"/>
    <n v="0"/>
  </r>
  <r>
    <x v="23"/>
    <x v="0"/>
    <x v="15"/>
    <n v="0"/>
  </r>
  <r>
    <x v="23"/>
    <x v="1"/>
    <x v="15"/>
    <n v="5"/>
  </r>
  <r>
    <x v="23"/>
    <x v="2"/>
    <x v="15"/>
    <n v="0"/>
  </r>
  <r>
    <x v="23"/>
    <x v="3"/>
    <x v="15"/>
    <n v="0"/>
  </r>
  <r>
    <x v="23"/>
    <x v="4"/>
    <x v="15"/>
    <n v="0"/>
  </r>
  <r>
    <x v="23"/>
    <x v="5"/>
    <x v="15"/>
    <n v="0"/>
  </r>
  <r>
    <x v="23"/>
    <x v="6"/>
    <x v="15"/>
    <n v="0"/>
  </r>
  <r>
    <x v="23"/>
    <x v="7"/>
    <x v="15"/>
    <n v="0"/>
  </r>
  <r>
    <x v="24"/>
    <x v="8"/>
    <x v="15"/>
    <n v="0"/>
  </r>
  <r>
    <x v="24"/>
    <x v="9"/>
    <x v="15"/>
    <n v="0"/>
  </r>
  <r>
    <x v="24"/>
    <x v="10"/>
    <x v="15"/>
    <n v="0"/>
  </r>
  <r>
    <x v="24"/>
    <x v="11"/>
    <x v="15"/>
    <n v="0"/>
  </r>
  <r>
    <x v="24"/>
    <x v="0"/>
    <x v="15"/>
    <n v="0"/>
  </r>
  <r>
    <x v="24"/>
    <x v="1"/>
    <x v="15"/>
    <n v="0"/>
  </r>
  <r>
    <x v="24"/>
    <x v="2"/>
    <x v="15"/>
    <n v="0"/>
  </r>
  <r>
    <x v="24"/>
    <x v="3"/>
    <x v="15"/>
    <n v="0"/>
  </r>
  <r>
    <x v="24"/>
    <x v="4"/>
    <x v="15"/>
    <n v="0"/>
  </r>
  <r>
    <x v="24"/>
    <x v="5"/>
    <x v="15"/>
    <n v="0"/>
  </r>
  <r>
    <x v="24"/>
    <x v="6"/>
    <x v="15"/>
    <n v="0"/>
  </r>
  <r>
    <x v="24"/>
    <x v="7"/>
    <x v="15"/>
    <n v="0"/>
  </r>
  <r>
    <x v="25"/>
    <x v="8"/>
    <x v="15"/>
    <n v="0"/>
  </r>
  <r>
    <x v="25"/>
    <x v="9"/>
    <x v="15"/>
    <n v="0"/>
  </r>
  <r>
    <x v="25"/>
    <x v="10"/>
    <x v="15"/>
    <n v="0"/>
  </r>
  <r>
    <x v="25"/>
    <x v="11"/>
    <x v="15"/>
    <n v="0"/>
  </r>
  <r>
    <x v="25"/>
    <x v="0"/>
    <x v="15"/>
    <n v="0"/>
  </r>
  <r>
    <x v="25"/>
    <x v="1"/>
    <x v="15"/>
    <n v="0"/>
  </r>
  <r>
    <x v="25"/>
    <x v="2"/>
    <x v="15"/>
    <n v="0"/>
  </r>
  <r>
    <x v="25"/>
    <x v="3"/>
    <x v="15"/>
    <n v="0"/>
  </r>
  <r>
    <x v="25"/>
    <x v="4"/>
    <x v="15"/>
    <n v="0"/>
  </r>
  <r>
    <x v="25"/>
    <x v="5"/>
    <x v="15"/>
    <n v="0"/>
  </r>
  <r>
    <x v="25"/>
    <x v="6"/>
    <x v="15"/>
    <n v="0"/>
  </r>
  <r>
    <x v="25"/>
    <x v="7"/>
    <x v="15"/>
    <n v="0"/>
  </r>
  <r>
    <x v="26"/>
    <x v="8"/>
    <x v="15"/>
    <n v="0"/>
  </r>
  <r>
    <x v="26"/>
    <x v="9"/>
    <x v="15"/>
    <n v="0"/>
  </r>
  <r>
    <x v="26"/>
    <x v="10"/>
    <x v="15"/>
    <n v="0"/>
  </r>
  <r>
    <x v="26"/>
    <x v="11"/>
    <x v="15"/>
    <n v="0"/>
  </r>
  <r>
    <x v="26"/>
    <x v="0"/>
    <x v="15"/>
    <n v="0"/>
  </r>
  <r>
    <x v="26"/>
    <x v="1"/>
    <x v="15"/>
    <n v="0"/>
  </r>
  <r>
    <x v="26"/>
    <x v="2"/>
    <x v="15"/>
    <n v="0"/>
  </r>
  <r>
    <x v="26"/>
    <x v="3"/>
    <x v="15"/>
    <n v="0"/>
  </r>
  <r>
    <x v="26"/>
    <x v="4"/>
    <x v="15"/>
    <n v="0"/>
  </r>
  <r>
    <x v="26"/>
    <x v="5"/>
    <x v="15"/>
    <n v="0"/>
  </r>
  <r>
    <x v="26"/>
    <x v="6"/>
    <x v="15"/>
    <n v="0"/>
  </r>
  <r>
    <x v="26"/>
    <x v="7"/>
    <x v="15"/>
    <n v="0"/>
  </r>
  <r>
    <x v="0"/>
    <x v="0"/>
    <x v="16"/>
    <n v="0"/>
  </r>
  <r>
    <x v="0"/>
    <x v="1"/>
    <x v="16"/>
    <n v="0"/>
  </r>
  <r>
    <x v="0"/>
    <x v="2"/>
    <x v="16"/>
    <n v="0"/>
  </r>
  <r>
    <x v="0"/>
    <x v="3"/>
    <x v="16"/>
    <n v="1534"/>
  </r>
  <r>
    <x v="0"/>
    <x v="4"/>
    <x v="16"/>
    <n v="1785"/>
  </r>
  <r>
    <x v="0"/>
    <x v="5"/>
    <x v="16"/>
    <n v="2071"/>
  </r>
  <r>
    <x v="0"/>
    <x v="6"/>
    <x v="16"/>
    <n v="2567"/>
  </r>
  <r>
    <x v="0"/>
    <x v="7"/>
    <x v="16"/>
    <n v="2699"/>
  </r>
  <r>
    <x v="1"/>
    <x v="8"/>
    <x v="16"/>
    <n v="2380"/>
  </r>
  <r>
    <x v="1"/>
    <x v="9"/>
    <x v="16"/>
    <n v="2828"/>
  </r>
  <r>
    <x v="1"/>
    <x v="10"/>
    <x v="16"/>
    <n v="2939"/>
  </r>
  <r>
    <x v="1"/>
    <x v="11"/>
    <x v="16"/>
    <n v="2717"/>
  </r>
  <r>
    <x v="1"/>
    <x v="0"/>
    <x v="16"/>
    <n v="3176"/>
  </r>
  <r>
    <x v="1"/>
    <x v="1"/>
    <x v="16"/>
    <n v="2689"/>
  </r>
  <r>
    <x v="1"/>
    <x v="2"/>
    <x v="16"/>
    <n v="3165"/>
  </r>
  <r>
    <x v="1"/>
    <x v="3"/>
    <x v="16"/>
    <n v="3511"/>
  </r>
  <r>
    <x v="1"/>
    <x v="4"/>
    <x v="16"/>
    <n v="3357"/>
  </r>
  <r>
    <x v="1"/>
    <x v="5"/>
    <x v="16"/>
    <n v="3437"/>
  </r>
  <r>
    <x v="1"/>
    <x v="6"/>
    <x v="16"/>
    <n v="3618"/>
  </r>
  <r>
    <x v="1"/>
    <x v="7"/>
    <x v="16"/>
    <n v="4051"/>
  </r>
  <r>
    <x v="2"/>
    <x v="8"/>
    <x v="16"/>
    <n v="4260"/>
  </r>
  <r>
    <x v="2"/>
    <x v="9"/>
    <x v="16"/>
    <n v="4063"/>
  </r>
  <r>
    <x v="2"/>
    <x v="10"/>
    <x v="16"/>
    <n v="4190"/>
  </r>
  <r>
    <x v="2"/>
    <x v="11"/>
    <x v="16"/>
    <n v="3722"/>
  </r>
  <r>
    <x v="2"/>
    <x v="0"/>
    <x v="16"/>
    <n v="3983"/>
  </r>
  <r>
    <x v="2"/>
    <x v="1"/>
    <x v="16"/>
    <n v="3150"/>
  </r>
  <r>
    <x v="2"/>
    <x v="2"/>
    <x v="16"/>
    <n v="3445"/>
  </r>
  <r>
    <x v="2"/>
    <x v="3"/>
    <x v="16"/>
    <n v="3594"/>
  </r>
  <r>
    <x v="2"/>
    <x v="4"/>
    <x v="16"/>
    <n v="3464"/>
  </r>
  <r>
    <x v="2"/>
    <x v="5"/>
    <x v="16"/>
    <n v="4107"/>
  </r>
  <r>
    <x v="2"/>
    <x v="6"/>
    <x v="16"/>
    <n v="3989"/>
  </r>
  <r>
    <x v="2"/>
    <x v="7"/>
    <x v="16"/>
    <n v="4257"/>
  </r>
  <r>
    <x v="3"/>
    <x v="8"/>
    <x v="16"/>
    <n v="4061"/>
  </r>
  <r>
    <x v="3"/>
    <x v="9"/>
    <x v="16"/>
    <n v="4283"/>
  </r>
  <r>
    <x v="3"/>
    <x v="10"/>
    <x v="16"/>
    <n v="4294"/>
  </r>
  <r>
    <x v="3"/>
    <x v="11"/>
    <x v="16"/>
    <n v="4327"/>
  </r>
  <r>
    <x v="3"/>
    <x v="0"/>
    <x v="16"/>
    <n v="3662"/>
  </r>
  <r>
    <x v="3"/>
    <x v="1"/>
    <x v="16"/>
    <n v="3154"/>
  </r>
  <r>
    <x v="3"/>
    <x v="2"/>
    <x v="16"/>
    <n v="3498"/>
  </r>
  <r>
    <x v="3"/>
    <x v="3"/>
    <x v="16"/>
    <n v="4842"/>
  </r>
  <r>
    <x v="3"/>
    <x v="4"/>
    <x v="16"/>
    <n v="4739"/>
  </r>
  <r>
    <x v="3"/>
    <x v="5"/>
    <x v="16"/>
    <n v="5285"/>
  </r>
  <r>
    <x v="3"/>
    <x v="6"/>
    <x v="16"/>
    <n v="5386"/>
  </r>
  <r>
    <x v="3"/>
    <x v="7"/>
    <x v="16"/>
    <n v="5580"/>
  </r>
  <r>
    <x v="4"/>
    <x v="8"/>
    <x v="16"/>
    <n v="5938"/>
  </r>
  <r>
    <x v="4"/>
    <x v="9"/>
    <x v="16"/>
    <n v="5771"/>
  </r>
  <r>
    <x v="4"/>
    <x v="10"/>
    <x v="16"/>
    <n v="5827"/>
  </r>
  <r>
    <x v="4"/>
    <x v="11"/>
    <x v="16"/>
    <n v="5484"/>
  </r>
  <r>
    <x v="4"/>
    <x v="0"/>
    <x v="16"/>
    <n v="5498"/>
  </r>
  <r>
    <x v="4"/>
    <x v="1"/>
    <x v="16"/>
    <n v="5214"/>
  </r>
  <r>
    <x v="4"/>
    <x v="2"/>
    <x v="16"/>
    <n v="5384"/>
  </r>
  <r>
    <x v="4"/>
    <x v="3"/>
    <x v="16"/>
    <n v="5884"/>
  </r>
  <r>
    <x v="4"/>
    <x v="4"/>
    <x v="16"/>
    <n v="5112"/>
  </r>
  <r>
    <x v="4"/>
    <x v="5"/>
    <x v="16"/>
    <n v="5643"/>
  </r>
  <r>
    <x v="4"/>
    <x v="6"/>
    <x v="16"/>
    <n v="5800"/>
  </r>
  <r>
    <x v="4"/>
    <x v="7"/>
    <x v="16"/>
    <n v="6473"/>
  </r>
  <r>
    <x v="5"/>
    <x v="8"/>
    <x v="16"/>
    <n v="5756"/>
  </r>
  <r>
    <x v="5"/>
    <x v="9"/>
    <x v="16"/>
    <n v="5332"/>
  </r>
  <r>
    <x v="5"/>
    <x v="10"/>
    <x v="16"/>
    <n v="5602"/>
  </r>
  <r>
    <x v="5"/>
    <x v="11"/>
    <x v="16"/>
    <n v="5453"/>
  </r>
  <r>
    <x v="5"/>
    <x v="0"/>
    <x v="16"/>
    <n v="6906"/>
  </r>
  <r>
    <x v="5"/>
    <x v="1"/>
    <x v="16"/>
    <n v="6875"/>
  </r>
  <r>
    <x v="5"/>
    <x v="2"/>
    <x v="16"/>
    <n v="7165"/>
  </r>
  <r>
    <x v="5"/>
    <x v="3"/>
    <x v="16"/>
    <n v="6602"/>
  </r>
  <r>
    <x v="5"/>
    <x v="4"/>
    <x v="16"/>
    <n v="6438"/>
  </r>
  <r>
    <x v="5"/>
    <x v="5"/>
    <x v="16"/>
    <n v="7207"/>
  </r>
  <r>
    <x v="5"/>
    <x v="6"/>
    <x v="16"/>
    <n v="6919"/>
  </r>
  <r>
    <x v="5"/>
    <x v="7"/>
    <x v="16"/>
    <n v="8265"/>
  </r>
  <r>
    <x v="6"/>
    <x v="8"/>
    <x v="16"/>
    <n v="6419"/>
  </r>
  <r>
    <x v="6"/>
    <x v="9"/>
    <x v="16"/>
    <n v="6365"/>
  </r>
  <r>
    <x v="6"/>
    <x v="10"/>
    <x v="16"/>
    <n v="6932"/>
  </r>
  <r>
    <x v="6"/>
    <x v="11"/>
    <x v="16"/>
    <n v="6472"/>
  </r>
  <r>
    <x v="6"/>
    <x v="0"/>
    <x v="16"/>
    <n v="6405"/>
  </r>
  <r>
    <x v="6"/>
    <x v="1"/>
    <x v="16"/>
    <n v="6082"/>
  </r>
  <r>
    <x v="6"/>
    <x v="2"/>
    <x v="16"/>
    <n v="6782"/>
  </r>
  <r>
    <x v="6"/>
    <x v="3"/>
    <x v="16"/>
    <n v="6641"/>
  </r>
  <r>
    <x v="6"/>
    <x v="4"/>
    <x v="16"/>
    <n v="6936"/>
  </r>
  <r>
    <x v="6"/>
    <x v="5"/>
    <x v="16"/>
    <n v="7227"/>
  </r>
  <r>
    <x v="6"/>
    <x v="6"/>
    <x v="16"/>
    <n v="7007"/>
  </r>
  <r>
    <x v="6"/>
    <x v="7"/>
    <x v="16"/>
    <n v="8136"/>
  </r>
  <r>
    <x v="7"/>
    <x v="8"/>
    <x v="16"/>
    <n v="6540"/>
  </r>
  <r>
    <x v="7"/>
    <x v="9"/>
    <x v="16"/>
    <n v="5759"/>
  </r>
  <r>
    <x v="7"/>
    <x v="10"/>
    <x v="16"/>
    <n v="5308"/>
  </r>
  <r>
    <x v="7"/>
    <x v="11"/>
    <x v="16"/>
    <n v="5288"/>
  </r>
  <r>
    <x v="7"/>
    <x v="0"/>
    <x v="16"/>
    <n v="5046"/>
  </r>
  <r>
    <x v="7"/>
    <x v="1"/>
    <x v="16"/>
    <n v="5740"/>
  </r>
  <r>
    <x v="7"/>
    <x v="2"/>
    <x v="16"/>
    <n v="5509"/>
  </r>
  <r>
    <x v="7"/>
    <x v="3"/>
    <x v="16"/>
    <n v="4629"/>
  </r>
  <r>
    <x v="7"/>
    <x v="4"/>
    <x v="16"/>
    <n v="4188"/>
  </r>
  <r>
    <x v="7"/>
    <x v="5"/>
    <x v="16"/>
    <n v="3843"/>
  </r>
  <r>
    <x v="7"/>
    <x v="6"/>
    <x v="16"/>
    <n v="3859"/>
  </r>
  <r>
    <x v="7"/>
    <x v="7"/>
    <x v="16"/>
    <n v="2262"/>
  </r>
  <r>
    <x v="8"/>
    <x v="8"/>
    <x v="16"/>
    <n v="0"/>
  </r>
  <r>
    <x v="8"/>
    <x v="9"/>
    <x v="16"/>
    <n v="0"/>
  </r>
  <r>
    <x v="8"/>
    <x v="10"/>
    <x v="16"/>
    <n v="0"/>
  </r>
  <r>
    <x v="8"/>
    <x v="11"/>
    <x v="16"/>
    <n v="0"/>
  </r>
  <r>
    <x v="8"/>
    <x v="0"/>
    <x v="16"/>
    <n v="0"/>
  </r>
  <r>
    <x v="8"/>
    <x v="1"/>
    <x v="16"/>
    <n v="0"/>
  </r>
  <r>
    <x v="8"/>
    <x v="2"/>
    <x v="16"/>
    <n v="0"/>
  </r>
  <r>
    <x v="8"/>
    <x v="3"/>
    <x v="16"/>
    <n v="0"/>
  </r>
  <r>
    <x v="8"/>
    <x v="4"/>
    <x v="16"/>
    <n v="0"/>
  </r>
  <r>
    <x v="8"/>
    <x v="5"/>
    <x v="16"/>
    <n v="0"/>
  </r>
  <r>
    <x v="8"/>
    <x v="6"/>
    <x v="16"/>
    <n v="0"/>
  </r>
  <r>
    <x v="8"/>
    <x v="7"/>
    <x v="16"/>
    <n v="0"/>
  </r>
  <r>
    <x v="9"/>
    <x v="8"/>
    <x v="16"/>
    <n v="0"/>
  </r>
  <r>
    <x v="9"/>
    <x v="9"/>
    <x v="16"/>
    <n v="0"/>
  </r>
  <r>
    <x v="9"/>
    <x v="10"/>
    <x v="16"/>
    <n v="0"/>
  </r>
  <r>
    <x v="9"/>
    <x v="11"/>
    <x v="16"/>
    <n v="0"/>
  </r>
  <r>
    <x v="9"/>
    <x v="0"/>
    <x v="16"/>
    <n v="0"/>
  </r>
  <r>
    <x v="9"/>
    <x v="1"/>
    <x v="16"/>
    <n v="0"/>
  </r>
  <r>
    <x v="9"/>
    <x v="2"/>
    <x v="16"/>
    <n v="0"/>
  </r>
  <r>
    <x v="9"/>
    <x v="3"/>
    <x v="16"/>
    <n v="0"/>
  </r>
  <r>
    <x v="9"/>
    <x v="4"/>
    <x v="16"/>
    <n v="0"/>
  </r>
  <r>
    <x v="9"/>
    <x v="5"/>
    <x v="16"/>
    <n v="0"/>
  </r>
  <r>
    <x v="9"/>
    <x v="6"/>
    <x v="16"/>
    <n v="0"/>
  </r>
  <r>
    <x v="9"/>
    <x v="7"/>
    <x v="16"/>
    <n v="0"/>
  </r>
  <r>
    <x v="10"/>
    <x v="8"/>
    <x v="16"/>
    <n v="0"/>
  </r>
  <r>
    <x v="10"/>
    <x v="9"/>
    <x v="16"/>
    <n v="0"/>
  </r>
  <r>
    <x v="10"/>
    <x v="10"/>
    <x v="16"/>
    <n v="0"/>
  </r>
  <r>
    <x v="10"/>
    <x v="11"/>
    <x v="16"/>
    <n v="0"/>
  </r>
  <r>
    <x v="10"/>
    <x v="0"/>
    <x v="16"/>
    <n v="0"/>
  </r>
  <r>
    <x v="10"/>
    <x v="1"/>
    <x v="16"/>
    <n v="0"/>
  </r>
  <r>
    <x v="10"/>
    <x v="2"/>
    <x v="16"/>
    <n v="0"/>
  </r>
  <r>
    <x v="10"/>
    <x v="3"/>
    <x v="16"/>
    <n v="0"/>
  </r>
  <r>
    <x v="10"/>
    <x v="4"/>
    <x v="16"/>
    <n v="0"/>
  </r>
  <r>
    <x v="10"/>
    <x v="5"/>
    <x v="16"/>
    <n v="0"/>
  </r>
  <r>
    <x v="10"/>
    <x v="6"/>
    <x v="16"/>
    <n v="0"/>
  </r>
  <r>
    <x v="10"/>
    <x v="7"/>
    <x v="16"/>
    <n v="0"/>
  </r>
  <r>
    <x v="11"/>
    <x v="8"/>
    <x v="16"/>
    <n v="0"/>
  </r>
  <r>
    <x v="11"/>
    <x v="9"/>
    <x v="16"/>
    <n v="0"/>
  </r>
  <r>
    <x v="11"/>
    <x v="10"/>
    <x v="16"/>
    <n v="0"/>
  </r>
  <r>
    <x v="11"/>
    <x v="11"/>
    <x v="16"/>
    <n v="0"/>
  </r>
  <r>
    <x v="11"/>
    <x v="0"/>
    <x v="16"/>
    <n v="0"/>
  </r>
  <r>
    <x v="11"/>
    <x v="1"/>
    <x v="16"/>
    <n v="0"/>
  </r>
  <r>
    <x v="11"/>
    <x v="2"/>
    <x v="16"/>
    <n v="0"/>
  </r>
  <r>
    <x v="11"/>
    <x v="3"/>
    <x v="16"/>
    <n v="0"/>
  </r>
  <r>
    <x v="11"/>
    <x v="4"/>
    <x v="16"/>
    <n v="0"/>
  </r>
  <r>
    <x v="11"/>
    <x v="5"/>
    <x v="16"/>
    <n v="0"/>
  </r>
  <r>
    <x v="11"/>
    <x v="6"/>
    <x v="16"/>
    <n v="0"/>
  </r>
  <r>
    <x v="11"/>
    <x v="7"/>
    <x v="16"/>
    <n v="0"/>
  </r>
  <r>
    <x v="12"/>
    <x v="8"/>
    <x v="16"/>
    <n v="0"/>
  </r>
  <r>
    <x v="12"/>
    <x v="9"/>
    <x v="16"/>
    <n v="0"/>
  </r>
  <r>
    <x v="12"/>
    <x v="10"/>
    <x v="16"/>
    <n v="0"/>
  </r>
  <r>
    <x v="12"/>
    <x v="11"/>
    <x v="16"/>
    <n v="0"/>
  </r>
  <r>
    <x v="12"/>
    <x v="0"/>
    <x v="16"/>
    <n v="0"/>
  </r>
  <r>
    <x v="12"/>
    <x v="1"/>
    <x v="16"/>
    <n v="0"/>
  </r>
  <r>
    <x v="12"/>
    <x v="2"/>
    <x v="16"/>
    <n v="0"/>
  </r>
  <r>
    <x v="12"/>
    <x v="3"/>
    <x v="16"/>
    <n v="0"/>
  </r>
  <r>
    <x v="12"/>
    <x v="4"/>
    <x v="16"/>
    <n v="0"/>
  </r>
  <r>
    <x v="12"/>
    <x v="5"/>
    <x v="16"/>
    <n v="0"/>
  </r>
  <r>
    <x v="12"/>
    <x v="6"/>
    <x v="16"/>
    <n v="0"/>
  </r>
  <r>
    <x v="12"/>
    <x v="7"/>
    <x v="16"/>
    <n v="0"/>
  </r>
  <r>
    <x v="13"/>
    <x v="8"/>
    <x v="16"/>
    <n v="0"/>
  </r>
  <r>
    <x v="13"/>
    <x v="9"/>
    <x v="16"/>
    <n v="0"/>
  </r>
  <r>
    <x v="13"/>
    <x v="10"/>
    <x v="16"/>
    <n v="0"/>
  </r>
  <r>
    <x v="13"/>
    <x v="11"/>
    <x v="16"/>
    <n v="0"/>
  </r>
  <r>
    <x v="13"/>
    <x v="0"/>
    <x v="16"/>
    <n v="0"/>
  </r>
  <r>
    <x v="13"/>
    <x v="1"/>
    <x v="16"/>
    <n v="0"/>
  </r>
  <r>
    <x v="13"/>
    <x v="2"/>
    <x v="16"/>
    <n v="0"/>
  </r>
  <r>
    <x v="13"/>
    <x v="3"/>
    <x v="16"/>
    <n v="0"/>
  </r>
  <r>
    <x v="13"/>
    <x v="4"/>
    <x v="16"/>
    <n v="0"/>
  </r>
  <r>
    <x v="13"/>
    <x v="5"/>
    <x v="16"/>
    <n v="0"/>
  </r>
  <r>
    <x v="13"/>
    <x v="6"/>
    <x v="16"/>
    <n v="0"/>
  </r>
  <r>
    <x v="13"/>
    <x v="7"/>
    <x v="16"/>
    <n v="0"/>
  </r>
  <r>
    <x v="14"/>
    <x v="8"/>
    <x v="16"/>
    <n v="0"/>
  </r>
  <r>
    <x v="14"/>
    <x v="9"/>
    <x v="16"/>
    <n v="0"/>
  </r>
  <r>
    <x v="14"/>
    <x v="10"/>
    <x v="16"/>
    <n v="0"/>
  </r>
  <r>
    <x v="14"/>
    <x v="11"/>
    <x v="16"/>
    <n v="0"/>
  </r>
  <r>
    <x v="14"/>
    <x v="0"/>
    <x v="16"/>
    <n v="0"/>
  </r>
  <r>
    <x v="14"/>
    <x v="1"/>
    <x v="16"/>
    <n v="0"/>
  </r>
  <r>
    <x v="14"/>
    <x v="2"/>
    <x v="16"/>
    <n v="0"/>
  </r>
  <r>
    <x v="14"/>
    <x v="3"/>
    <x v="16"/>
    <n v="0"/>
  </r>
  <r>
    <x v="14"/>
    <x v="4"/>
    <x v="16"/>
    <n v="0"/>
  </r>
  <r>
    <x v="14"/>
    <x v="5"/>
    <x v="16"/>
    <n v="0"/>
  </r>
  <r>
    <x v="14"/>
    <x v="6"/>
    <x v="16"/>
    <n v="0"/>
  </r>
  <r>
    <x v="14"/>
    <x v="7"/>
    <x v="16"/>
    <n v="0"/>
  </r>
  <r>
    <x v="15"/>
    <x v="8"/>
    <x v="16"/>
    <n v="0"/>
  </r>
  <r>
    <x v="15"/>
    <x v="9"/>
    <x v="16"/>
    <n v="0"/>
  </r>
  <r>
    <x v="15"/>
    <x v="10"/>
    <x v="16"/>
    <n v="0"/>
  </r>
  <r>
    <x v="15"/>
    <x v="11"/>
    <x v="16"/>
    <n v="0"/>
  </r>
  <r>
    <x v="15"/>
    <x v="0"/>
    <x v="16"/>
    <n v="0"/>
  </r>
  <r>
    <x v="15"/>
    <x v="1"/>
    <x v="16"/>
    <n v="0"/>
  </r>
  <r>
    <x v="15"/>
    <x v="2"/>
    <x v="16"/>
    <n v="0"/>
  </r>
  <r>
    <x v="15"/>
    <x v="3"/>
    <x v="16"/>
    <n v="0"/>
  </r>
  <r>
    <x v="15"/>
    <x v="4"/>
    <x v="16"/>
    <n v="0"/>
  </r>
  <r>
    <x v="15"/>
    <x v="5"/>
    <x v="16"/>
    <n v="0"/>
  </r>
  <r>
    <x v="15"/>
    <x v="6"/>
    <x v="16"/>
    <n v="0"/>
  </r>
  <r>
    <x v="15"/>
    <x v="7"/>
    <x v="16"/>
    <n v="0"/>
  </r>
  <r>
    <x v="16"/>
    <x v="8"/>
    <x v="16"/>
    <n v="0"/>
  </r>
  <r>
    <x v="16"/>
    <x v="9"/>
    <x v="16"/>
    <n v="0"/>
  </r>
  <r>
    <x v="16"/>
    <x v="10"/>
    <x v="16"/>
    <n v="0"/>
  </r>
  <r>
    <x v="16"/>
    <x v="11"/>
    <x v="16"/>
    <n v="0"/>
  </r>
  <r>
    <x v="16"/>
    <x v="0"/>
    <x v="16"/>
    <n v="0"/>
  </r>
  <r>
    <x v="16"/>
    <x v="1"/>
    <x v="16"/>
    <n v="0"/>
  </r>
  <r>
    <x v="16"/>
    <x v="2"/>
    <x v="16"/>
    <n v="0"/>
  </r>
  <r>
    <x v="16"/>
    <x v="3"/>
    <x v="16"/>
    <n v="0"/>
  </r>
  <r>
    <x v="16"/>
    <x v="4"/>
    <x v="16"/>
    <n v="0"/>
  </r>
  <r>
    <x v="16"/>
    <x v="5"/>
    <x v="16"/>
    <n v="0"/>
  </r>
  <r>
    <x v="16"/>
    <x v="6"/>
    <x v="16"/>
    <n v="0"/>
  </r>
  <r>
    <x v="16"/>
    <x v="7"/>
    <x v="16"/>
    <n v="0"/>
  </r>
  <r>
    <x v="17"/>
    <x v="8"/>
    <x v="16"/>
    <n v="0"/>
  </r>
  <r>
    <x v="17"/>
    <x v="9"/>
    <x v="16"/>
    <n v="0"/>
  </r>
  <r>
    <x v="17"/>
    <x v="10"/>
    <x v="16"/>
    <n v="0"/>
  </r>
  <r>
    <x v="17"/>
    <x v="11"/>
    <x v="16"/>
    <n v="0"/>
  </r>
  <r>
    <x v="17"/>
    <x v="0"/>
    <x v="16"/>
    <n v="0"/>
  </r>
  <r>
    <x v="17"/>
    <x v="1"/>
    <x v="16"/>
    <n v="0"/>
  </r>
  <r>
    <x v="17"/>
    <x v="2"/>
    <x v="16"/>
    <n v="0"/>
  </r>
  <r>
    <x v="17"/>
    <x v="3"/>
    <x v="16"/>
    <n v="0"/>
  </r>
  <r>
    <x v="17"/>
    <x v="4"/>
    <x v="16"/>
    <n v="0"/>
  </r>
  <r>
    <x v="17"/>
    <x v="5"/>
    <x v="16"/>
    <n v="0"/>
  </r>
  <r>
    <x v="17"/>
    <x v="6"/>
    <x v="16"/>
    <n v="0"/>
  </r>
  <r>
    <x v="17"/>
    <x v="7"/>
    <x v="16"/>
    <n v="0"/>
  </r>
  <r>
    <x v="18"/>
    <x v="8"/>
    <x v="16"/>
    <n v="0"/>
  </r>
  <r>
    <x v="18"/>
    <x v="9"/>
    <x v="16"/>
    <n v="0"/>
  </r>
  <r>
    <x v="18"/>
    <x v="10"/>
    <x v="16"/>
    <n v="0"/>
  </r>
  <r>
    <x v="18"/>
    <x v="11"/>
    <x v="16"/>
    <n v="0"/>
  </r>
  <r>
    <x v="18"/>
    <x v="0"/>
    <x v="16"/>
    <n v="0"/>
  </r>
  <r>
    <x v="18"/>
    <x v="1"/>
    <x v="16"/>
    <n v="0"/>
  </r>
  <r>
    <x v="18"/>
    <x v="2"/>
    <x v="16"/>
    <n v="0"/>
  </r>
  <r>
    <x v="18"/>
    <x v="3"/>
    <x v="16"/>
    <n v="0"/>
  </r>
  <r>
    <x v="18"/>
    <x v="4"/>
    <x v="16"/>
    <n v="0"/>
  </r>
  <r>
    <x v="18"/>
    <x v="5"/>
    <x v="16"/>
    <n v="0"/>
  </r>
  <r>
    <x v="18"/>
    <x v="6"/>
    <x v="16"/>
    <n v="0"/>
  </r>
  <r>
    <x v="18"/>
    <x v="7"/>
    <x v="16"/>
    <n v="0"/>
  </r>
  <r>
    <x v="19"/>
    <x v="8"/>
    <x v="16"/>
    <n v="0"/>
  </r>
  <r>
    <x v="19"/>
    <x v="9"/>
    <x v="16"/>
    <n v="0"/>
  </r>
  <r>
    <x v="19"/>
    <x v="10"/>
    <x v="16"/>
    <n v="0"/>
  </r>
  <r>
    <x v="19"/>
    <x v="11"/>
    <x v="16"/>
    <n v="0"/>
  </r>
  <r>
    <x v="19"/>
    <x v="0"/>
    <x v="16"/>
    <n v="0"/>
  </r>
  <r>
    <x v="19"/>
    <x v="1"/>
    <x v="16"/>
    <n v="0"/>
  </r>
  <r>
    <x v="19"/>
    <x v="2"/>
    <x v="16"/>
    <n v="0"/>
  </r>
  <r>
    <x v="19"/>
    <x v="3"/>
    <x v="16"/>
    <n v="0"/>
  </r>
  <r>
    <x v="19"/>
    <x v="4"/>
    <x v="16"/>
    <n v="0"/>
  </r>
  <r>
    <x v="19"/>
    <x v="5"/>
    <x v="16"/>
    <n v="0"/>
  </r>
  <r>
    <x v="19"/>
    <x v="6"/>
    <x v="16"/>
    <n v="0"/>
  </r>
  <r>
    <x v="19"/>
    <x v="7"/>
    <x v="16"/>
    <n v="0"/>
  </r>
  <r>
    <x v="20"/>
    <x v="8"/>
    <x v="16"/>
    <n v="0"/>
  </r>
  <r>
    <x v="20"/>
    <x v="9"/>
    <x v="16"/>
    <n v="0"/>
  </r>
  <r>
    <x v="20"/>
    <x v="10"/>
    <x v="16"/>
    <n v="0"/>
  </r>
  <r>
    <x v="20"/>
    <x v="11"/>
    <x v="16"/>
    <n v="0"/>
  </r>
  <r>
    <x v="20"/>
    <x v="0"/>
    <x v="16"/>
    <n v="0"/>
  </r>
  <r>
    <x v="20"/>
    <x v="1"/>
    <x v="16"/>
    <n v="0"/>
  </r>
  <r>
    <x v="20"/>
    <x v="2"/>
    <x v="16"/>
    <n v="0"/>
  </r>
  <r>
    <x v="20"/>
    <x v="3"/>
    <x v="16"/>
    <n v="0"/>
  </r>
  <r>
    <x v="20"/>
    <x v="4"/>
    <x v="16"/>
    <n v="0"/>
  </r>
  <r>
    <x v="20"/>
    <x v="5"/>
    <x v="16"/>
    <n v="0"/>
  </r>
  <r>
    <x v="20"/>
    <x v="6"/>
    <x v="16"/>
    <n v="0"/>
  </r>
  <r>
    <x v="20"/>
    <x v="7"/>
    <x v="16"/>
    <n v="0"/>
  </r>
  <r>
    <x v="21"/>
    <x v="8"/>
    <x v="16"/>
    <n v="0"/>
  </r>
  <r>
    <x v="21"/>
    <x v="9"/>
    <x v="16"/>
    <n v="0"/>
  </r>
  <r>
    <x v="21"/>
    <x v="10"/>
    <x v="16"/>
    <n v="0"/>
  </r>
  <r>
    <x v="21"/>
    <x v="11"/>
    <x v="16"/>
    <n v="0"/>
  </r>
  <r>
    <x v="21"/>
    <x v="0"/>
    <x v="16"/>
    <n v="0"/>
  </r>
  <r>
    <x v="21"/>
    <x v="1"/>
    <x v="16"/>
    <n v="0"/>
  </r>
  <r>
    <x v="21"/>
    <x v="2"/>
    <x v="16"/>
    <n v="0"/>
  </r>
  <r>
    <x v="21"/>
    <x v="3"/>
    <x v="16"/>
    <n v="0"/>
  </r>
  <r>
    <x v="21"/>
    <x v="4"/>
    <x v="16"/>
    <n v="0"/>
  </r>
  <r>
    <x v="21"/>
    <x v="5"/>
    <x v="16"/>
    <n v="0"/>
  </r>
  <r>
    <x v="21"/>
    <x v="6"/>
    <x v="16"/>
    <n v="0"/>
  </r>
  <r>
    <x v="21"/>
    <x v="7"/>
    <x v="16"/>
    <n v="0"/>
  </r>
  <r>
    <x v="22"/>
    <x v="8"/>
    <x v="16"/>
    <n v="0"/>
  </r>
  <r>
    <x v="22"/>
    <x v="9"/>
    <x v="16"/>
    <n v="0"/>
  </r>
  <r>
    <x v="22"/>
    <x v="10"/>
    <x v="16"/>
    <n v="0"/>
  </r>
  <r>
    <x v="22"/>
    <x v="11"/>
    <x v="16"/>
    <n v="0"/>
  </r>
  <r>
    <x v="22"/>
    <x v="0"/>
    <x v="16"/>
    <n v="0"/>
  </r>
  <r>
    <x v="22"/>
    <x v="1"/>
    <x v="16"/>
    <n v="0"/>
  </r>
  <r>
    <x v="22"/>
    <x v="2"/>
    <x v="16"/>
    <n v="0"/>
  </r>
  <r>
    <x v="22"/>
    <x v="3"/>
    <x v="16"/>
    <n v="0"/>
  </r>
  <r>
    <x v="22"/>
    <x v="4"/>
    <x v="16"/>
    <n v="0"/>
  </r>
  <r>
    <x v="22"/>
    <x v="5"/>
    <x v="16"/>
    <n v="0"/>
  </r>
  <r>
    <x v="22"/>
    <x v="6"/>
    <x v="16"/>
    <n v="0"/>
  </r>
  <r>
    <x v="22"/>
    <x v="7"/>
    <x v="16"/>
    <n v="0"/>
  </r>
  <r>
    <x v="23"/>
    <x v="8"/>
    <x v="16"/>
    <n v="0"/>
  </r>
  <r>
    <x v="23"/>
    <x v="9"/>
    <x v="16"/>
    <n v="0"/>
  </r>
  <r>
    <x v="23"/>
    <x v="10"/>
    <x v="16"/>
    <n v="0"/>
  </r>
  <r>
    <x v="23"/>
    <x v="11"/>
    <x v="16"/>
    <n v="0"/>
  </r>
  <r>
    <x v="23"/>
    <x v="0"/>
    <x v="16"/>
    <n v="0"/>
  </r>
  <r>
    <x v="23"/>
    <x v="1"/>
    <x v="16"/>
    <n v="0"/>
  </r>
  <r>
    <x v="23"/>
    <x v="2"/>
    <x v="16"/>
    <n v="0"/>
  </r>
  <r>
    <x v="23"/>
    <x v="3"/>
    <x v="16"/>
    <n v="0"/>
  </r>
  <r>
    <x v="23"/>
    <x v="4"/>
    <x v="16"/>
    <n v="0"/>
  </r>
  <r>
    <x v="23"/>
    <x v="5"/>
    <x v="16"/>
    <n v="0"/>
  </r>
  <r>
    <x v="23"/>
    <x v="6"/>
    <x v="16"/>
    <n v="0"/>
  </r>
  <r>
    <x v="23"/>
    <x v="7"/>
    <x v="16"/>
    <n v="0"/>
  </r>
  <r>
    <x v="24"/>
    <x v="8"/>
    <x v="16"/>
    <n v="0"/>
  </r>
  <r>
    <x v="24"/>
    <x v="9"/>
    <x v="16"/>
    <n v="0"/>
  </r>
  <r>
    <x v="24"/>
    <x v="10"/>
    <x v="16"/>
    <n v="0"/>
  </r>
  <r>
    <x v="24"/>
    <x v="11"/>
    <x v="16"/>
    <n v="0"/>
  </r>
  <r>
    <x v="24"/>
    <x v="0"/>
    <x v="16"/>
    <n v="0"/>
  </r>
  <r>
    <x v="24"/>
    <x v="1"/>
    <x v="16"/>
    <n v="0"/>
  </r>
  <r>
    <x v="24"/>
    <x v="2"/>
    <x v="16"/>
    <n v="0"/>
  </r>
  <r>
    <x v="24"/>
    <x v="3"/>
    <x v="16"/>
    <n v="0"/>
  </r>
  <r>
    <x v="24"/>
    <x v="4"/>
    <x v="16"/>
    <n v="0"/>
  </r>
  <r>
    <x v="24"/>
    <x v="5"/>
    <x v="16"/>
    <n v="0"/>
  </r>
  <r>
    <x v="24"/>
    <x v="6"/>
    <x v="16"/>
    <n v="0"/>
  </r>
  <r>
    <x v="24"/>
    <x v="7"/>
    <x v="16"/>
    <n v="0"/>
  </r>
  <r>
    <x v="25"/>
    <x v="8"/>
    <x v="16"/>
    <n v="0"/>
  </r>
  <r>
    <x v="25"/>
    <x v="9"/>
    <x v="16"/>
    <n v="0"/>
  </r>
  <r>
    <x v="25"/>
    <x v="10"/>
    <x v="16"/>
    <n v="0"/>
  </r>
  <r>
    <x v="25"/>
    <x v="11"/>
    <x v="16"/>
    <n v="0"/>
  </r>
  <r>
    <x v="25"/>
    <x v="0"/>
    <x v="16"/>
    <n v="0"/>
  </r>
  <r>
    <x v="25"/>
    <x v="1"/>
    <x v="16"/>
    <n v="0"/>
  </r>
  <r>
    <x v="25"/>
    <x v="2"/>
    <x v="16"/>
    <n v="0"/>
  </r>
  <r>
    <x v="25"/>
    <x v="3"/>
    <x v="16"/>
    <n v="0"/>
  </r>
  <r>
    <x v="25"/>
    <x v="4"/>
    <x v="16"/>
    <n v="0"/>
  </r>
  <r>
    <x v="25"/>
    <x v="5"/>
    <x v="16"/>
    <n v="0"/>
  </r>
  <r>
    <x v="25"/>
    <x v="6"/>
    <x v="16"/>
    <n v="0"/>
  </r>
  <r>
    <x v="25"/>
    <x v="7"/>
    <x v="16"/>
    <n v="0"/>
  </r>
  <r>
    <x v="26"/>
    <x v="8"/>
    <x v="16"/>
    <n v="0"/>
  </r>
  <r>
    <x v="26"/>
    <x v="9"/>
    <x v="16"/>
    <n v="0"/>
  </r>
  <r>
    <x v="26"/>
    <x v="10"/>
    <x v="16"/>
    <n v="0"/>
  </r>
  <r>
    <x v="26"/>
    <x v="11"/>
    <x v="16"/>
    <n v="0"/>
  </r>
  <r>
    <x v="26"/>
    <x v="0"/>
    <x v="16"/>
    <n v="0"/>
  </r>
  <r>
    <x v="26"/>
    <x v="1"/>
    <x v="16"/>
    <n v="0"/>
  </r>
  <r>
    <x v="26"/>
    <x v="2"/>
    <x v="16"/>
    <n v="0"/>
  </r>
  <r>
    <x v="26"/>
    <x v="3"/>
    <x v="16"/>
    <n v="0"/>
  </r>
  <r>
    <x v="26"/>
    <x v="4"/>
    <x v="16"/>
    <n v="0"/>
  </r>
  <r>
    <x v="26"/>
    <x v="5"/>
    <x v="16"/>
    <n v="0"/>
  </r>
  <r>
    <x v="26"/>
    <x v="6"/>
    <x v="16"/>
    <n v="0"/>
  </r>
  <r>
    <x v="26"/>
    <x v="7"/>
    <x v="16"/>
    <n v="0"/>
  </r>
  <r>
    <x v="0"/>
    <x v="0"/>
    <x v="17"/>
    <n v="0"/>
  </r>
  <r>
    <x v="0"/>
    <x v="1"/>
    <x v="17"/>
    <n v="0"/>
  </r>
  <r>
    <x v="0"/>
    <x v="2"/>
    <x v="17"/>
    <n v="0"/>
  </r>
  <r>
    <x v="0"/>
    <x v="3"/>
    <x v="17"/>
    <n v="0"/>
  </r>
  <r>
    <x v="0"/>
    <x v="4"/>
    <x v="17"/>
    <n v="0"/>
  </r>
  <r>
    <x v="0"/>
    <x v="5"/>
    <x v="17"/>
    <n v="0"/>
  </r>
  <r>
    <x v="0"/>
    <x v="6"/>
    <x v="17"/>
    <n v="0"/>
  </r>
  <r>
    <x v="0"/>
    <x v="7"/>
    <x v="17"/>
    <n v="0"/>
  </r>
  <r>
    <x v="1"/>
    <x v="8"/>
    <x v="17"/>
    <n v="0"/>
  </r>
  <r>
    <x v="1"/>
    <x v="9"/>
    <x v="17"/>
    <n v="0"/>
  </r>
  <r>
    <x v="1"/>
    <x v="10"/>
    <x v="17"/>
    <n v="0"/>
  </r>
  <r>
    <x v="1"/>
    <x v="11"/>
    <x v="17"/>
    <n v="0"/>
  </r>
  <r>
    <x v="1"/>
    <x v="0"/>
    <x v="17"/>
    <n v="0"/>
  </r>
  <r>
    <x v="1"/>
    <x v="1"/>
    <x v="17"/>
    <n v="0"/>
  </r>
  <r>
    <x v="1"/>
    <x v="2"/>
    <x v="17"/>
    <n v="0"/>
  </r>
  <r>
    <x v="1"/>
    <x v="3"/>
    <x v="17"/>
    <n v="0"/>
  </r>
  <r>
    <x v="1"/>
    <x v="4"/>
    <x v="17"/>
    <n v="0"/>
  </r>
  <r>
    <x v="1"/>
    <x v="5"/>
    <x v="17"/>
    <n v="0"/>
  </r>
  <r>
    <x v="1"/>
    <x v="6"/>
    <x v="17"/>
    <n v="0"/>
  </r>
  <r>
    <x v="1"/>
    <x v="7"/>
    <x v="17"/>
    <n v="0"/>
  </r>
  <r>
    <x v="2"/>
    <x v="8"/>
    <x v="17"/>
    <n v="0"/>
  </r>
  <r>
    <x v="2"/>
    <x v="9"/>
    <x v="17"/>
    <n v="0"/>
  </r>
  <r>
    <x v="2"/>
    <x v="10"/>
    <x v="17"/>
    <n v="0"/>
  </r>
  <r>
    <x v="2"/>
    <x v="11"/>
    <x v="17"/>
    <n v="0"/>
  </r>
  <r>
    <x v="2"/>
    <x v="0"/>
    <x v="17"/>
    <n v="0"/>
  </r>
  <r>
    <x v="2"/>
    <x v="1"/>
    <x v="17"/>
    <n v="0"/>
  </r>
  <r>
    <x v="2"/>
    <x v="2"/>
    <x v="17"/>
    <n v="0"/>
  </r>
  <r>
    <x v="2"/>
    <x v="3"/>
    <x v="17"/>
    <n v="0"/>
  </r>
  <r>
    <x v="2"/>
    <x v="4"/>
    <x v="17"/>
    <n v="0"/>
  </r>
  <r>
    <x v="2"/>
    <x v="5"/>
    <x v="17"/>
    <n v="0"/>
  </r>
  <r>
    <x v="2"/>
    <x v="6"/>
    <x v="17"/>
    <n v="0"/>
  </r>
  <r>
    <x v="2"/>
    <x v="7"/>
    <x v="17"/>
    <n v="0"/>
  </r>
  <r>
    <x v="3"/>
    <x v="8"/>
    <x v="17"/>
    <n v="0"/>
  </r>
  <r>
    <x v="3"/>
    <x v="9"/>
    <x v="17"/>
    <n v="0"/>
  </r>
  <r>
    <x v="3"/>
    <x v="10"/>
    <x v="17"/>
    <n v="0"/>
  </r>
  <r>
    <x v="3"/>
    <x v="11"/>
    <x v="17"/>
    <n v="0"/>
  </r>
  <r>
    <x v="3"/>
    <x v="0"/>
    <x v="17"/>
    <n v="0"/>
  </r>
  <r>
    <x v="3"/>
    <x v="1"/>
    <x v="17"/>
    <n v="0"/>
  </r>
  <r>
    <x v="3"/>
    <x v="2"/>
    <x v="17"/>
    <n v="0"/>
  </r>
  <r>
    <x v="3"/>
    <x v="3"/>
    <x v="17"/>
    <n v="0"/>
  </r>
  <r>
    <x v="3"/>
    <x v="4"/>
    <x v="17"/>
    <n v="0"/>
  </r>
  <r>
    <x v="3"/>
    <x v="5"/>
    <x v="17"/>
    <n v="0"/>
  </r>
  <r>
    <x v="3"/>
    <x v="6"/>
    <x v="17"/>
    <n v="0"/>
  </r>
  <r>
    <x v="3"/>
    <x v="7"/>
    <x v="17"/>
    <n v="0"/>
  </r>
  <r>
    <x v="4"/>
    <x v="8"/>
    <x v="17"/>
    <n v="0"/>
  </r>
  <r>
    <x v="4"/>
    <x v="9"/>
    <x v="17"/>
    <n v="0"/>
  </r>
  <r>
    <x v="4"/>
    <x v="10"/>
    <x v="17"/>
    <n v="0"/>
  </r>
  <r>
    <x v="4"/>
    <x v="11"/>
    <x v="17"/>
    <n v="0"/>
  </r>
  <r>
    <x v="4"/>
    <x v="0"/>
    <x v="17"/>
    <n v="0"/>
  </r>
  <r>
    <x v="4"/>
    <x v="1"/>
    <x v="17"/>
    <n v="0"/>
  </r>
  <r>
    <x v="4"/>
    <x v="2"/>
    <x v="17"/>
    <n v="0"/>
  </r>
  <r>
    <x v="4"/>
    <x v="3"/>
    <x v="17"/>
    <n v="0"/>
  </r>
  <r>
    <x v="4"/>
    <x v="4"/>
    <x v="17"/>
    <n v="0"/>
  </r>
  <r>
    <x v="4"/>
    <x v="5"/>
    <x v="17"/>
    <n v="0"/>
  </r>
  <r>
    <x v="4"/>
    <x v="6"/>
    <x v="17"/>
    <n v="0"/>
  </r>
  <r>
    <x v="4"/>
    <x v="7"/>
    <x v="17"/>
    <n v="0"/>
  </r>
  <r>
    <x v="5"/>
    <x v="8"/>
    <x v="17"/>
    <n v="0"/>
  </r>
  <r>
    <x v="5"/>
    <x v="9"/>
    <x v="17"/>
    <n v="0"/>
  </r>
  <r>
    <x v="5"/>
    <x v="10"/>
    <x v="17"/>
    <n v="0"/>
  </r>
  <r>
    <x v="5"/>
    <x v="11"/>
    <x v="17"/>
    <n v="0"/>
  </r>
  <r>
    <x v="5"/>
    <x v="0"/>
    <x v="17"/>
    <n v="0"/>
  </r>
  <r>
    <x v="5"/>
    <x v="1"/>
    <x v="17"/>
    <n v="0"/>
  </r>
  <r>
    <x v="5"/>
    <x v="2"/>
    <x v="17"/>
    <n v="0"/>
  </r>
  <r>
    <x v="5"/>
    <x v="3"/>
    <x v="17"/>
    <n v="0"/>
  </r>
  <r>
    <x v="5"/>
    <x v="4"/>
    <x v="17"/>
    <n v="0"/>
  </r>
  <r>
    <x v="5"/>
    <x v="5"/>
    <x v="17"/>
    <n v="0"/>
  </r>
  <r>
    <x v="5"/>
    <x v="6"/>
    <x v="17"/>
    <n v="0"/>
  </r>
  <r>
    <x v="5"/>
    <x v="7"/>
    <x v="17"/>
    <n v="0"/>
  </r>
  <r>
    <x v="6"/>
    <x v="8"/>
    <x v="17"/>
    <n v="0"/>
  </r>
  <r>
    <x v="6"/>
    <x v="9"/>
    <x v="17"/>
    <n v="0"/>
  </r>
  <r>
    <x v="6"/>
    <x v="10"/>
    <x v="17"/>
    <n v="0"/>
  </r>
  <r>
    <x v="6"/>
    <x v="11"/>
    <x v="17"/>
    <n v="0"/>
  </r>
  <r>
    <x v="6"/>
    <x v="0"/>
    <x v="17"/>
    <n v="0"/>
  </r>
  <r>
    <x v="6"/>
    <x v="1"/>
    <x v="17"/>
    <n v="0"/>
  </r>
  <r>
    <x v="6"/>
    <x v="2"/>
    <x v="17"/>
    <n v="0"/>
  </r>
  <r>
    <x v="6"/>
    <x v="3"/>
    <x v="17"/>
    <n v="0"/>
  </r>
  <r>
    <x v="6"/>
    <x v="4"/>
    <x v="17"/>
    <n v="0"/>
  </r>
  <r>
    <x v="6"/>
    <x v="5"/>
    <x v="17"/>
    <n v="0"/>
  </r>
  <r>
    <x v="6"/>
    <x v="6"/>
    <x v="17"/>
    <n v="0"/>
  </r>
  <r>
    <x v="6"/>
    <x v="7"/>
    <x v="17"/>
    <n v="0"/>
  </r>
  <r>
    <x v="7"/>
    <x v="8"/>
    <x v="17"/>
    <n v="0"/>
  </r>
  <r>
    <x v="7"/>
    <x v="9"/>
    <x v="17"/>
    <n v="0"/>
  </r>
  <r>
    <x v="7"/>
    <x v="10"/>
    <x v="17"/>
    <n v="0"/>
  </r>
  <r>
    <x v="7"/>
    <x v="11"/>
    <x v="17"/>
    <n v="0"/>
  </r>
  <r>
    <x v="7"/>
    <x v="0"/>
    <x v="17"/>
    <n v="0"/>
  </r>
  <r>
    <x v="7"/>
    <x v="1"/>
    <x v="17"/>
    <n v="0"/>
  </r>
  <r>
    <x v="7"/>
    <x v="2"/>
    <x v="17"/>
    <n v="0"/>
  </r>
  <r>
    <x v="7"/>
    <x v="3"/>
    <x v="17"/>
    <n v="0"/>
  </r>
  <r>
    <x v="7"/>
    <x v="4"/>
    <x v="17"/>
    <n v="0"/>
  </r>
  <r>
    <x v="7"/>
    <x v="5"/>
    <x v="17"/>
    <n v="0"/>
  </r>
  <r>
    <x v="7"/>
    <x v="6"/>
    <x v="17"/>
    <n v="0"/>
  </r>
  <r>
    <x v="7"/>
    <x v="7"/>
    <x v="17"/>
    <n v="0"/>
  </r>
  <r>
    <x v="8"/>
    <x v="8"/>
    <x v="17"/>
    <n v="0"/>
  </r>
  <r>
    <x v="8"/>
    <x v="9"/>
    <x v="17"/>
    <n v="0"/>
  </r>
  <r>
    <x v="8"/>
    <x v="10"/>
    <x v="17"/>
    <n v="0"/>
  </r>
  <r>
    <x v="8"/>
    <x v="11"/>
    <x v="17"/>
    <n v="0"/>
  </r>
  <r>
    <x v="8"/>
    <x v="0"/>
    <x v="17"/>
    <n v="0"/>
  </r>
  <r>
    <x v="8"/>
    <x v="1"/>
    <x v="17"/>
    <n v="0"/>
  </r>
  <r>
    <x v="8"/>
    <x v="2"/>
    <x v="17"/>
    <n v="0"/>
  </r>
  <r>
    <x v="8"/>
    <x v="3"/>
    <x v="17"/>
    <n v="0"/>
  </r>
  <r>
    <x v="8"/>
    <x v="4"/>
    <x v="17"/>
    <n v="0"/>
  </r>
  <r>
    <x v="8"/>
    <x v="5"/>
    <x v="17"/>
    <n v="0"/>
  </r>
  <r>
    <x v="8"/>
    <x v="6"/>
    <x v="17"/>
    <n v="0"/>
  </r>
  <r>
    <x v="8"/>
    <x v="7"/>
    <x v="17"/>
    <n v="0"/>
  </r>
  <r>
    <x v="9"/>
    <x v="8"/>
    <x v="17"/>
    <n v="0"/>
  </r>
  <r>
    <x v="9"/>
    <x v="9"/>
    <x v="17"/>
    <n v="0"/>
  </r>
  <r>
    <x v="9"/>
    <x v="10"/>
    <x v="17"/>
    <n v="0"/>
  </r>
  <r>
    <x v="9"/>
    <x v="11"/>
    <x v="17"/>
    <n v="0"/>
  </r>
  <r>
    <x v="9"/>
    <x v="0"/>
    <x v="17"/>
    <n v="0"/>
  </r>
  <r>
    <x v="9"/>
    <x v="1"/>
    <x v="17"/>
    <n v="0"/>
  </r>
  <r>
    <x v="9"/>
    <x v="2"/>
    <x v="17"/>
    <n v="0"/>
  </r>
  <r>
    <x v="9"/>
    <x v="3"/>
    <x v="17"/>
    <n v="0"/>
  </r>
  <r>
    <x v="9"/>
    <x v="4"/>
    <x v="17"/>
    <n v="0"/>
  </r>
  <r>
    <x v="9"/>
    <x v="5"/>
    <x v="17"/>
    <n v="0"/>
  </r>
  <r>
    <x v="9"/>
    <x v="6"/>
    <x v="17"/>
    <n v="0"/>
  </r>
  <r>
    <x v="9"/>
    <x v="7"/>
    <x v="17"/>
    <n v="0"/>
  </r>
  <r>
    <x v="10"/>
    <x v="8"/>
    <x v="17"/>
    <n v="0"/>
  </r>
  <r>
    <x v="10"/>
    <x v="9"/>
    <x v="17"/>
    <n v="0"/>
  </r>
  <r>
    <x v="10"/>
    <x v="10"/>
    <x v="17"/>
    <n v="0"/>
  </r>
  <r>
    <x v="10"/>
    <x v="11"/>
    <x v="17"/>
    <n v="0"/>
  </r>
  <r>
    <x v="10"/>
    <x v="0"/>
    <x v="17"/>
    <n v="0"/>
  </r>
  <r>
    <x v="10"/>
    <x v="1"/>
    <x v="17"/>
    <n v="0"/>
  </r>
  <r>
    <x v="10"/>
    <x v="2"/>
    <x v="17"/>
    <n v="0"/>
  </r>
  <r>
    <x v="10"/>
    <x v="3"/>
    <x v="17"/>
    <n v="0"/>
  </r>
  <r>
    <x v="10"/>
    <x v="4"/>
    <x v="17"/>
    <n v="0"/>
  </r>
  <r>
    <x v="10"/>
    <x v="5"/>
    <x v="17"/>
    <n v="0"/>
  </r>
  <r>
    <x v="10"/>
    <x v="6"/>
    <x v="17"/>
    <n v="0"/>
  </r>
  <r>
    <x v="10"/>
    <x v="7"/>
    <x v="17"/>
    <n v="0"/>
  </r>
  <r>
    <x v="11"/>
    <x v="8"/>
    <x v="17"/>
    <n v="0"/>
  </r>
  <r>
    <x v="11"/>
    <x v="9"/>
    <x v="17"/>
    <n v="0"/>
  </r>
  <r>
    <x v="11"/>
    <x v="10"/>
    <x v="17"/>
    <n v="0"/>
  </r>
  <r>
    <x v="11"/>
    <x v="11"/>
    <x v="17"/>
    <n v="0"/>
  </r>
  <r>
    <x v="11"/>
    <x v="0"/>
    <x v="17"/>
    <n v="0"/>
  </r>
  <r>
    <x v="11"/>
    <x v="1"/>
    <x v="17"/>
    <n v="0"/>
  </r>
  <r>
    <x v="11"/>
    <x v="2"/>
    <x v="17"/>
    <n v="0"/>
  </r>
  <r>
    <x v="11"/>
    <x v="3"/>
    <x v="17"/>
    <n v="0"/>
  </r>
  <r>
    <x v="11"/>
    <x v="4"/>
    <x v="17"/>
    <n v="0"/>
  </r>
  <r>
    <x v="11"/>
    <x v="5"/>
    <x v="17"/>
    <n v="0"/>
  </r>
  <r>
    <x v="11"/>
    <x v="6"/>
    <x v="17"/>
    <n v="0"/>
  </r>
  <r>
    <x v="11"/>
    <x v="7"/>
    <x v="17"/>
    <n v="0"/>
  </r>
  <r>
    <x v="12"/>
    <x v="8"/>
    <x v="17"/>
    <n v="0"/>
  </r>
  <r>
    <x v="12"/>
    <x v="9"/>
    <x v="17"/>
    <n v="0"/>
  </r>
  <r>
    <x v="12"/>
    <x v="10"/>
    <x v="17"/>
    <n v="0"/>
  </r>
  <r>
    <x v="12"/>
    <x v="11"/>
    <x v="17"/>
    <n v="0"/>
  </r>
  <r>
    <x v="12"/>
    <x v="0"/>
    <x v="17"/>
    <n v="0"/>
  </r>
  <r>
    <x v="12"/>
    <x v="1"/>
    <x v="17"/>
    <n v="0"/>
  </r>
  <r>
    <x v="12"/>
    <x v="2"/>
    <x v="17"/>
    <n v="0"/>
  </r>
  <r>
    <x v="12"/>
    <x v="3"/>
    <x v="17"/>
    <n v="0"/>
  </r>
  <r>
    <x v="12"/>
    <x v="4"/>
    <x v="17"/>
    <n v="0"/>
  </r>
  <r>
    <x v="12"/>
    <x v="5"/>
    <x v="17"/>
    <n v="0"/>
  </r>
  <r>
    <x v="12"/>
    <x v="6"/>
    <x v="17"/>
    <n v="0"/>
  </r>
  <r>
    <x v="12"/>
    <x v="7"/>
    <x v="17"/>
    <n v="0"/>
  </r>
  <r>
    <x v="13"/>
    <x v="8"/>
    <x v="17"/>
    <n v="0"/>
  </r>
  <r>
    <x v="13"/>
    <x v="9"/>
    <x v="17"/>
    <n v="0"/>
  </r>
  <r>
    <x v="13"/>
    <x v="10"/>
    <x v="17"/>
    <n v="0"/>
  </r>
  <r>
    <x v="13"/>
    <x v="11"/>
    <x v="17"/>
    <n v="0"/>
  </r>
  <r>
    <x v="13"/>
    <x v="0"/>
    <x v="17"/>
    <n v="0"/>
  </r>
  <r>
    <x v="13"/>
    <x v="1"/>
    <x v="17"/>
    <n v="0"/>
  </r>
  <r>
    <x v="13"/>
    <x v="2"/>
    <x v="17"/>
    <n v="0"/>
  </r>
  <r>
    <x v="13"/>
    <x v="3"/>
    <x v="17"/>
    <n v="0"/>
  </r>
  <r>
    <x v="13"/>
    <x v="4"/>
    <x v="17"/>
    <n v="0"/>
  </r>
  <r>
    <x v="13"/>
    <x v="5"/>
    <x v="17"/>
    <n v="0"/>
  </r>
  <r>
    <x v="13"/>
    <x v="6"/>
    <x v="17"/>
    <n v="0"/>
  </r>
  <r>
    <x v="13"/>
    <x v="7"/>
    <x v="17"/>
    <n v="0"/>
  </r>
  <r>
    <x v="14"/>
    <x v="8"/>
    <x v="17"/>
    <n v="0"/>
  </r>
  <r>
    <x v="14"/>
    <x v="9"/>
    <x v="17"/>
    <n v="0"/>
  </r>
  <r>
    <x v="14"/>
    <x v="10"/>
    <x v="17"/>
    <n v="0"/>
  </r>
  <r>
    <x v="14"/>
    <x v="11"/>
    <x v="17"/>
    <n v="0"/>
  </r>
  <r>
    <x v="14"/>
    <x v="0"/>
    <x v="17"/>
    <n v="0"/>
  </r>
  <r>
    <x v="14"/>
    <x v="1"/>
    <x v="17"/>
    <n v="0"/>
  </r>
  <r>
    <x v="14"/>
    <x v="2"/>
    <x v="17"/>
    <n v="0"/>
  </r>
  <r>
    <x v="14"/>
    <x v="3"/>
    <x v="17"/>
    <n v="0"/>
  </r>
  <r>
    <x v="14"/>
    <x v="4"/>
    <x v="17"/>
    <n v="0"/>
  </r>
  <r>
    <x v="14"/>
    <x v="5"/>
    <x v="17"/>
    <n v="0"/>
  </r>
  <r>
    <x v="14"/>
    <x v="6"/>
    <x v="17"/>
    <n v="0"/>
  </r>
  <r>
    <x v="14"/>
    <x v="7"/>
    <x v="17"/>
    <n v="0"/>
  </r>
  <r>
    <x v="15"/>
    <x v="8"/>
    <x v="17"/>
    <n v="0"/>
  </r>
  <r>
    <x v="15"/>
    <x v="9"/>
    <x v="17"/>
    <n v="0"/>
  </r>
  <r>
    <x v="15"/>
    <x v="10"/>
    <x v="17"/>
    <n v="0"/>
  </r>
  <r>
    <x v="15"/>
    <x v="11"/>
    <x v="17"/>
    <n v="0"/>
  </r>
  <r>
    <x v="15"/>
    <x v="0"/>
    <x v="17"/>
    <n v="0"/>
  </r>
  <r>
    <x v="15"/>
    <x v="1"/>
    <x v="17"/>
    <n v="0"/>
  </r>
  <r>
    <x v="15"/>
    <x v="2"/>
    <x v="17"/>
    <n v="0"/>
  </r>
  <r>
    <x v="15"/>
    <x v="3"/>
    <x v="17"/>
    <n v="0"/>
  </r>
  <r>
    <x v="15"/>
    <x v="4"/>
    <x v="17"/>
    <n v="0"/>
  </r>
  <r>
    <x v="15"/>
    <x v="5"/>
    <x v="17"/>
    <n v="0"/>
  </r>
  <r>
    <x v="15"/>
    <x v="6"/>
    <x v="17"/>
    <n v="0"/>
  </r>
  <r>
    <x v="15"/>
    <x v="7"/>
    <x v="17"/>
    <n v="0"/>
  </r>
  <r>
    <x v="16"/>
    <x v="8"/>
    <x v="17"/>
    <n v="0"/>
  </r>
  <r>
    <x v="16"/>
    <x v="9"/>
    <x v="17"/>
    <n v="0"/>
  </r>
  <r>
    <x v="16"/>
    <x v="10"/>
    <x v="17"/>
    <n v="0"/>
  </r>
  <r>
    <x v="16"/>
    <x v="11"/>
    <x v="17"/>
    <n v="0"/>
  </r>
  <r>
    <x v="16"/>
    <x v="0"/>
    <x v="17"/>
    <n v="0"/>
  </r>
  <r>
    <x v="16"/>
    <x v="1"/>
    <x v="17"/>
    <n v="0"/>
  </r>
  <r>
    <x v="16"/>
    <x v="2"/>
    <x v="17"/>
    <n v="0"/>
  </r>
  <r>
    <x v="16"/>
    <x v="3"/>
    <x v="17"/>
    <n v="0"/>
  </r>
  <r>
    <x v="16"/>
    <x v="4"/>
    <x v="17"/>
    <n v="0"/>
  </r>
  <r>
    <x v="16"/>
    <x v="5"/>
    <x v="17"/>
    <n v="0"/>
  </r>
  <r>
    <x v="16"/>
    <x v="6"/>
    <x v="17"/>
    <n v="0"/>
  </r>
  <r>
    <x v="16"/>
    <x v="7"/>
    <x v="17"/>
    <n v="0"/>
  </r>
  <r>
    <x v="17"/>
    <x v="8"/>
    <x v="17"/>
    <n v="0"/>
  </r>
  <r>
    <x v="17"/>
    <x v="9"/>
    <x v="17"/>
    <n v="0"/>
  </r>
  <r>
    <x v="17"/>
    <x v="10"/>
    <x v="17"/>
    <n v="0"/>
  </r>
  <r>
    <x v="17"/>
    <x v="11"/>
    <x v="17"/>
    <n v="0"/>
  </r>
  <r>
    <x v="17"/>
    <x v="0"/>
    <x v="17"/>
    <n v="0"/>
  </r>
  <r>
    <x v="17"/>
    <x v="1"/>
    <x v="17"/>
    <n v="0"/>
  </r>
  <r>
    <x v="17"/>
    <x v="2"/>
    <x v="17"/>
    <n v="0"/>
  </r>
  <r>
    <x v="17"/>
    <x v="3"/>
    <x v="17"/>
    <n v="0"/>
  </r>
  <r>
    <x v="17"/>
    <x v="4"/>
    <x v="17"/>
    <n v="0"/>
  </r>
  <r>
    <x v="17"/>
    <x v="5"/>
    <x v="17"/>
    <n v="0"/>
  </r>
  <r>
    <x v="17"/>
    <x v="6"/>
    <x v="17"/>
    <n v="0"/>
  </r>
  <r>
    <x v="17"/>
    <x v="7"/>
    <x v="17"/>
    <n v="0"/>
  </r>
  <r>
    <x v="18"/>
    <x v="8"/>
    <x v="17"/>
    <n v="0"/>
  </r>
  <r>
    <x v="18"/>
    <x v="9"/>
    <x v="17"/>
    <n v="0"/>
  </r>
  <r>
    <x v="18"/>
    <x v="10"/>
    <x v="17"/>
    <n v="0"/>
  </r>
  <r>
    <x v="18"/>
    <x v="11"/>
    <x v="17"/>
    <n v="0"/>
  </r>
  <r>
    <x v="18"/>
    <x v="0"/>
    <x v="17"/>
    <n v="0"/>
  </r>
  <r>
    <x v="18"/>
    <x v="1"/>
    <x v="17"/>
    <n v="0"/>
  </r>
  <r>
    <x v="18"/>
    <x v="2"/>
    <x v="17"/>
    <n v="0"/>
  </r>
  <r>
    <x v="18"/>
    <x v="3"/>
    <x v="17"/>
    <n v="0"/>
  </r>
  <r>
    <x v="18"/>
    <x v="4"/>
    <x v="17"/>
    <n v="0"/>
  </r>
  <r>
    <x v="18"/>
    <x v="5"/>
    <x v="17"/>
    <n v="0"/>
  </r>
  <r>
    <x v="18"/>
    <x v="6"/>
    <x v="17"/>
    <n v="0"/>
  </r>
  <r>
    <x v="18"/>
    <x v="7"/>
    <x v="17"/>
    <n v="0"/>
  </r>
  <r>
    <x v="19"/>
    <x v="8"/>
    <x v="17"/>
    <n v="0"/>
  </r>
  <r>
    <x v="19"/>
    <x v="9"/>
    <x v="17"/>
    <n v="0"/>
  </r>
  <r>
    <x v="19"/>
    <x v="10"/>
    <x v="17"/>
    <n v="0"/>
  </r>
  <r>
    <x v="19"/>
    <x v="11"/>
    <x v="17"/>
    <n v="0"/>
  </r>
  <r>
    <x v="19"/>
    <x v="0"/>
    <x v="17"/>
    <n v="0"/>
  </r>
  <r>
    <x v="19"/>
    <x v="1"/>
    <x v="17"/>
    <n v="0"/>
  </r>
  <r>
    <x v="19"/>
    <x v="2"/>
    <x v="17"/>
    <n v="0"/>
  </r>
  <r>
    <x v="19"/>
    <x v="3"/>
    <x v="17"/>
    <n v="0"/>
  </r>
  <r>
    <x v="19"/>
    <x v="4"/>
    <x v="17"/>
    <n v="0"/>
  </r>
  <r>
    <x v="19"/>
    <x v="5"/>
    <x v="17"/>
    <n v="0"/>
  </r>
  <r>
    <x v="19"/>
    <x v="6"/>
    <x v="17"/>
    <n v="0"/>
  </r>
  <r>
    <x v="19"/>
    <x v="7"/>
    <x v="17"/>
    <n v="0"/>
  </r>
  <r>
    <x v="20"/>
    <x v="8"/>
    <x v="17"/>
    <n v="0"/>
  </r>
  <r>
    <x v="20"/>
    <x v="9"/>
    <x v="17"/>
    <n v="0"/>
  </r>
  <r>
    <x v="20"/>
    <x v="10"/>
    <x v="17"/>
    <n v="0"/>
  </r>
  <r>
    <x v="20"/>
    <x v="11"/>
    <x v="17"/>
    <n v="0"/>
  </r>
  <r>
    <x v="20"/>
    <x v="0"/>
    <x v="17"/>
    <n v="0"/>
  </r>
  <r>
    <x v="20"/>
    <x v="1"/>
    <x v="17"/>
    <n v="0"/>
  </r>
  <r>
    <x v="20"/>
    <x v="2"/>
    <x v="17"/>
    <n v="0"/>
  </r>
  <r>
    <x v="20"/>
    <x v="3"/>
    <x v="17"/>
    <n v="0"/>
  </r>
  <r>
    <x v="20"/>
    <x v="4"/>
    <x v="17"/>
    <n v="0"/>
  </r>
  <r>
    <x v="20"/>
    <x v="5"/>
    <x v="17"/>
    <n v="0"/>
  </r>
  <r>
    <x v="20"/>
    <x v="6"/>
    <x v="17"/>
    <n v="0"/>
  </r>
  <r>
    <x v="20"/>
    <x v="7"/>
    <x v="17"/>
    <n v="0"/>
  </r>
  <r>
    <x v="21"/>
    <x v="8"/>
    <x v="17"/>
    <n v="0"/>
  </r>
  <r>
    <x v="21"/>
    <x v="9"/>
    <x v="17"/>
    <n v="0"/>
  </r>
  <r>
    <x v="21"/>
    <x v="10"/>
    <x v="17"/>
    <n v="0"/>
  </r>
  <r>
    <x v="21"/>
    <x v="11"/>
    <x v="17"/>
    <n v="0"/>
  </r>
  <r>
    <x v="21"/>
    <x v="0"/>
    <x v="17"/>
    <n v="0"/>
  </r>
  <r>
    <x v="21"/>
    <x v="1"/>
    <x v="17"/>
    <n v="0"/>
  </r>
  <r>
    <x v="21"/>
    <x v="2"/>
    <x v="17"/>
    <n v="0"/>
  </r>
  <r>
    <x v="21"/>
    <x v="3"/>
    <x v="17"/>
    <n v="0"/>
  </r>
  <r>
    <x v="21"/>
    <x v="4"/>
    <x v="17"/>
    <n v="0"/>
  </r>
  <r>
    <x v="21"/>
    <x v="5"/>
    <x v="17"/>
    <n v="0"/>
  </r>
  <r>
    <x v="21"/>
    <x v="6"/>
    <x v="17"/>
    <n v="0"/>
  </r>
  <r>
    <x v="21"/>
    <x v="7"/>
    <x v="17"/>
    <n v="0"/>
  </r>
  <r>
    <x v="22"/>
    <x v="8"/>
    <x v="17"/>
    <n v="0"/>
  </r>
  <r>
    <x v="22"/>
    <x v="9"/>
    <x v="17"/>
    <n v="0"/>
  </r>
  <r>
    <x v="22"/>
    <x v="10"/>
    <x v="17"/>
    <n v="0"/>
  </r>
  <r>
    <x v="22"/>
    <x v="11"/>
    <x v="17"/>
    <n v="0"/>
  </r>
  <r>
    <x v="22"/>
    <x v="0"/>
    <x v="17"/>
    <n v="0"/>
  </r>
  <r>
    <x v="22"/>
    <x v="1"/>
    <x v="17"/>
    <n v="0"/>
  </r>
  <r>
    <x v="22"/>
    <x v="2"/>
    <x v="17"/>
    <n v="0"/>
  </r>
  <r>
    <x v="22"/>
    <x v="3"/>
    <x v="17"/>
    <n v="0"/>
  </r>
  <r>
    <x v="22"/>
    <x v="4"/>
    <x v="17"/>
    <n v="0"/>
  </r>
  <r>
    <x v="22"/>
    <x v="5"/>
    <x v="17"/>
    <n v="0"/>
  </r>
  <r>
    <x v="22"/>
    <x v="6"/>
    <x v="17"/>
    <n v="0"/>
  </r>
  <r>
    <x v="22"/>
    <x v="7"/>
    <x v="17"/>
    <n v="0"/>
  </r>
  <r>
    <x v="23"/>
    <x v="8"/>
    <x v="17"/>
    <n v="0"/>
  </r>
  <r>
    <x v="23"/>
    <x v="9"/>
    <x v="17"/>
    <n v="0"/>
  </r>
  <r>
    <x v="23"/>
    <x v="10"/>
    <x v="17"/>
    <n v="0"/>
  </r>
  <r>
    <x v="23"/>
    <x v="11"/>
    <x v="17"/>
    <n v="0"/>
  </r>
  <r>
    <x v="23"/>
    <x v="0"/>
    <x v="17"/>
    <n v="0"/>
  </r>
  <r>
    <x v="23"/>
    <x v="1"/>
    <x v="17"/>
    <n v="0"/>
  </r>
  <r>
    <x v="23"/>
    <x v="2"/>
    <x v="17"/>
    <n v="0"/>
  </r>
  <r>
    <x v="23"/>
    <x v="3"/>
    <x v="17"/>
    <n v="0"/>
  </r>
  <r>
    <x v="23"/>
    <x v="4"/>
    <x v="17"/>
    <n v="0"/>
  </r>
  <r>
    <x v="23"/>
    <x v="5"/>
    <x v="17"/>
    <n v="0"/>
  </r>
  <r>
    <x v="23"/>
    <x v="6"/>
    <x v="17"/>
    <n v="0"/>
  </r>
  <r>
    <x v="23"/>
    <x v="7"/>
    <x v="17"/>
    <n v="0"/>
  </r>
  <r>
    <x v="24"/>
    <x v="8"/>
    <x v="17"/>
    <n v="0"/>
  </r>
  <r>
    <x v="24"/>
    <x v="9"/>
    <x v="17"/>
    <n v="0"/>
  </r>
  <r>
    <x v="24"/>
    <x v="10"/>
    <x v="17"/>
    <n v="0"/>
  </r>
  <r>
    <x v="24"/>
    <x v="11"/>
    <x v="17"/>
    <n v="0"/>
  </r>
  <r>
    <x v="24"/>
    <x v="0"/>
    <x v="17"/>
    <n v="0"/>
  </r>
  <r>
    <x v="24"/>
    <x v="1"/>
    <x v="17"/>
    <n v="0"/>
  </r>
  <r>
    <x v="24"/>
    <x v="2"/>
    <x v="17"/>
    <n v="0"/>
  </r>
  <r>
    <x v="24"/>
    <x v="3"/>
    <x v="17"/>
    <n v="0"/>
  </r>
  <r>
    <x v="24"/>
    <x v="4"/>
    <x v="17"/>
    <n v="0"/>
  </r>
  <r>
    <x v="24"/>
    <x v="5"/>
    <x v="17"/>
    <n v="0"/>
  </r>
  <r>
    <x v="24"/>
    <x v="6"/>
    <x v="17"/>
    <n v="0"/>
  </r>
  <r>
    <x v="24"/>
    <x v="7"/>
    <x v="17"/>
    <n v="0"/>
  </r>
  <r>
    <x v="25"/>
    <x v="8"/>
    <x v="17"/>
    <n v="0"/>
  </r>
  <r>
    <x v="25"/>
    <x v="9"/>
    <x v="17"/>
    <n v="0"/>
  </r>
  <r>
    <x v="25"/>
    <x v="10"/>
    <x v="17"/>
    <n v="0"/>
  </r>
  <r>
    <x v="25"/>
    <x v="11"/>
    <x v="17"/>
    <n v="0"/>
  </r>
  <r>
    <x v="25"/>
    <x v="0"/>
    <x v="17"/>
    <n v="0"/>
  </r>
  <r>
    <x v="25"/>
    <x v="1"/>
    <x v="17"/>
    <n v="0"/>
  </r>
  <r>
    <x v="25"/>
    <x v="2"/>
    <x v="17"/>
    <n v="0"/>
  </r>
  <r>
    <x v="25"/>
    <x v="3"/>
    <x v="17"/>
    <n v="0"/>
  </r>
  <r>
    <x v="25"/>
    <x v="4"/>
    <x v="17"/>
    <n v="0"/>
  </r>
  <r>
    <x v="25"/>
    <x v="5"/>
    <x v="17"/>
    <n v="0"/>
  </r>
  <r>
    <x v="25"/>
    <x v="6"/>
    <x v="17"/>
    <n v="0"/>
  </r>
  <r>
    <x v="25"/>
    <x v="7"/>
    <x v="17"/>
    <n v="0"/>
  </r>
  <r>
    <x v="26"/>
    <x v="8"/>
    <x v="17"/>
    <n v="0"/>
  </r>
  <r>
    <x v="26"/>
    <x v="9"/>
    <x v="17"/>
    <n v="0"/>
  </r>
  <r>
    <x v="26"/>
    <x v="10"/>
    <x v="17"/>
    <n v="0"/>
  </r>
  <r>
    <x v="26"/>
    <x v="11"/>
    <x v="17"/>
    <n v="0"/>
  </r>
  <r>
    <x v="26"/>
    <x v="0"/>
    <x v="17"/>
    <n v="0"/>
  </r>
  <r>
    <x v="26"/>
    <x v="1"/>
    <x v="17"/>
    <n v="0"/>
  </r>
  <r>
    <x v="26"/>
    <x v="2"/>
    <x v="17"/>
    <n v="0"/>
  </r>
  <r>
    <x v="26"/>
    <x v="3"/>
    <x v="17"/>
    <n v="0"/>
  </r>
  <r>
    <x v="26"/>
    <x v="4"/>
    <x v="17"/>
    <n v="0"/>
  </r>
  <r>
    <x v="26"/>
    <x v="5"/>
    <x v="17"/>
    <n v="0"/>
  </r>
  <r>
    <x v="26"/>
    <x v="6"/>
    <x v="17"/>
    <n v="0"/>
  </r>
  <r>
    <x v="26"/>
    <x v="7"/>
    <x v="17"/>
    <n v="0"/>
  </r>
  <r>
    <x v="0"/>
    <x v="0"/>
    <x v="18"/>
    <n v="0"/>
  </r>
  <r>
    <x v="0"/>
    <x v="1"/>
    <x v="18"/>
    <n v="0"/>
  </r>
  <r>
    <x v="0"/>
    <x v="2"/>
    <x v="18"/>
    <n v="0"/>
  </r>
  <r>
    <x v="0"/>
    <x v="3"/>
    <x v="18"/>
    <n v="0"/>
  </r>
  <r>
    <x v="0"/>
    <x v="4"/>
    <x v="18"/>
    <n v="0"/>
  </r>
  <r>
    <x v="0"/>
    <x v="5"/>
    <x v="18"/>
    <n v="0"/>
  </r>
  <r>
    <x v="0"/>
    <x v="6"/>
    <x v="18"/>
    <n v="307"/>
  </r>
  <r>
    <x v="0"/>
    <x v="7"/>
    <x v="18"/>
    <n v="2203"/>
  </r>
  <r>
    <x v="1"/>
    <x v="8"/>
    <x v="18"/>
    <n v="2127"/>
  </r>
  <r>
    <x v="1"/>
    <x v="9"/>
    <x v="18"/>
    <n v="2369"/>
  </r>
  <r>
    <x v="1"/>
    <x v="10"/>
    <x v="18"/>
    <n v="2459"/>
  </r>
  <r>
    <x v="1"/>
    <x v="11"/>
    <x v="18"/>
    <n v="2115"/>
  </r>
  <r>
    <x v="1"/>
    <x v="0"/>
    <x v="18"/>
    <n v="2871"/>
  </r>
  <r>
    <x v="1"/>
    <x v="1"/>
    <x v="18"/>
    <n v="2546"/>
  </r>
  <r>
    <x v="1"/>
    <x v="2"/>
    <x v="18"/>
    <n v="2928"/>
  </r>
  <r>
    <x v="1"/>
    <x v="3"/>
    <x v="18"/>
    <n v="3563"/>
  </r>
  <r>
    <x v="1"/>
    <x v="4"/>
    <x v="18"/>
    <n v="3625"/>
  </r>
  <r>
    <x v="1"/>
    <x v="5"/>
    <x v="18"/>
    <n v="3528"/>
  </r>
  <r>
    <x v="1"/>
    <x v="6"/>
    <x v="18"/>
    <n v="3583"/>
  </r>
  <r>
    <x v="1"/>
    <x v="7"/>
    <x v="18"/>
    <n v="3491"/>
  </r>
  <r>
    <x v="2"/>
    <x v="8"/>
    <x v="18"/>
    <n v="3858"/>
  </r>
  <r>
    <x v="2"/>
    <x v="9"/>
    <x v="18"/>
    <n v="4344"/>
  </r>
  <r>
    <x v="2"/>
    <x v="10"/>
    <x v="18"/>
    <n v="3863"/>
  </r>
  <r>
    <x v="2"/>
    <x v="11"/>
    <x v="18"/>
    <n v="3660"/>
  </r>
  <r>
    <x v="2"/>
    <x v="0"/>
    <x v="18"/>
    <n v="3878"/>
  </r>
  <r>
    <x v="2"/>
    <x v="1"/>
    <x v="18"/>
    <n v="2556"/>
  </r>
  <r>
    <x v="2"/>
    <x v="2"/>
    <x v="18"/>
    <n v="6436"/>
  </r>
  <r>
    <x v="2"/>
    <x v="3"/>
    <x v="18"/>
    <n v="7059"/>
  </r>
  <r>
    <x v="2"/>
    <x v="4"/>
    <x v="18"/>
    <n v="6613"/>
  </r>
  <r>
    <x v="2"/>
    <x v="5"/>
    <x v="18"/>
    <n v="8667"/>
  </r>
  <r>
    <x v="2"/>
    <x v="6"/>
    <x v="18"/>
    <n v="8088"/>
  </r>
  <r>
    <x v="2"/>
    <x v="7"/>
    <x v="18"/>
    <n v="9114"/>
  </r>
  <r>
    <x v="3"/>
    <x v="8"/>
    <x v="18"/>
    <n v="8275"/>
  </r>
  <r>
    <x v="3"/>
    <x v="9"/>
    <x v="18"/>
    <n v="7633"/>
  </r>
  <r>
    <x v="3"/>
    <x v="10"/>
    <x v="18"/>
    <n v="8584"/>
  </r>
  <r>
    <x v="3"/>
    <x v="11"/>
    <x v="18"/>
    <n v="7470"/>
  </r>
  <r>
    <x v="3"/>
    <x v="0"/>
    <x v="18"/>
    <n v="6966"/>
  </r>
  <r>
    <x v="3"/>
    <x v="1"/>
    <x v="18"/>
    <n v="5925"/>
  </r>
  <r>
    <x v="3"/>
    <x v="2"/>
    <x v="18"/>
    <n v="7846"/>
  </r>
  <r>
    <x v="3"/>
    <x v="3"/>
    <x v="18"/>
    <n v="11586"/>
  </r>
  <r>
    <x v="3"/>
    <x v="4"/>
    <x v="18"/>
    <n v="12962"/>
  </r>
  <r>
    <x v="3"/>
    <x v="5"/>
    <x v="18"/>
    <n v="15379"/>
  </r>
  <r>
    <x v="3"/>
    <x v="6"/>
    <x v="18"/>
    <n v="14273"/>
  </r>
  <r>
    <x v="3"/>
    <x v="7"/>
    <x v="18"/>
    <n v="15093"/>
  </r>
  <r>
    <x v="4"/>
    <x v="8"/>
    <x v="18"/>
    <n v="17006"/>
  </r>
  <r>
    <x v="4"/>
    <x v="9"/>
    <x v="18"/>
    <n v="15629"/>
  </r>
  <r>
    <x v="4"/>
    <x v="10"/>
    <x v="18"/>
    <n v="17586"/>
  </r>
  <r>
    <x v="4"/>
    <x v="11"/>
    <x v="18"/>
    <n v="15716"/>
  </r>
  <r>
    <x v="4"/>
    <x v="0"/>
    <x v="18"/>
    <n v="15112"/>
  </r>
  <r>
    <x v="4"/>
    <x v="1"/>
    <x v="18"/>
    <n v="15188"/>
  </r>
  <r>
    <x v="4"/>
    <x v="2"/>
    <x v="18"/>
    <n v="16060"/>
  </r>
  <r>
    <x v="4"/>
    <x v="3"/>
    <x v="18"/>
    <n v="14976"/>
  </r>
  <r>
    <x v="4"/>
    <x v="4"/>
    <x v="18"/>
    <n v="15366"/>
  </r>
  <r>
    <x v="4"/>
    <x v="5"/>
    <x v="18"/>
    <n v="16651"/>
  </r>
  <r>
    <x v="4"/>
    <x v="6"/>
    <x v="18"/>
    <n v="18614"/>
  </r>
  <r>
    <x v="4"/>
    <x v="7"/>
    <x v="18"/>
    <n v="19966"/>
  </r>
  <r>
    <x v="5"/>
    <x v="8"/>
    <x v="18"/>
    <n v="17381"/>
  </r>
  <r>
    <x v="5"/>
    <x v="9"/>
    <x v="18"/>
    <n v="15671"/>
  </r>
  <r>
    <x v="5"/>
    <x v="10"/>
    <x v="18"/>
    <n v="16924"/>
  </r>
  <r>
    <x v="5"/>
    <x v="11"/>
    <x v="18"/>
    <n v="15720"/>
  </r>
  <r>
    <x v="5"/>
    <x v="0"/>
    <x v="18"/>
    <n v="17512"/>
  </r>
  <r>
    <x v="5"/>
    <x v="1"/>
    <x v="18"/>
    <n v="17986"/>
  </r>
  <r>
    <x v="5"/>
    <x v="2"/>
    <x v="18"/>
    <n v="17313"/>
  </r>
  <r>
    <x v="5"/>
    <x v="3"/>
    <x v="18"/>
    <n v="16875"/>
  </r>
  <r>
    <x v="5"/>
    <x v="4"/>
    <x v="18"/>
    <n v="17531"/>
  </r>
  <r>
    <x v="5"/>
    <x v="5"/>
    <x v="18"/>
    <n v="17754"/>
  </r>
  <r>
    <x v="5"/>
    <x v="6"/>
    <x v="18"/>
    <n v="17995"/>
  </r>
  <r>
    <x v="5"/>
    <x v="7"/>
    <x v="18"/>
    <n v="18689"/>
  </r>
  <r>
    <x v="6"/>
    <x v="8"/>
    <x v="18"/>
    <n v="15254"/>
  </r>
  <r>
    <x v="6"/>
    <x v="9"/>
    <x v="18"/>
    <n v="14413"/>
  </r>
  <r>
    <x v="6"/>
    <x v="10"/>
    <x v="18"/>
    <n v="16901"/>
  </r>
  <r>
    <x v="6"/>
    <x v="11"/>
    <x v="18"/>
    <n v="14066"/>
  </r>
  <r>
    <x v="6"/>
    <x v="0"/>
    <x v="18"/>
    <n v="14559"/>
  </r>
  <r>
    <x v="6"/>
    <x v="1"/>
    <x v="18"/>
    <n v="14374"/>
  </r>
  <r>
    <x v="6"/>
    <x v="2"/>
    <x v="18"/>
    <n v="15561"/>
  </r>
  <r>
    <x v="6"/>
    <x v="3"/>
    <x v="18"/>
    <n v="15771"/>
  </r>
  <r>
    <x v="6"/>
    <x v="4"/>
    <x v="18"/>
    <n v="15532"/>
  </r>
  <r>
    <x v="6"/>
    <x v="5"/>
    <x v="18"/>
    <n v="15872"/>
  </r>
  <r>
    <x v="6"/>
    <x v="6"/>
    <x v="18"/>
    <n v="15838"/>
  </r>
  <r>
    <x v="6"/>
    <x v="7"/>
    <x v="18"/>
    <n v="15481"/>
  </r>
  <r>
    <x v="7"/>
    <x v="8"/>
    <x v="18"/>
    <n v="13344"/>
  </r>
  <r>
    <x v="7"/>
    <x v="9"/>
    <x v="18"/>
    <n v="11477"/>
  </r>
  <r>
    <x v="7"/>
    <x v="10"/>
    <x v="18"/>
    <n v="11243"/>
  </r>
  <r>
    <x v="7"/>
    <x v="11"/>
    <x v="18"/>
    <n v="10063"/>
  </r>
  <r>
    <x v="7"/>
    <x v="0"/>
    <x v="18"/>
    <n v="8998"/>
  </r>
  <r>
    <x v="7"/>
    <x v="1"/>
    <x v="18"/>
    <n v="9258"/>
  </r>
  <r>
    <x v="7"/>
    <x v="2"/>
    <x v="18"/>
    <n v="8622"/>
  </r>
  <r>
    <x v="7"/>
    <x v="3"/>
    <x v="18"/>
    <n v="8455"/>
  </r>
  <r>
    <x v="7"/>
    <x v="4"/>
    <x v="18"/>
    <n v="7739"/>
  </r>
  <r>
    <x v="7"/>
    <x v="5"/>
    <x v="18"/>
    <n v="6653"/>
  </r>
  <r>
    <x v="7"/>
    <x v="6"/>
    <x v="18"/>
    <n v="6821"/>
  </r>
  <r>
    <x v="7"/>
    <x v="7"/>
    <x v="18"/>
    <n v="3743"/>
  </r>
  <r>
    <x v="8"/>
    <x v="8"/>
    <x v="18"/>
    <n v="0"/>
  </r>
  <r>
    <x v="8"/>
    <x v="9"/>
    <x v="18"/>
    <n v="0"/>
  </r>
  <r>
    <x v="8"/>
    <x v="10"/>
    <x v="18"/>
    <n v="0"/>
  </r>
  <r>
    <x v="8"/>
    <x v="11"/>
    <x v="18"/>
    <n v="0"/>
  </r>
  <r>
    <x v="8"/>
    <x v="0"/>
    <x v="18"/>
    <n v="0"/>
  </r>
  <r>
    <x v="8"/>
    <x v="1"/>
    <x v="18"/>
    <n v="0"/>
  </r>
  <r>
    <x v="8"/>
    <x v="2"/>
    <x v="18"/>
    <n v="0"/>
  </r>
  <r>
    <x v="8"/>
    <x v="3"/>
    <x v="18"/>
    <n v="0"/>
  </r>
  <r>
    <x v="8"/>
    <x v="4"/>
    <x v="18"/>
    <n v="0"/>
  </r>
  <r>
    <x v="8"/>
    <x v="5"/>
    <x v="18"/>
    <n v="0"/>
  </r>
  <r>
    <x v="8"/>
    <x v="6"/>
    <x v="18"/>
    <n v="0"/>
  </r>
  <r>
    <x v="8"/>
    <x v="7"/>
    <x v="18"/>
    <n v="0"/>
  </r>
  <r>
    <x v="9"/>
    <x v="8"/>
    <x v="18"/>
    <n v="0"/>
  </r>
  <r>
    <x v="9"/>
    <x v="9"/>
    <x v="18"/>
    <n v="0"/>
  </r>
  <r>
    <x v="9"/>
    <x v="10"/>
    <x v="18"/>
    <n v="0"/>
  </r>
  <r>
    <x v="9"/>
    <x v="11"/>
    <x v="18"/>
    <n v="0"/>
  </r>
  <r>
    <x v="9"/>
    <x v="0"/>
    <x v="18"/>
    <n v="0"/>
  </r>
  <r>
    <x v="9"/>
    <x v="1"/>
    <x v="18"/>
    <n v="0"/>
  </r>
  <r>
    <x v="9"/>
    <x v="2"/>
    <x v="18"/>
    <n v="0"/>
  </r>
  <r>
    <x v="9"/>
    <x v="3"/>
    <x v="18"/>
    <n v="0"/>
  </r>
  <r>
    <x v="9"/>
    <x v="4"/>
    <x v="18"/>
    <n v="0"/>
  </r>
  <r>
    <x v="9"/>
    <x v="5"/>
    <x v="18"/>
    <n v="0"/>
  </r>
  <r>
    <x v="9"/>
    <x v="6"/>
    <x v="18"/>
    <n v="0"/>
  </r>
  <r>
    <x v="9"/>
    <x v="7"/>
    <x v="18"/>
    <n v="0"/>
  </r>
  <r>
    <x v="10"/>
    <x v="8"/>
    <x v="18"/>
    <n v="0"/>
  </r>
  <r>
    <x v="10"/>
    <x v="9"/>
    <x v="18"/>
    <n v="0"/>
  </r>
  <r>
    <x v="10"/>
    <x v="10"/>
    <x v="18"/>
    <n v="0"/>
  </r>
  <r>
    <x v="10"/>
    <x v="11"/>
    <x v="18"/>
    <n v="0"/>
  </r>
  <r>
    <x v="10"/>
    <x v="0"/>
    <x v="18"/>
    <n v="0"/>
  </r>
  <r>
    <x v="10"/>
    <x v="1"/>
    <x v="18"/>
    <n v="0"/>
  </r>
  <r>
    <x v="10"/>
    <x v="2"/>
    <x v="18"/>
    <n v="0"/>
  </r>
  <r>
    <x v="10"/>
    <x v="3"/>
    <x v="18"/>
    <n v="0"/>
  </r>
  <r>
    <x v="10"/>
    <x v="4"/>
    <x v="18"/>
    <n v="0"/>
  </r>
  <r>
    <x v="10"/>
    <x v="5"/>
    <x v="18"/>
    <n v="0"/>
  </r>
  <r>
    <x v="10"/>
    <x v="6"/>
    <x v="18"/>
    <n v="0"/>
  </r>
  <r>
    <x v="10"/>
    <x v="7"/>
    <x v="18"/>
    <n v="0"/>
  </r>
  <r>
    <x v="11"/>
    <x v="8"/>
    <x v="18"/>
    <n v="0"/>
  </r>
  <r>
    <x v="11"/>
    <x v="9"/>
    <x v="18"/>
    <n v="0"/>
  </r>
  <r>
    <x v="11"/>
    <x v="10"/>
    <x v="18"/>
    <n v="0"/>
  </r>
  <r>
    <x v="11"/>
    <x v="11"/>
    <x v="18"/>
    <n v="0"/>
  </r>
  <r>
    <x v="11"/>
    <x v="0"/>
    <x v="18"/>
    <n v="0"/>
  </r>
  <r>
    <x v="11"/>
    <x v="1"/>
    <x v="18"/>
    <n v="0"/>
  </r>
  <r>
    <x v="11"/>
    <x v="2"/>
    <x v="18"/>
    <n v="0"/>
  </r>
  <r>
    <x v="11"/>
    <x v="3"/>
    <x v="18"/>
    <n v="0"/>
  </r>
  <r>
    <x v="11"/>
    <x v="4"/>
    <x v="18"/>
    <n v="0"/>
  </r>
  <r>
    <x v="11"/>
    <x v="5"/>
    <x v="18"/>
    <n v="0"/>
  </r>
  <r>
    <x v="11"/>
    <x v="6"/>
    <x v="18"/>
    <n v="0"/>
  </r>
  <r>
    <x v="11"/>
    <x v="7"/>
    <x v="18"/>
    <n v="0"/>
  </r>
  <r>
    <x v="12"/>
    <x v="8"/>
    <x v="18"/>
    <n v="0"/>
  </r>
  <r>
    <x v="12"/>
    <x v="9"/>
    <x v="18"/>
    <n v="0"/>
  </r>
  <r>
    <x v="12"/>
    <x v="10"/>
    <x v="18"/>
    <n v="0"/>
  </r>
  <r>
    <x v="12"/>
    <x v="11"/>
    <x v="18"/>
    <n v="0"/>
  </r>
  <r>
    <x v="12"/>
    <x v="0"/>
    <x v="18"/>
    <n v="0"/>
  </r>
  <r>
    <x v="12"/>
    <x v="1"/>
    <x v="18"/>
    <n v="0"/>
  </r>
  <r>
    <x v="12"/>
    <x v="2"/>
    <x v="18"/>
    <n v="0"/>
  </r>
  <r>
    <x v="12"/>
    <x v="3"/>
    <x v="18"/>
    <n v="0"/>
  </r>
  <r>
    <x v="12"/>
    <x v="4"/>
    <x v="18"/>
    <n v="0"/>
  </r>
  <r>
    <x v="12"/>
    <x v="5"/>
    <x v="18"/>
    <n v="0"/>
  </r>
  <r>
    <x v="12"/>
    <x v="6"/>
    <x v="18"/>
    <n v="0"/>
  </r>
  <r>
    <x v="12"/>
    <x v="7"/>
    <x v="18"/>
    <n v="0"/>
  </r>
  <r>
    <x v="13"/>
    <x v="8"/>
    <x v="18"/>
    <n v="0"/>
  </r>
  <r>
    <x v="13"/>
    <x v="9"/>
    <x v="18"/>
    <n v="0"/>
  </r>
  <r>
    <x v="13"/>
    <x v="10"/>
    <x v="18"/>
    <n v="0"/>
  </r>
  <r>
    <x v="13"/>
    <x v="11"/>
    <x v="18"/>
    <n v="0"/>
  </r>
  <r>
    <x v="13"/>
    <x v="0"/>
    <x v="18"/>
    <n v="0"/>
  </r>
  <r>
    <x v="13"/>
    <x v="1"/>
    <x v="18"/>
    <n v="0"/>
  </r>
  <r>
    <x v="13"/>
    <x v="2"/>
    <x v="18"/>
    <n v="0"/>
  </r>
  <r>
    <x v="13"/>
    <x v="3"/>
    <x v="18"/>
    <n v="0"/>
  </r>
  <r>
    <x v="13"/>
    <x v="4"/>
    <x v="18"/>
    <n v="0"/>
  </r>
  <r>
    <x v="13"/>
    <x v="5"/>
    <x v="18"/>
    <n v="0"/>
  </r>
  <r>
    <x v="13"/>
    <x v="6"/>
    <x v="18"/>
    <n v="0"/>
  </r>
  <r>
    <x v="13"/>
    <x v="7"/>
    <x v="18"/>
    <n v="0"/>
  </r>
  <r>
    <x v="14"/>
    <x v="8"/>
    <x v="18"/>
    <n v="0"/>
  </r>
  <r>
    <x v="14"/>
    <x v="9"/>
    <x v="18"/>
    <n v="0"/>
  </r>
  <r>
    <x v="14"/>
    <x v="10"/>
    <x v="18"/>
    <n v="0"/>
  </r>
  <r>
    <x v="14"/>
    <x v="11"/>
    <x v="18"/>
    <n v="0"/>
  </r>
  <r>
    <x v="14"/>
    <x v="0"/>
    <x v="18"/>
    <n v="0"/>
  </r>
  <r>
    <x v="14"/>
    <x v="1"/>
    <x v="18"/>
    <n v="0"/>
  </r>
  <r>
    <x v="14"/>
    <x v="2"/>
    <x v="18"/>
    <n v="0"/>
  </r>
  <r>
    <x v="14"/>
    <x v="3"/>
    <x v="18"/>
    <n v="0"/>
  </r>
  <r>
    <x v="14"/>
    <x v="4"/>
    <x v="18"/>
    <n v="0"/>
  </r>
  <r>
    <x v="14"/>
    <x v="5"/>
    <x v="18"/>
    <n v="0"/>
  </r>
  <r>
    <x v="14"/>
    <x v="6"/>
    <x v="18"/>
    <n v="0"/>
  </r>
  <r>
    <x v="14"/>
    <x v="7"/>
    <x v="18"/>
    <n v="0"/>
  </r>
  <r>
    <x v="15"/>
    <x v="8"/>
    <x v="18"/>
    <n v="0"/>
  </r>
  <r>
    <x v="15"/>
    <x v="9"/>
    <x v="18"/>
    <n v="0"/>
  </r>
  <r>
    <x v="15"/>
    <x v="10"/>
    <x v="18"/>
    <n v="0"/>
  </r>
  <r>
    <x v="15"/>
    <x v="11"/>
    <x v="18"/>
    <n v="0"/>
  </r>
  <r>
    <x v="15"/>
    <x v="0"/>
    <x v="18"/>
    <n v="0"/>
  </r>
  <r>
    <x v="15"/>
    <x v="1"/>
    <x v="18"/>
    <n v="0"/>
  </r>
  <r>
    <x v="15"/>
    <x v="2"/>
    <x v="18"/>
    <n v="0"/>
  </r>
  <r>
    <x v="15"/>
    <x v="3"/>
    <x v="18"/>
    <n v="0"/>
  </r>
  <r>
    <x v="15"/>
    <x v="4"/>
    <x v="18"/>
    <n v="0"/>
  </r>
  <r>
    <x v="15"/>
    <x v="5"/>
    <x v="18"/>
    <n v="0"/>
  </r>
  <r>
    <x v="15"/>
    <x v="6"/>
    <x v="18"/>
    <n v="0"/>
  </r>
  <r>
    <x v="15"/>
    <x v="7"/>
    <x v="18"/>
    <n v="0"/>
  </r>
  <r>
    <x v="16"/>
    <x v="8"/>
    <x v="18"/>
    <n v="0"/>
  </r>
  <r>
    <x v="16"/>
    <x v="9"/>
    <x v="18"/>
    <n v="0"/>
  </r>
  <r>
    <x v="16"/>
    <x v="10"/>
    <x v="18"/>
    <n v="0"/>
  </r>
  <r>
    <x v="16"/>
    <x v="11"/>
    <x v="18"/>
    <n v="0"/>
  </r>
  <r>
    <x v="16"/>
    <x v="0"/>
    <x v="18"/>
    <n v="0"/>
  </r>
  <r>
    <x v="16"/>
    <x v="1"/>
    <x v="18"/>
    <n v="0"/>
  </r>
  <r>
    <x v="16"/>
    <x v="2"/>
    <x v="18"/>
    <n v="0"/>
  </r>
  <r>
    <x v="16"/>
    <x v="3"/>
    <x v="18"/>
    <n v="0"/>
  </r>
  <r>
    <x v="16"/>
    <x v="4"/>
    <x v="18"/>
    <n v="0"/>
  </r>
  <r>
    <x v="16"/>
    <x v="5"/>
    <x v="18"/>
    <n v="0"/>
  </r>
  <r>
    <x v="16"/>
    <x v="6"/>
    <x v="18"/>
    <n v="0"/>
  </r>
  <r>
    <x v="16"/>
    <x v="7"/>
    <x v="18"/>
    <n v="0"/>
  </r>
  <r>
    <x v="17"/>
    <x v="8"/>
    <x v="18"/>
    <n v="0"/>
  </r>
  <r>
    <x v="17"/>
    <x v="9"/>
    <x v="18"/>
    <n v="0"/>
  </r>
  <r>
    <x v="17"/>
    <x v="10"/>
    <x v="18"/>
    <n v="0"/>
  </r>
  <r>
    <x v="17"/>
    <x v="11"/>
    <x v="18"/>
    <n v="0"/>
  </r>
  <r>
    <x v="17"/>
    <x v="0"/>
    <x v="18"/>
    <n v="0"/>
  </r>
  <r>
    <x v="17"/>
    <x v="1"/>
    <x v="18"/>
    <n v="0"/>
  </r>
  <r>
    <x v="17"/>
    <x v="2"/>
    <x v="18"/>
    <n v="0"/>
  </r>
  <r>
    <x v="17"/>
    <x v="3"/>
    <x v="18"/>
    <n v="0"/>
  </r>
  <r>
    <x v="17"/>
    <x v="4"/>
    <x v="18"/>
    <n v="0"/>
  </r>
  <r>
    <x v="17"/>
    <x v="5"/>
    <x v="18"/>
    <n v="0"/>
  </r>
  <r>
    <x v="17"/>
    <x v="6"/>
    <x v="18"/>
    <n v="0"/>
  </r>
  <r>
    <x v="17"/>
    <x v="7"/>
    <x v="18"/>
    <n v="0"/>
  </r>
  <r>
    <x v="18"/>
    <x v="8"/>
    <x v="18"/>
    <n v="0"/>
  </r>
  <r>
    <x v="18"/>
    <x v="9"/>
    <x v="18"/>
    <n v="0"/>
  </r>
  <r>
    <x v="18"/>
    <x v="10"/>
    <x v="18"/>
    <n v="0"/>
  </r>
  <r>
    <x v="18"/>
    <x v="11"/>
    <x v="18"/>
    <n v="0"/>
  </r>
  <r>
    <x v="18"/>
    <x v="0"/>
    <x v="18"/>
    <n v="0"/>
  </r>
  <r>
    <x v="18"/>
    <x v="1"/>
    <x v="18"/>
    <n v="0"/>
  </r>
  <r>
    <x v="18"/>
    <x v="2"/>
    <x v="18"/>
    <n v="0"/>
  </r>
  <r>
    <x v="18"/>
    <x v="3"/>
    <x v="18"/>
    <n v="0"/>
  </r>
  <r>
    <x v="18"/>
    <x v="4"/>
    <x v="18"/>
    <n v="0"/>
  </r>
  <r>
    <x v="18"/>
    <x v="5"/>
    <x v="18"/>
    <n v="0"/>
  </r>
  <r>
    <x v="18"/>
    <x v="6"/>
    <x v="18"/>
    <n v="0"/>
  </r>
  <r>
    <x v="18"/>
    <x v="7"/>
    <x v="18"/>
    <n v="0"/>
  </r>
  <r>
    <x v="19"/>
    <x v="8"/>
    <x v="18"/>
    <n v="0"/>
  </r>
  <r>
    <x v="19"/>
    <x v="9"/>
    <x v="18"/>
    <n v="0"/>
  </r>
  <r>
    <x v="19"/>
    <x v="10"/>
    <x v="18"/>
    <n v="0"/>
  </r>
  <r>
    <x v="19"/>
    <x v="11"/>
    <x v="18"/>
    <n v="0"/>
  </r>
  <r>
    <x v="19"/>
    <x v="0"/>
    <x v="18"/>
    <n v="0"/>
  </r>
  <r>
    <x v="19"/>
    <x v="1"/>
    <x v="18"/>
    <n v="0"/>
  </r>
  <r>
    <x v="19"/>
    <x v="2"/>
    <x v="18"/>
    <n v="0"/>
  </r>
  <r>
    <x v="19"/>
    <x v="3"/>
    <x v="18"/>
    <n v="0"/>
  </r>
  <r>
    <x v="19"/>
    <x v="4"/>
    <x v="18"/>
    <n v="0"/>
  </r>
  <r>
    <x v="19"/>
    <x v="5"/>
    <x v="18"/>
    <n v="0"/>
  </r>
  <r>
    <x v="19"/>
    <x v="6"/>
    <x v="18"/>
    <n v="0"/>
  </r>
  <r>
    <x v="19"/>
    <x v="7"/>
    <x v="18"/>
    <n v="0"/>
  </r>
  <r>
    <x v="20"/>
    <x v="8"/>
    <x v="18"/>
    <n v="0"/>
  </r>
  <r>
    <x v="20"/>
    <x v="9"/>
    <x v="18"/>
    <n v="0"/>
  </r>
  <r>
    <x v="20"/>
    <x v="10"/>
    <x v="18"/>
    <n v="0"/>
  </r>
  <r>
    <x v="20"/>
    <x v="11"/>
    <x v="18"/>
    <n v="0"/>
  </r>
  <r>
    <x v="20"/>
    <x v="0"/>
    <x v="18"/>
    <n v="0"/>
  </r>
  <r>
    <x v="20"/>
    <x v="1"/>
    <x v="18"/>
    <n v="0"/>
  </r>
  <r>
    <x v="20"/>
    <x v="2"/>
    <x v="18"/>
    <n v="0"/>
  </r>
  <r>
    <x v="20"/>
    <x v="3"/>
    <x v="18"/>
    <n v="0"/>
  </r>
  <r>
    <x v="20"/>
    <x v="4"/>
    <x v="18"/>
    <n v="0"/>
  </r>
  <r>
    <x v="20"/>
    <x v="5"/>
    <x v="18"/>
    <n v="0"/>
  </r>
  <r>
    <x v="20"/>
    <x v="6"/>
    <x v="18"/>
    <n v="0"/>
  </r>
  <r>
    <x v="20"/>
    <x v="7"/>
    <x v="18"/>
    <n v="0"/>
  </r>
  <r>
    <x v="21"/>
    <x v="8"/>
    <x v="18"/>
    <n v="0"/>
  </r>
  <r>
    <x v="21"/>
    <x v="9"/>
    <x v="18"/>
    <n v="0"/>
  </r>
  <r>
    <x v="21"/>
    <x v="10"/>
    <x v="18"/>
    <n v="0"/>
  </r>
  <r>
    <x v="21"/>
    <x v="11"/>
    <x v="18"/>
    <n v="0"/>
  </r>
  <r>
    <x v="21"/>
    <x v="0"/>
    <x v="18"/>
    <n v="0"/>
  </r>
  <r>
    <x v="21"/>
    <x v="1"/>
    <x v="18"/>
    <n v="0"/>
  </r>
  <r>
    <x v="21"/>
    <x v="2"/>
    <x v="18"/>
    <n v="0"/>
  </r>
  <r>
    <x v="21"/>
    <x v="3"/>
    <x v="18"/>
    <n v="0"/>
  </r>
  <r>
    <x v="21"/>
    <x v="4"/>
    <x v="18"/>
    <n v="0"/>
  </r>
  <r>
    <x v="21"/>
    <x v="5"/>
    <x v="18"/>
    <n v="0"/>
  </r>
  <r>
    <x v="21"/>
    <x v="6"/>
    <x v="18"/>
    <n v="0"/>
  </r>
  <r>
    <x v="21"/>
    <x v="7"/>
    <x v="18"/>
    <n v="0"/>
  </r>
  <r>
    <x v="22"/>
    <x v="8"/>
    <x v="18"/>
    <n v="0"/>
  </r>
  <r>
    <x v="22"/>
    <x v="9"/>
    <x v="18"/>
    <n v="0"/>
  </r>
  <r>
    <x v="22"/>
    <x v="10"/>
    <x v="18"/>
    <n v="0"/>
  </r>
  <r>
    <x v="22"/>
    <x v="11"/>
    <x v="18"/>
    <n v="0"/>
  </r>
  <r>
    <x v="22"/>
    <x v="0"/>
    <x v="18"/>
    <n v="0"/>
  </r>
  <r>
    <x v="22"/>
    <x v="1"/>
    <x v="18"/>
    <n v="0"/>
  </r>
  <r>
    <x v="22"/>
    <x v="2"/>
    <x v="18"/>
    <n v="0"/>
  </r>
  <r>
    <x v="22"/>
    <x v="3"/>
    <x v="18"/>
    <n v="0"/>
  </r>
  <r>
    <x v="22"/>
    <x v="4"/>
    <x v="18"/>
    <n v="0"/>
  </r>
  <r>
    <x v="22"/>
    <x v="5"/>
    <x v="18"/>
    <n v="0"/>
  </r>
  <r>
    <x v="22"/>
    <x v="6"/>
    <x v="18"/>
    <n v="0"/>
  </r>
  <r>
    <x v="22"/>
    <x v="7"/>
    <x v="18"/>
    <n v="0"/>
  </r>
  <r>
    <x v="23"/>
    <x v="8"/>
    <x v="18"/>
    <n v="0"/>
  </r>
  <r>
    <x v="23"/>
    <x v="9"/>
    <x v="18"/>
    <n v="0"/>
  </r>
  <r>
    <x v="23"/>
    <x v="10"/>
    <x v="18"/>
    <n v="0"/>
  </r>
  <r>
    <x v="23"/>
    <x v="11"/>
    <x v="18"/>
    <n v="0"/>
  </r>
  <r>
    <x v="23"/>
    <x v="0"/>
    <x v="18"/>
    <n v="0"/>
  </r>
  <r>
    <x v="23"/>
    <x v="1"/>
    <x v="18"/>
    <n v="0"/>
  </r>
  <r>
    <x v="23"/>
    <x v="2"/>
    <x v="18"/>
    <n v="0"/>
  </r>
  <r>
    <x v="23"/>
    <x v="3"/>
    <x v="18"/>
    <n v="0"/>
  </r>
  <r>
    <x v="23"/>
    <x v="4"/>
    <x v="18"/>
    <n v="0"/>
  </r>
  <r>
    <x v="23"/>
    <x v="5"/>
    <x v="18"/>
    <n v="0"/>
  </r>
  <r>
    <x v="23"/>
    <x v="6"/>
    <x v="18"/>
    <n v="0"/>
  </r>
  <r>
    <x v="23"/>
    <x v="7"/>
    <x v="18"/>
    <n v="0"/>
  </r>
  <r>
    <x v="24"/>
    <x v="8"/>
    <x v="18"/>
    <n v="0"/>
  </r>
  <r>
    <x v="24"/>
    <x v="9"/>
    <x v="18"/>
    <n v="0"/>
  </r>
  <r>
    <x v="24"/>
    <x v="10"/>
    <x v="18"/>
    <n v="0"/>
  </r>
  <r>
    <x v="24"/>
    <x v="11"/>
    <x v="18"/>
    <n v="0"/>
  </r>
  <r>
    <x v="24"/>
    <x v="0"/>
    <x v="18"/>
    <n v="0"/>
  </r>
  <r>
    <x v="24"/>
    <x v="1"/>
    <x v="18"/>
    <n v="0"/>
  </r>
  <r>
    <x v="24"/>
    <x v="2"/>
    <x v="18"/>
    <n v="0"/>
  </r>
  <r>
    <x v="24"/>
    <x v="3"/>
    <x v="18"/>
    <n v="0"/>
  </r>
  <r>
    <x v="24"/>
    <x v="4"/>
    <x v="18"/>
    <n v="0"/>
  </r>
  <r>
    <x v="24"/>
    <x v="5"/>
    <x v="18"/>
    <n v="0"/>
  </r>
  <r>
    <x v="24"/>
    <x v="6"/>
    <x v="18"/>
    <n v="0"/>
  </r>
  <r>
    <x v="24"/>
    <x v="7"/>
    <x v="18"/>
    <n v="0"/>
  </r>
  <r>
    <x v="25"/>
    <x v="8"/>
    <x v="18"/>
    <n v="0"/>
  </r>
  <r>
    <x v="25"/>
    <x v="9"/>
    <x v="18"/>
    <n v="0"/>
  </r>
  <r>
    <x v="25"/>
    <x v="10"/>
    <x v="18"/>
    <n v="0"/>
  </r>
  <r>
    <x v="25"/>
    <x v="11"/>
    <x v="18"/>
    <n v="0"/>
  </r>
  <r>
    <x v="25"/>
    <x v="0"/>
    <x v="18"/>
    <n v="0"/>
  </r>
  <r>
    <x v="25"/>
    <x v="1"/>
    <x v="18"/>
    <n v="0"/>
  </r>
  <r>
    <x v="25"/>
    <x v="2"/>
    <x v="18"/>
    <n v="0"/>
  </r>
  <r>
    <x v="25"/>
    <x v="3"/>
    <x v="18"/>
    <n v="0"/>
  </r>
  <r>
    <x v="25"/>
    <x v="4"/>
    <x v="18"/>
    <n v="0"/>
  </r>
  <r>
    <x v="25"/>
    <x v="5"/>
    <x v="18"/>
    <n v="0"/>
  </r>
  <r>
    <x v="25"/>
    <x v="6"/>
    <x v="18"/>
    <n v="0"/>
  </r>
  <r>
    <x v="25"/>
    <x v="7"/>
    <x v="18"/>
    <n v="0"/>
  </r>
  <r>
    <x v="26"/>
    <x v="8"/>
    <x v="18"/>
    <n v="0"/>
  </r>
  <r>
    <x v="26"/>
    <x v="9"/>
    <x v="18"/>
    <n v="0"/>
  </r>
  <r>
    <x v="26"/>
    <x v="10"/>
    <x v="18"/>
    <n v="0"/>
  </r>
  <r>
    <x v="26"/>
    <x v="11"/>
    <x v="18"/>
    <n v="0"/>
  </r>
  <r>
    <x v="26"/>
    <x v="0"/>
    <x v="18"/>
    <n v="0"/>
  </r>
  <r>
    <x v="26"/>
    <x v="1"/>
    <x v="18"/>
    <n v="0"/>
  </r>
  <r>
    <x v="26"/>
    <x v="2"/>
    <x v="18"/>
    <n v="0"/>
  </r>
  <r>
    <x v="26"/>
    <x v="3"/>
    <x v="18"/>
    <n v="0"/>
  </r>
  <r>
    <x v="26"/>
    <x v="4"/>
    <x v="18"/>
    <n v="0"/>
  </r>
  <r>
    <x v="26"/>
    <x v="5"/>
    <x v="18"/>
    <n v="0"/>
  </r>
  <r>
    <x v="26"/>
    <x v="6"/>
    <x v="18"/>
    <n v="0"/>
  </r>
  <r>
    <x v="26"/>
    <x v="7"/>
    <x v="18"/>
    <n v="0"/>
  </r>
  <r>
    <x v="0"/>
    <x v="0"/>
    <x v="19"/>
    <n v="0"/>
  </r>
  <r>
    <x v="0"/>
    <x v="1"/>
    <x v="19"/>
    <n v="0"/>
  </r>
  <r>
    <x v="0"/>
    <x v="2"/>
    <x v="19"/>
    <n v="0"/>
  </r>
  <r>
    <x v="0"/>
    <x v="3"/>
    <x v="19"/>
    <n v="0"/>
  </r>
  <r>
    <x v="0"/>
    <x v="4"/>
    <x v="19"/>
    <n v="0"/>
  </r>
  <r>
    <x v="0"/>
    <x v="5"/>
    <x v="19"/>
    <n v="0"/>
  </r>
  <r>
    <x v="0"/>
    <x v="6"/>
    <x v="19"/>
    <n v="0"/>
  </r>
  <r>
    <x v="0"/>
    <x v="7"/>
    <x v="19"/>
    <n v="0"/>
  </r>
  <r>
    <x v="1"/>
    <x v="8"/>
    <x v="19"/>
    <n v="0"/>
  </r>
  <r>
    <x v="1"/>
    <x v="9"/>
    <x v="19"/>
    <n v="0"/>
  </r>
  <r>
    <x v="1"/>
    <x v="10"/>
    <x v="19"/>
    <n v="0"/>
  </r>
  <r>
    <x v="1"/>
    <x v="11"/>
    <x v="19"/>
    <n v="0"/>
  </r>
  <r>
    <x v="1"/>
    <x v="0"/>
    <x v="19"/>
    <n v="0"/>
  </r>
  <r>
    <x v="1"/>
    <x v="1"/>
    <x v="19"/>
    <n v="0"/>
  </r>
  <r>
    <x v="1"/>
    <x v="2"/>
    <x v="19"/>
    <n v="0"/>
  </r>
  <r>
    <x v="1"/>
    <x v="3"/>
    <x v="19"/>
    <n v="0"/>
  </r>
  <r>
    <x v="1"/>
    <x v="4"/>
    <x v="19"/>
    <n v="0"/>
  </r>
  <r>
    <x v="1"/>
    <x v="5"/>
    <x v="19"/>
    <n v="0"/>
  </r>
  <r>
    <x v="1"/>
    <x v="6"/>
    <x v="19"/>
    <n v="0"/>
  </r>
  <r>
    <x v="1"/>
    <x v="7"/>
    <x v="19"/>
    <n v="0"/>
  </r>
  <r>
    <x v="2"/>
    <x v="8"/>
    <x v="19"/>
    <n v="0"/>
  </r>
  <r>
    <x v="2"/>
    <x v="9"/>
    <x v="19"/>
    <n v="0"/>
  </r>
  <r>
    <x v="2"/>
    <x v="10"/>
    <x v="19"/>
    <n v="0"/>
  </r>
  <r>
    <x v="2"/>
    <x v="11"/>
    <x v="19"/>
    <n v="0"/>
  </r>
  <r>
    <x v="2"/>
    <x v="0"/>
    <x v="19"/>
    <n v="0"/>
  </r>
  <r>
    <x v="2"/>
    <x v="1"/>
    <x v="19"/>
    <n v="0"/>
  </r>
  <r>
    <x v="2"/>
    <x v="2"/>
    <x v="19"/>
    <n v="0"/>
  </r>
  <r>
    <x v="2"/>
    <x v="3"/>
    <x v="19"/>
    <n v="0"/>
  </r>
  <r>
    <x v="2"/>
    <x v="4"/>
    <x v="19"/>
    <n v="0"/>
  </r>
  <r>
    <x v="2"/>
    <x v="5"/>
    <x v="19"/>
    <n v="0"/>
  </r>
  <r>
    <x v="2"/>
    <x v="6"/>
    <x v="19"/>
    <n v="0"/>
  </r>
  <r>
    <x v="2"/>
    <x v="7"/>
    <x v="19"/>
    <n v="0"/>
  </r>
  <r>
    <x v="3"/>
    <x v="8"/>
    <x v="19"/>
    <n v="0"/>
  </r>
  <r>
    <x v="3"/>
    <x v="9"/>
    <x v="19"/>
    <n v="0"/>
  </r>
  <r>
    <x v="3"/>
    <x v="10"/>
    <x v="19"/>
    <n v="0"/>
  </r>
  <r>
    <x v="3"/>
    <x v="11"/>
    <x v="19"/>
    <n v="0"/>
  </r>
  <r>
    <x v="3"/>
    <x v="0"/>
    <x v="19"/>
    <n v="0"/>
  </r>
  <r>
    <x v="3"/>
    <x v="1"/>
    <x v="19"/>
    <n v="0"/>
  </r>
  <r>
    <x v="3"/>
    <x v="2"/>
    <x v="19"/>
    <n v="0"/>
  </r>
  <r>
    <x v="3"/>
    <x v="3"/>
    <x v="19"/>
    <n v="3495"/>
  </r>
  <r>
    <x v="3"/>
    <x v="4"/>
    <x v="19"/>
    <n v="5749"/>
  </r>
  <r>
    <x v="3"/>
    <x v="5"/>
    <x v="19"/>
    <n v="6740"/>
  </r>
  <r>
    <x v="3"/>
    <x v="6"/>
    <x v="19"/>
    <n v="6844"/>
  </r>
  <r>
    <x v="3"/>
    <x v="7"/>
    <x v="19"/>
    <n v="7453"/>
  </r>
  <r>
    <x v="4"/>
    <x v="8"/>
    <x v="19"/>
    <n v="8276"/>
  </r>
  <r>
    <x v="4"/>
    <x v="9"/>
    <x v="19"/>
    <n v="8064"/>
  </r>
  <r>
    <x v="4"/>
    <x v="10"/>
    <x v="19"/>
    <n v="9218"/>
  </r>
  <r>
    <x v="4"/>
    <x v="11"/>
    <x v="19"/>
    <n v="6197"/>
  </r>
  <r>
    <x v="4"/>
    <x v="0"/>
    <x v="19"/>
    <n v="7059"/>
  </r>
  <r>
    <x v="4"/>
    <x v="1"/>
    <x v="19"/>
    <n v="6953"/>
  </r>
  <r>
    <x v="4"/>
    <x v="2"/>
    <x v="19"/>
    <n v="7607"/>
  </r>
  <r>
    <x v="4"/>
    <x v="3"/>
    <x v="19"/>
    <n v="5996"/>
  </r>
  <r>
    <x v="4"/>
    <x v="4"/>
    <x v="19"/>
    <n v="6150"/>
  </r>
  <r>
    <x v="4"/>
    <x v="5"/>
    <x v="19"/>
    <n v="6655"/>
  </r>
  <r>
    <x v="4"/>
    <x v="6"/>
    <x v="19"/>
    <n v="6500"/>
  </r>
  <r>
    <x v="4"/>
    <x v="7"/>
    <x v="19"/>
    <n v="6807"/>
  </r>
  <r>
    <x v="5"/>
    <x v="8"/>
    <x v="19"/>
    <n v="6449"/>
  </r>
  <r>
    <x v="5"/>
    <x v="9"/>
    <x v="19"/>
    <n v="6122"/>
  </r>
  <r>
    <x v="5"/>
    <x v="10"/>
    <x v="19"/>
    <n v="7038"/>
  </r>
  <r>
    <x v="5"/>
    <x v="11"/>
    <x v="19"/>
    <n v="8014"/>
  </r>
  <r>
    <x v="5"/>
    <x v="0"/>
    <x v="19"/>
    <n v="9327"/>
  </r>
  <r>
    <x v="5"/>
    <x v="1"/>
    <x v="19"/>
    <n v="9586"/>
  </r>
  <r>
    <x v="5"/>
    <x v="2"/>
    <x v="19"/>
    <n v="10044"/>
  </r>
  <r>
    <x v="5"/>
    <x v="3"/>
    <x v="19"/>
    <n v="9880"/>
  </r>
  <r>
    <x v="5"/>
    <x v="4"/>
    <x v="19"/>
    <n v="10972"/>
  </r>
  <r>
    <x v="5"/>
    <x v="5"/>
    <x v="19"/>
    <n v="12171"/>
  </r>
  <r>
    <x v="5"/>
    <x v="6"/>
    <x v="19"/>
    <n v="11640"/>
  </r>
  <r>
    <x v="5"/>
    <x v="7"/>
    <x v="19"/>
    <n v="11413"/>
  </r>
  <r>
    <x v="6"/>
    <x v="8"/>
    <x v="19"/>
    <n v="9408"/>
  </r>
  <r>
    <x v="6"/>
    <x v="9"/>
    <x v="19"/>
    <n v="9438"/>
  </r>
  <r>
    <x v="6"/>
    <x v="10"/>
    <x v="19"/>
    <n v="10910"/>
  </r>
  <r>
    <x v="6"/>
    <x v="11"/>
    <x v="19"/>
    <n v="9049"/>
  </r>
  <r>
    <x v="6"/>
    <x v="0"/>
    <x v="19"/>
    <n v="9471"/>
  </r>
  <r>
    <x v="6"/>
    <x v="1"/>
    <x v="19"/>
    <n v="9373"/>
  </r>
  <r>
    <x v="6"/>
    <x v="2"/>
    <x v="19"/>
    <n v="10259"/>
  </r>
  <r>
    <x v="6"/>
    <x v="3"/>
    <x v="19"/>
    <n v="10329"/>
  </r>
  <r>
    <x v="6"/>
    <x v="4"/>
    <x v="19"/>
    <n v="10108"/>
  </r>
  <r>
    <x v="6"/>
    <x v="5"/>
    <x v="19"/>
    <n v="9710"/>
  </r>
  <r>
    <x v="6"/>
    <x v="6"/>
    <x v="19"/>
    <n v="9791"/>
  </r>
  <r>
    <x v="6"/>
    <x v="7"/>
    <x v="19"/>
    <n v="9306"/>
  </r>
  <r>
    <x v="7"/>
    <x v="8"/>
    <x v="19"/>
    <n v="8782"/>
  </r>
  <r>
    <x v="7"/>
    <x v="9"/>
    <x v="19"/>
    <n v="7350"/>
  </r>
  <r>
    <x v="7"/>
    <x v="10"/>
    <x v="19"/>
    <n v="7769"/>
  </r>
  <r>
    <x v="7"/>
    <x v="11"/>
    <x v="19"/>
    <n v="6344"/>
  </r>
  <r>
    <x v="7"/>
    <x v="0"/>
    <x v="19"/>
    <n v="5878"/>
  </r>
  <r>
    <x v="7"/>
    <x v="1"/>
    <x v="19"/>
    <n v="6527"/>
  </r>
  <r>
    <x v="7"/>
    <x v="2"/>
    <x v="19"/>
    <n v="5744"/>
  </r>
  <r>
    <x v="7"/>
    <x v="3"/>
    <x v="19"/>
    <n v="3402"/>
  </r>
  <r>
    <x v="7"/>
    <x v="4"/>
    <x v="19"/>
    <n v="0"/>
  </r>
  <r>
    <x v="7"/>
    <x v="5"/>
    <x v="19"/>
    <n v="0"/>
  </r>
  <r>
    <x v="7"/>
    <x v="6"/>
    <x v="19"/>
    <n v="0"/>
  </r>
  <r>
    <x v="7"/>
    <x v="7"/>
    <x v="19"/>
    <n v="0"/>
  </r>
  <r>
    <x v="8"/>
    <x v="8"/>
    <x v="19"/>
    <n v="0"/>
  </r>
  <r>
    <x v="8"/>
    <x v="9"/>
    <x v="19"/>
    <n v="0"/>
  </r>
  <r>
    <x v="8"/>
    <x v="10"/>
    <x v="19"/>
    <n v="0"/>
  </r>
  <r>
    <x v="8"/>
    <x v="11"/>
    <x v="19"/>
    <n v="0"/>
  </r>
  <r>
    <x v="8"/>
    <x v="0"/>
    <x v="19"/>
    <n v="0"/>
  </r>
  <r>
    <x v="8"/>
    <x v="1"/>
    <x v="19"/>
    <n v="0"/>
  </r>
  <r>
    <x v="8"/>
    <x v="2"/>
    <x v="19"/>
    <n v="0"/>
  </r>
  <r>
    <x v="8"/>
    <x v="3"/>
    <x v="19"/>
    <n v="0"/>
  </r>
  <r>
    <x v="8"/>
    <x v="4"/>
    <x v="19"/>
    <n v="0"/>
  </r>
  <r>
    <x v="8"/>
    <x v="5"/>
    <x v="19"/>
    <n v="0"/>
  </r>
  <r>
    <x v="8"/>
    <x v="6"/>
    <x v="19"/>
    <n v="0"/>
  </r>
  <r>
    <x v="8"/>
    <x v="7"/>
    <x v="19"/>
    <n v="0"/>
  </r>
  <r>
    <x v="9"/>
    <x v="8"/>
    <x v="19"/>
    <n v="0"/>
  </r>
  <r>
    <x v="9"/>
    <x v="9"/>
    <x v="19"/>
    <n v="0"/>
  </r>
  <r>
    <x v="9"/>
    <x v="10"/>
    <x v="19"/>
    <n v="0"/>
  </r>
  <r>
    <x v="9"/>
    <x v="11"/>
    <x v="19"/>
    <n v="0"/>
  </r>
  <r>
    <x v="9"/>
    <x v="0"/>
    <x v="19"/>
    <n v="0"/>
  </r>
  <r>
    <x v="9"/>
    <x v="1"/>
    <x v="19"/>
    <n v="0"/>
  </r>
  <r>
    <x v="9"/>
    <x v="2"/>
    <x v="19"/>
    <n v="0"/>
  </r>
  <r>
    <x v="9"/>
    <x v="3"/>
    <x v="19"/>
    <n v="0"/>
  </r>
  <r>
    <x v="9"/>
    <x v="4"/>
    <x v="19"/>
    <n v="0"/>
  </r>
  <r>
    <x v="9"/>
    <x v="5"/>
    <x v="19"/>
    <n v="0"/>
  </r>
  <r>
    <x v="9"/>
    <x v="6"/>
    <x v="19"/>
    <n v="0"/>
  </r>
  <r>
    <x v="9"/>
    <x v="7"/>
    <x v="19"/>
    <n v="0"/>
  </r>
  <r>
    <x v="10"/>
    <x v="8"/>
    <x v="19"/>
    <n v="0"/>
  </r>
  <r>
    <x v="10"/>
    <x v="9"/>
    <x v="19"/>
    <n v="0"/>
  </r>
  <r>
    <x v="10"/>
    <x v="10"/>
    <x v="19"/>
    <n v="0"/>
  </r>
  <r>
    <x v="10"/>
    <x v="11"/>
    <x v="19"/>
    <n v="0"/>
  </r>
  <r>
    <x v="10"/>
    <x v="0"/>
    <x v="19"/>
    <n v="0"/>
  </r>
  <r>
    <x v="10"/>
    <x v="1"/>
    <x v="19"/>
    <n v="0"/>
  </r>
  <r>
    <x v="10"/>
    <x v="2"/>
    <x v="19"/>
    <n v="0"/>
  </r>
  <r>
    <x v="10"/>
    <x v="3"/>
    <x v="19"/>
    <n v="0"/>
  </r>
  <r>
    <x v="10"/>
    <x v="4"/>
    <x v="19"/>
    <n v="0"/>
  </r>
  <r>
    <x v="10"/>
    <x v="5"/>
    <x v="19"/>
    <n v="0"/>
  </r>
  <r>
    <x v="10"/>
    <x v="6"/>
    <x v="19"/>
    <n v="0"/>
  </r>
  <r>
    <x v="10"/>
    <x v="7"/>
    <x v="19"/>
    <n v="0"/>
  </r>
  <r>
    <x v="11"/>
    <x v="8"/>
    <x v="19"/>
    <n v="0"/>
  </r>
  <r>
    <x v="11"/>
    <x v="9"/>
    <x v="19"/>
    <n v="0"/>
  </r>
  <r>
    <x v="11"/>
    <x v="10"/>
    <x v="19"/>
    <n v="0"/>
  </r>
  <r>
    <x v="11"/>
    <x v="11"/>
    <x v="19"/>
    <n v="0"/>
  </r>
  <r>
    <x v="11"/>
    <x v="0"/>
    <x v="19"/>
    <n v="0"/>
  </r>
  <r>
    <x v="11"/>
    <x v="1"/>
    <x v="19"/>
    <n v="0"/>
  </r>
  <r>
    <x v="11"/>
    <x v="2"/>
    <x v="19"/>
    <n v="0"/>
  </r>
  <r>
    <x v="11"/>
    <x v="3"/>
    <x v="19"/>
    <n v="0"/>
  </r>
  <r>
    <x v="11"/>
    <x v="4"/>
    <x v="19"/>
    <n v="0"/>
  </r>
  <r>
    <x v="11"/>
    <x v="5"/>
    <x v="19"/>
    <n v="0"/>
  </r>
  <r>
    <x v="11"/>
    <x v="6"/>
    <x v="19"/>
    <n v="0"/>
  </r>
  <r>
    <x v="11"/>
    <x v="7"/>
    <x v="19"/>
    <n v="0"/>
  </r>
  <r>
    <x v="12"/>
    <x v="8"/>
    <x v="19"/>
    <n v="0"/>
  </r>
  <r>
    <x v="12"/>
    <x v="9"/>
    <x v="19"/>
    <n v="0"/>
  </r>
  <r>
    <x v="12"/>
    <x v="10"/>
    <x v="19"/>
    <n v="0"/>
  </r>
  <r>
    <x v="12"/>
    <x v="11"/>
    <x v="19"/>
    <n v="0"/>
  </r>
  <r>
    <x v="12"/>
    <x v="0"/>
    <x v="19"/>
    <n v="0"/>
  </r>
  <r>
    <x v="12"/>
    <x v="1"/>
    <x v="19"/>
    <n v="0"/>
  </r>
  <r>
    <x v="12"/>
    <x v="2"/>
    <x v="19"/>
    <n v="0"/>
  </r>
  <r>
    <x v="12"/>
    <x v="3"/>
    <x v="19"/>
    <n v="0"/>
  </r>
  <r>
    <x v="12"/>
    <x v="4"/>
    <x v="19"/>
    <n v="0"/>
  </r>
  <r>
    <x v="12"/>
    <x v="5"/>
    <x v="19"/>
    <n v="0"/>
  </r>
  <r>
    <x v="12"/>
    <x v="6"/>
    <x v="19"/>
    <n v="0"/>
  </r>
  <r>
    <x v="12"/>
    <x v="7"/>
    <x v="19"/>
    <n v="0"/>
  </r>
  <r>
    <x v="13"/>
    <x v="8"/>
    <x v="19"/>
    <n v="0"/>
  </r>
  <r>
    <x v="13"/>
    <x v="9"/>
    <x v="19"/>
    <n v="0"/>
  </r>
  <r>
    <x v="13"/>
    <x v="10"/>
    <x v="19"/>
    <n v="0"/>
  </r>
  <r>
    <x v="13"/>
    <x v="11"/>
    <x v="19"/>
    <n v="0"/>
  </r>
  <r>
    <x v="13"/>
    <x v="0"/>
    <x v="19"/>
    <n v="0"/>
  </r>
  <r>
    <x v="13"/>
    <x v="1"/>
    <x v="19"/>
    <n v="0"/>
  </r>
  <r>
    <x v="13"/>
    <x v="2"/>
    <x v="19"/>
    <n v="0"/>
  </r>
  <r>
    <x v="13"/>
    <x v="3"/>
    <x v="19"/>
    <n v="0"/>
  </r>
  <r>
    <x v="13"/>
    <x v="4"/>
    <x v="19"/>
    <n v="0"/>
  </r>
  <r>
    <x v="13"/>
    <x v="5"/>
    <x v="19"/>
    <n v="0"/>
  </r>
  <r>
    <x v="13"/>
    <x v="6"/>
    <x v="19"/>
    <n v="0"/>
  </r>
  <r>
    <x v="13"/>
    <x v="7"/>
    <x v="19"/>
    <n v="0"/>
  </r>
  <r>
    <x v="14"/>
    <x v="8"/>
    <x v="19"/>
    <n v="0"/>
  </r>
  <r>
    <x v="14"/>
    <x v="9"/>
    <x v="19"/>
    <n v="0"/>
  </r>
  <r>
    <x v="14"/>
    <x v="10"/>
    <x v="19"/>
    <n v="0"/>
  </r>
  <r>
    <x v="14"/>
    <x v="11"/>
    <x v="19"/>
    <n v="0"/>
  </r>
  <r>
    <x v="14"/>
    <x v="0"/>
    <x v="19"/>
    <n v="0"/>
  </r>
  <r>
    <x v="14"/>
    <x v="1"/>
    <x v="19"/>
    <n v="0"/>
  </r>
  <r>
    <x v="14"/>
    <x v="2"/>
    <x v="19"/>
    <n v="0"/>
  </r>
  <r>
    <x v="14"/>
    <x v="3"/>
    <x v="19"/>
    <n v="0"/>
  </r>
  <r>
    <x v="14"/>
    <x v="4"/>
    <x v="19"/>
    <n v="0"/>
  </r>
  <r>
    <x v="14"/>
    <x v="5"/>
    <x v="19"/>
    <n v="0"/>
  </r>
  <r>
    <x v="14"/>
    <x v="6"/>
    <x v="19"/>
    <n v="0"/>
  </r>
  <r>
    <x v="14"/>
    <x v="7"/>
    <x v="19"/>
    <n v="0"/>
  </r>
  <r>
    <x v="15"/>
    <x v="8"/>
    <x v="19"/>
    <n v="0"/>
  </r>
  <r>
    <x v="15"/>
    <x v="9"/>
    <x v="19"/>
    <n v="0"/>
  </r>
  <r>
    <x v="15"/>
    <x v="10"/>
    <x v="19"/>
    <n v="0"/>
  </r>
  <r>
    <x v="15"/>
    <x v="11"/>
    <x v="19"/>
    <n v="0"/>
  </r>
  <r>
    <x v="15"/>
    <x v="0"/>
    <x v="19"/>
    <n v="0"/>
  </r>
  <r>
    <x v="15"/>
    <x v="1"/>
    <x v="19"/>
    <n v="0"/>
  </r>
  <r>
    <x v="15"/>
    <x v="2"/>
    <x v="19"/>
    <n v="0"/>
  </r>
  <r>
    <x v="15"/>
    <x v="3"/>
    <x v="19"/>
    <n v="0"/>
  </r>
  <r>
    <x v="15"/>
    <x v="4"/>
    <x v="19"/>
    <n v="0"/>
  </r>
  <r>
    <x v="15"/>
    <x v="5"/>
    <x v="19"/>
    <n v="0"/>
  </r>
  <r>
    <x v="15"/>
    <x v="6"/>
    <x v="19"/>
    <n v="0"/>
  </r>
  <r>
    <x v="15"/>
    <x v="7"/>
    <x v="19"/>
    <n v="0"/>
  </r>
  <r>
    <x v="16"/>
    <x v="8"/>
    <x v="19"/>
    <n v="0"/>
  </r>
  <r>
    <x v="16"/>
    <x v="9"/>
    <x v="19"/>
    <n v="0"/>
  </r>
  <r>
    <x v="16"/>
    <x v="10"/>
    <x v="19"/>
    <n v="0"/>
  </r>
  <r>
    <x v="16"/>
    <x v="11"/>
    <x v="19"/>
    <n v="0"/>
  </r>
  <r>
    <x v="16"/>
    <x v="0"/>
    <x v="19"/>
    <n v="0"/>
  </r>
  <r>
    <x v="16"/>
    <x v="1"/>
    <x v="19"/>
    <n v="0"/>
  </r>
  <r>
    <x v="16"/>
    <x v="2"/>
    <x v="19"/>
    <n v="0"/>
  </r>
  <r>
    <x v="16"/>
    <x v="3"/>
    <x v="19"/>
    <n v="0"/>
  </r>
  <r>
    <x v="16"/>
    <x v="4"/>
    <x v="19"/>
    <n v="0"/>
  </r>
  <r>
    <x v="16"/>
    <x v="5"/>
    <x v="19"/>
    <n v="0"/>
  </r>
  <r>
    <x v="16"/>
    <x v="6"/>
    <x v="19"/>
    <n v="0"/>
  </r>
  <r>
    <x v="16"/>
    <x v="7"/>
    <x v="19"/>
    <n v="0"/>
  </r>
  <r>
    <x v="17"/>
    <x v="8"/>
    <x v="19"/>
    <n v="0"/>
  </r>
  <r>
    <x v="17"/>
    <x v="9"/>
    <x v="19"/>
    <n v="0"/>
  </r>
  <r>
    <x v="17"/>
    <x v="10"/>
    <x v="19"/>
    <n v="0"/>
  </r>
  <r>
    <x v="17"/>
    <x v="11"/>
    <x v="19"/>
    <n v="0"/>
  </r>
  <r>
    <x v="17"/>
    <x v="0"/>
    <x v="19"/>
    <n v="0"/>
  </r>
  <r>
    <x v="17"/>
    <x v="1"/>
    <x v="19"/>
    <n v="0"/>
  </r>
  <r>
    <x v="17"/>
    <x v="2"/>
    <x v="19"/>
    <n v="0"/>
  </r>
  <r>
    <x v="17"/>
    <x v="3"/>
    <x v="19"/>
    <n v="0"/>
  </r>
  <r>
    <x v="17"/>
    <x v="4"/>
    <x v="19"/>
    <n v="0"/>
  </r>
  <r>
    <x v="17"/>
    <x v="5"/>
    <x v="19"/>
    <n v="0"/>
  </r>
  <r>
    <x v="17"/>
    <x v="6"/>
    <x v="19"/>
    <n v="0"/>
  </r>
  <r>
    <x v="17"/>
    <x v="7"/>
    <x v="19"/>
    <n v="0"/>
  </r>
  <r>
    <x v="18"/>
    <x v="8"/>
    <x v="19"/>
    <n v="0"/>
  </r>
  <r>
    <x v="18"/>
    <x v="9"/>
    <x v="19"/>
    <n v="0"/>
  </r>
  <r>
    <x v="18"/>
    <x v="10"/>
    <x v="19"/>
    <n v="0"/>
  </r>
  <r>
    <x v="18"/>
    <x v="11"/>
    <x v="19"/>
    <n v="0"/>
  </r>
  <r>
    <x v="18"/>
    <x v="0"/>
    <x v="19"/>
    <n v="0"/>
  </r>
  <r>
    <x v="18"/>
    <x v="1"/>
    <x v="19"/>
    <n v="0"/>
  </r>
  <r>
    <x v="18"/>
    <x v="2"/>
    <x v="19"/>
    <n v="0"/>
  </r>
  <r>
    <x v="18"/>
    <x v="3"/>
    <x v="19"/>
    <n v="0"/>
  </r>
  <r>
    <x v="18"/>
    <x v="4"/>
    <x v="19"/>
    <n v="0"/>
  </r>
  <r>
    <x v="18"/>
    <x v="5"/>
    <x v="19"/>
    <n v="0"/>
  </r>
  <r>
    <x v="18"/>
    <x v="6"/>
    <x v="19"/>
    <n v="0"/>
  </r>
  <r>
    <x v="18"/>
    <x v="7"/>
    <x v="19"/>
    <n v="0"/>
  </r>
  <r>
    <x v="19"/>
    <x v="8"/>
    <x v="19"/>
    <n v="0"/>
  </r>
  <r>
    <x v="19"/>
    <x v="9"/>
    <x v="19"/>
    <n v="0"/>
  </r>
  <r>
    <x v="19"/>
    <x v="10"/>
    <x v="19"/>
    <n v="0"/>
  </r>
  <r>
    <x v="19"/>
    <x v="11"/>
    <x v="19"/>
    <n v="0"/>
  </r>
  <r>
    <x v="19"/>
    <x v="0"/>
    <x v="19"/>
    <n v="0"/>
  </r>
  <r>
    <x v="19"/>
    <x v="1"/>
    <x v="19"/>
    <n v="0"/>
  </r>
  <r>
    <x v="19"/>
    <x v="2"/>
    <x v="19"/>
    <n v="0"/>
  </r>
  <r>
    <x v="19"/>
    <x v="3"/>
    <x v="19"/>
    <n v="0"/>
  </r>
  <r>
    <x v="19"/>
    <x v="4"/>
    <x v="19"/>
    <n v="0"/>
  </r>
  <r>
    <x v="19"/>
    <x v="5"/>
    <x v="19"/>
    <n v="0"/>
  </r>
  <r>
    <x v="19"/>
    <x v="6"/>
    <x v="19"/>
    <n v="0"/>
  </r>
  <r>
    <x v="19"/>
    <x v="7"/>
    <x v="19"/>
    <n v="0"/>
  </r>
  <r>
    <x v="20"/>
    <x v="8"/>
    <x v="19"/>
    <n v="0"/>
  </r>
  <r>
    <x v="20"/>
    <x v="9"/>
    <x v="19"/>
    <n v="0"/>
  </r>
  <r>
    <x v="20"/>
    <x v="10"/>
    <x v="19"/>
    <n v="0"/>
  </r>
  <r>
    <x v="20"/>
    <x v="11"/>
    <x v="19"/>
    <n v="0"/>
  </r>
  <r>
    <x v="20"/>
    <x v="0"/>
    <x v="19"/>
    <n v="0"/>
  </r>
  <r>
    <x v="20"/>
    <x v="1"/>
    <x v="19"/>
    <n v="0"/>
  </r>
  <r>
    <x v="20"/>
    <x v="2"/>
    <x v="19"/>
    <n v="0"/>
  </r>
  <r>
    <x v="20"/>
    <x v="3"/>
    <x v="19"/>
    <n v="0"/>
  </r>
  <r>
    <x v="20"/>
    <x v="4"/>
    <x v="19"/>
    <n v="0"/>
  </r>
  <r>
    <x v="20"/>
    <x v="5"/>
    <x v="19"/>
    <n v="0"/>
  </r>
  <r>
    <x v="20"/>
    <x v="6"/>
    <x v="19"/>
    <n v="0"/>
  </r>
  <r>
    <x v="20"/>
    <x v="7"/>
    <x v="19"/>
    <n v="0"/>
  </r>
  <r>
    <x v="21"/>
    <x v="8"/>
    <x v="19"/>
    <n v="0"/>
  </r>
  <r>
    <x v="21"/>
    <x v="9"/>
    <x v="19"/>
    <n v="0"/>
  </r>
  <r>
    <x v="21"/>
    <x v="10"/>
    <x v="19"/>
    <n v="0"/>
  </r>
  <r>
    <x v="21"/>
    <x v="11"/>
    <x v="19"/>
    <n v="0"/>
  </r>
  <r>
    <x v="21"/>
    <x v="0"/>
    <x v="19"/>
    <n v="0"/>
  </r>
  <r>
    <x v="21"/>
    <x v="1"/>
    <x v="19"/>
    <n v="0"/>
  </r>
  <r>
    <x v="21"/>
    <x v="2"/>
    <x v="19"/>
    <n v="0"/>
  </r>
  <r>
    <x v="21"/>
    <x v="3"/>
    <x v="19"/>
    <n v="0"/>
  </r>
  <r>
    <x v="21"/>
    <x v="4"/>
    <x v="19"/>
    <n v="0"/>
  </r>
  <r>
    <x v="21"/>
    <x v="5"/>
    <x v="19"/>
    <n v="0"/>
  </r>
  <r>
    <x v="21"/>
    <x v="6"/>
    <x v="19"/>
    <n v="0"/>
  </r>
  <r>
    <x v="21"/>
    <x v="7"/>
    <x v="19"/>
    <n v="0"/>
  </r>
  <r>
    <x v="22"/>
    <x v="8"/>
    <x v="19"/>
    <n v="0"/>
  </r>
  <r>
    <x v="22"/>
    <x v="9"/>
    <x v="19"/>
    <n v="0"/>
  </r>
  <r>
    <x v="22"/>
    <x v="10"/>
    <x v="19"/>
    <n v="0"/>
  </r>
  <r>
    <x v="22"/>
    <x v="11"/>
    <x v="19"/>
    <n v="0"/>
  </r>
  <r>
    <x v="22"/>
    <x v="0"/>
    <x v="19"/>
    <n v="0"/>
  </r>
  <r>
    <x v="22"/>
    <x v="1"/>
    <x v="19"/>
    <n v="0"/>
  </r>
  <r>
    <x v="22"/>
    <x v="2"/>
    <x v="19"/>
    <n v="0"/>
  </r>
  <r>
    <x v="22"/>
    <x v="3"/>
    <x v="19"/>
    <n v="0"/>
  </r>
  <r>
    <x v="22"/>
    <x v="4"/>
    <x v="19"/>
    <n v="0"/>
  </r>
  <r>
    <x v="22"/>
    <x v="5"/>
    <x v="19"/>
    <n v="0"/>
  </r>
  <r>
    <x v="22"/>
    <x v="6"/>
    <x v="19"/>
    <n v="0"/>
  </r>
  <r>
    <x v="22"/>
    <x v="7"/>
    <x v="19"/>
    <n v="0"/>
  </r>
  <r>
    <x v="23"/>
    <x v="8"/>
    <x v="19"/>
    <n v="0"/>
  </r>
  <r>
    <x v="23"/>
    <x v="9"/>
    <x v="19"/>
    <n v="0"/>
  </r>
  <r>
    <x v="23"/>
    <x v="10"/>
    <x v="19"/>
    <n v="0"/>
  </r>
  <r>
    <x v="23"/>
    <x v="11"/>
    <x v="19"/>
    <n v="0"/>
  </r>
  <r>
    <x v="23"/>
    <x v="0"/>
    <x v="19"/>
    <n v="0"/>
  </r>
  <r>
    <x v="23"/>
    <x v="1"/>
    <x v="19"/>
    <n v="0"/>
  </r>
  <r>
    <x v="23"/>
    <x v="2"/>
    <x v="19"/>
    <n v="0"/>
  </r>
  <r>
    <x v="23"/>
    <x v="3"/>
    <x v="19"/>
    <n v="0"/>
  </r>
  <r>
    <x v="23"/>
    <x v="4"/>
    <x v="19"/>
    <n v="0"/>
  </r>
  <r>
    <x v="23"/>
    <x v="5"/>
    <x v="19"/>
    <n v="0"/>
  </r>
  <r>
    <x v="23"/>
    <x v="6"/>
    <x v="19"/>
    <n v="0"/>
  </r>
  <r>
    <x v="23"/>
    <x v="7"/>
    <x v="19"/>
    <n v="0"/>
  </r>
  <r>
    <x v="24"/>
    <x v="8"/>
    <x v="19"/>
    <n v="0"/>
  </r>
  <r>
    <x v="24"/>
    <x v="9"/>
    <x v="19"/>
    <n v="0"/>
  </r>
  <r>
    <x v="24"/>
    <x v="10"/>
    <x v="19"/>
    <n v="0"/>
  </r>
  <r>
    <x v="24"/>
    <x v="11"/>
    <x v="19"/>
    <n v="0"/>
  </r>
  <r>
    <x v="24"/>
    <x v="0"/>
    <x v="19"/>
    <n v="0"/>
  </r>
  <r>
    <x v="24"/>
    <x v="1"/>
    <x v="19"/>
    <n v="0"/>
  </r>
  <r>
    <x v="24"/>
    <x v="2"/>
    <x v="19"/>
    <n v="0"/>
  </r>
  <r>
    <x v="24"/>
    <x v="3"/>
    <x v="19"/>
    <n v="0"/>
  </r>
  <r>
    <x v="24"/>
    <x v="4"/>
    <x v="19"/>
    <n v="0"/>
  </r>
  <r>
    <x v="24"/>
    <x v="5"/>
    <x v="19"/>
    <n v="0"/>
  </r>
  <r>
    <x v="24"/>
    <x v="6"/>
    <x v="19"/>
    <n v="0"/>
  </r>
  <r>
    <x v="24"/>
    <x v="7"/>
    <x v="19"/>
    <n v="0"/>
  </r>
  <r>
    <x v="25"/>
    <x v="8"/>
    <x v="19"/>
    <n v="0"/>
  </r>
  <r>
    <x v="25"/>
    <x v="9"/>
    <x v="19"/>
    <n v="0"/>
  </r>
  <r>
    <x v="25"/>
    <x v="10"/>
    <x v="19"/>
    <n v="0"/>
  </r>
  <r>
    <x v="25"/>
    <x v="11"/>
    <x v="19"/>
    <n v="0"/>
  </r>
  <r>
    <x v="25"/>
    <x v="0"/>
    <x v="19"/>
    <n v="0"/>
  </r>
  <r>
    <x v="25"/>
    <x v="1"/>
    <x v="19"/>
    <n v="0"/>
  </r>
  <r>
    <x v="25"/>
    <x v="2"/>
    <x v="19"/>
    <n v="0"/>
  </r>
  <r>
    <x v="25"/>
    <x v="3"/>
    <x v="19"/>
    <n v="0"/>
  </r>
  <r>
    <x v="25"/>
    <x v="4"/>
    <x v="19"/>
    <n v="0"/>
  </r>
  <r>
    <x v="25"/>
    <x v="5"/>
    <x v="19"/>
    <n v="0"/>
  </r>
  <r>
    <x v="25"/>
    <x v="6"/>
    <x v="19"/>
    <n v="0"/>
  </r>
  <r>
    <x v="25"/>
    <x v="7"/>
    <x v="19"/>
    <n v="0"/>
  </r>
  <r>
    <x v="26"/>
    <x v="8"/>
    <x v="19"/>
    <n v="0"/>
  </r>
  <r>
    <x v="26"/>
    <x v="9"/>
    <x v="19"/>
    <n v="0"/>
  </r>
  <r>
    <x v="26"/>
    <x v="10"/>
    <x v="19"/>
    <n v="0"/>
  </r>
  <r>
    <x v="26"/>
    <x v="11"/>
    <x v="19"/>
    <n v="0"/>
  </r>
  <r>
    <x v="26"/>
    <x v="0"/>
    <x v="19"/>
    <n v="0"/>
  </r>
  <r>
    <x v="26"/>
    <x v="1"/>
    <x v="19"/>
    <n v="0"/>
  </r>
  <r>
    <x v="26"/>
    <x v="2"/>
    <x v="19"/>
    <n v="0"/>
  </r>
  <r>
    <x v="26"/>
    <x v="3"/>
    <x v="19"/>
    <n v="0"/>
  </r>
  <r>
    <x v="26"/>
    <x v="4"/>
    <x v="19"/>
    <n v="0"/>
  </r>
  <r>
    <x v="26"/>
    <x v="5"/>
    <x v="19"/>
    <n v="0"/>
  </r>
  <r>
    <x v="26"/>
    <x v="6"/>
    <x v="19"/>
    <n v="0"/>
  </r>
  <r>
    <x v="26"/>
    <x v="7"/>
    <x v="19"/>
    <n v="0"/>
  </r>
  <r>
    <x v="0"/>
    <x v="0"/>
    <x v="20"/>
    <n v="0"/>
  </r>
  <r>
    <x v="0"/>
    <x v="1"/>
    <x v="20"/>
    <n v="0"/>
  </r>
  <r>
    <x v="0"/>
    <x v="2"/>
    <x v="20"/>
    <n v="0"/>
  </r>
  <r>
    <x v="0"/>
    <x v="3"/>
    <x v="20"/>
    <n v="1170"/>
  </r>
  <r>
    <x v="0"/>
    <x v="4"/>
    <x v="20"/>
    <n v="1337"/>
  </r>
  <r>
    <x v="0"/>
    <x v="5"/>
    <x v="20"/>
    <n v="1796"/>
  </r>
  <r>
    <x v="0"/>
    <x v="6"/>
    <x v="20"/>
    <n v="2138"/>
  </r>
  <r>
    <x v="0"/>
    <x v="7"/>
    <x v="20"/>
    <n v="2574"/>
  </r>
  <r>
    <x v="1"/>
    <x v="8"/>
    <x v="20"/>
    <n v="3064"/>
  </r>
  <r>
    <x v="1"/>
    <x v="9"/>
    <x v="20"/>
    <n v="2710"/>
  </r>
  <r>
    <x v="1"/>
    <x v="10"/>
    <x v="20"/>
    <n v="2019"/>
  </r>
  <r>
    <x v="1"/>
    <x v="11"/>
    <x v="20"/>
    <n v="2055"/>
  </r>
  <r>
    <x v="1"/>
    <x v="0"/>
    <x v="20"/>
    <n v="2844"/>
  </r>
  <r>
    <x v="1"/>
    <x v="1"/>
    <x v="20"/>
    <n v="2633"/>
  </r>
  <r>
    <x v="1"/>
    <x v="2"/>
    <x v="20"/>
    <n v="3337"/>
  </r>
  <r>
    <x v="1"/>
    <x v="3"/>
    <x v="20"/>
    <n v="3345"/>
  </r>
  <r>
    <x v="1"/>
    <x v="4"/>
    <x v="20"/>
    <n v="3275"/>
  </r>
  <r>
    <x v="1"/>
    <x v="5"/>
    <x v="20"/>
    <n v="3624"/>
  </r>
  <r>
    <x v="1"/>
    <x v="6"/>
    <x v="20"/>
    <n v="3734"/>
  </r>
  <r>
    <x v="1"/>
    <x v="7"/>
    <x v="20"/>
    <n v="4248"/>
  </r>
  <r>
    <x v="2"/>
    <x v="8"/>
    <x v="20"/>
    <n v="5139"/>
  </r>
  <r>
    <x v="2"/>
    <x v="9"/>
    <x v="20"/>
    <n v="4930"/>
  </r>
  <r>
    <x v="2"/>
    <x v="10"/>
    <x v="20"/>
    <n v="4216"/>
  </r>
  <r>
    <x v="2"/>
    <x v="11"/>
    <x v="20"/>
    <n v="3910"/>
  </r>
  <r>
    <x v="2"/>
    <x v="0"/>
    <x v="20"/>
    <n v="3814"/>
  </r>
  <r>
    <x v="2"/>
    <x v="1"/>
    <x v="20"/>
    <n v="3871"/>
  </r>
  <r>
    <x v="2"/>
    <x v="2"/>
    <x v="20"/>
    <n v="4189"/>
  </r>
  <r>
    <x v="2"/>
    <x v="3"/>
    <x v="20"/>
    <n v="3727"/>
  </r>
  <r>
    <x v="2"/>
    <x v="4"/>
    <x v="20"/>
    <n v="3502"/>
  </r>
  <r>
    <x v="2"/>
    <x v="5"/>
    <x v="20"/>
    <n v="3767"/>
  </r>
  <r>
    <x v="2"/>
    <x v="6"/>
    <x v="20"/>
    <n v="3863"/>
  </r>
  <r>
    <x v="2"/>
    <x v="7"/>
    <x v="20"/>
    <n v="4632"/>
  </r>
  <r>
    <x v="3"/>
    <x v="8"/>
    <x v="20"/>
    <n v="4516"/>
  </r>
  <r>
    <x v="3"/>
    <x v="9"/>
    <x v="20"/>
    <n v="3933"/>
  </r>
  <r>
    <x v="3"/>
    <x v="10"/>
    <x v="20"/>
    <n v="3853"/>
  </r>
  <r>
    <x v="3"/>
    <x v="11"/>
    <x v="20"/>
    <n v="3419"/>
  </r>
  <r>
    <x v="3"/>
    <x v="0"/>
    <x v="20"/>
    <n v="3295"/>
  </r>
  <r>
    <x v="3"/>
    <x v="1"/>
    <x v="20"/>
    <n v="3396"/>
  </r>
  <r>
    <x v="3"/>
    <x v="2"/>
    <x v="20"/>
    <n v="3442"/>
  </r>
  <r>
    <x v="3"/>
    <x v="3"/>
    <x v="20"/>
    <n v="4194"/>
  </r>
  <r>
    <x v="3"/>
    <x v="4"/>
    <x v="20"/>
    <n v="4236"/>
  </r>
  <r>
    <x v="3"/>
    <x v="5"/>
    <x v="20"/>
    <n v="4164"/>
  </r>
  <r>
    <x v="3"/>
    <x v="6"/>
    <x v="20"/>
    <n v="4157"/>
  </r>
  <r>
    <x v="3"/>
    <x v="7"/>
    <x v="20"/>
    <n v="5942"/>
  </r>
  <r>
    <x v="4"/>
    <x v="8"/>
    <x v="20"/>
    <n v="5846"/>
  </r>
  <r>
    <x v="4"/>
    <x v="9"/>
    <x v="20"/>
    <n v="5672"/>
  </r>
  <r>
    <x v="4"/>
    <x v="10"/>
    <x v="20"/>
    <n v="5621"/>
  </r>
  <r>
    <x v="4"/>
    <x v="11"/>
    <x v="20"/>
    <n v="4856"/>
  </r>
  <r>
    <x v="4"/>
    <x v="0"/>
    <x v="20"/>
    <n v="5034"/>
  </r>
  <r>
    <x v="4"/>
    <x v="1"/>
    <x v="20"/>
    <n v="5791"/>
  </r>
  <r>
    <x v="4"/>
    <x v="2"/>
    <x v="20"/>
    <n v="6194"/>
  </r>
  <r>
    <x v="4"/>
    <x v="3"/>
    <x v="20"/>
    <n v="5927"/>
  </r>
  <r>
    <x v="4"/>
    <x v="4"/>
    <x v="20"/>
    <n v="5377"/>
  </r>
  <r>
    <x v="4"/>
    <x v="5"/>
    <x v="20"/>
    <n v="6044"/>
  </r>
  <r>
    <x v="4"/>
    <x v="6"/>
    <x v="20"/>
    <n v="5386"/>
  </r>
  <r>
    <x v="4"/>
    <x v="7"/>
    <x v="20"/>
    <n v="6651"/>
  </r>
  <r>
    <x v="5"/>
    <x v="8"/>
    <x v="20"/>
    <n v="5504"/>
  </r>
  <r>
    <x v="5"/>
    <x v="9"/>
    <x v="20"/>
    <n v="4860"/>
  </r>
  <r>
    <x v="5"/>
    <x v="10"/>
    <x v="20"/>
    <n v="4981"/>
  </r>
  <r>
    <x v="5"/>
    <x v="11"/>
    <x v="20"/>
    <n v="5156"/>
  </r>
  <r>
    <x v="5"/>
    <x v="0"/>
    <x v="20"/>
    <n v="6161"/>
  </r>
  <r>
    <x v="5"/>
    <x v="1"/>
    <x v="20"/>
    <n v="6480"/>
  </r>
  <r>
    <x v="5"/>
    <x v="2"/>
    <x v="20"/>
    <n v="6406"/>
  </r>
  <r>
    <x v="5"/>
    <x v="3"/>
    <x v="20"/>
    <n v="6161"/>
  </r>
  <r>
    <x v="5"/>
    <x v="4"/>
    <x v="20"/>
    <n v="5824"/>
  </r>
  <r>
    <x v="5"/>
    <x v="5"/>
    <x v="20"/>
    <n v="6771"/>
  </r>
  <r>
    <x v="5"/>
    <x v="6"/>
    <x v="20"/>
    <n v="6703"/>
  </r>
  <r>
    <x v="5"/>
    <x v="7"/>
    <x v="20"/>
    <n v="10699"/>
  </r>
  <r>
    <x v="6"/>
    <x v="8"/>
    <x v="20"/>
    <n v="8380"/>
  </r>
  <r>
    <x v="6"/>
    <x v="9"/>
    <x v="20"/>
    <n v="7826"/>
  </r>
  <r>
    <x v="6"/>
    <x v="10"/>
    <x v="20"/>
    <n v="6800"/>
  </r>
  <r>
    <x v="6"/>
    <x v="11"/>
    <x v="20"/>
    <n v="6542"/>
  </r>
  <r>
    <x v="6"/>
    <x v="0"/>
    <x v="20"/>
    <n v="6917"/>
  </r>
  <r>
    <x v="6"/>
    <x v="1"/>
    <x v="20"/>
    <n v="7889"/>
  </r>
  <r>
    <x v="6"/>
    <x v="2"/>
    <x v="20"/>
    <n v="9966"/>
  </r>
  <r>
    <x v="6"/>
    <x v="3"/>
    <x v="20"/>
    <n v="8586"/>
  </r>
  <r>
    <x v="6"/>
    <x v="4"/>
    <x v="20"/>
    <n v="7225"/>
  </r>
  <r>
    <x v="6"/>
    <x v="5"/>
    <x v="20"/>
    <n v="8944"/>
  </r>
  <r>
    <x v="6"/>
    <x v="6"/>
    <x v="20"/>
    <n v="8214"/>
  </r>
  <r>
    <x v="6"/>
    <x v="7"/>
    <x v="20"/>
    <n v="13753"/>
  </r>
  <r>
    <x v="7"/>
    <x v="8"/>
    <x v="20"/>
    <n v="8502"/>
  </r>
  <r>
    <x v="7"/>
    <x v="9"/>
    <x v="20"/>
    <n v="9001"/>
  </r>
  <r>
    <x v="7"/>
    <x v="10"/>
    <x v="20"/>
    <n v="6395"/>
  </r>
  <r>
    <x v="7"/>
    <x v="11"/>
    <x v="20"/>
    <n v="9637"/>
  </r>
  <r>
    <x v="7"/>
    <x v="0"/>
    <x v="20"/>
    <n v="7571"/>
  </r>
  <r>
    <x v="7"/>
    <x v="1"/>
    <x v="20"/>
    <n v="9824"/>
  </r>
  <r>
    <x v="7"/>
    <x v="2"/>
    <x v="20"/>
    <n v="10928"/>
  </r>
  <r>
    <x v="7"/>
    <x v="3"/>
    <x v="20"/>
    <n v="8234"/>
  </r>
  <r>
    <x v="7"/>
    <x v="4"/>
    <x v="20"/>
    <n v="7499"/>
  </r>
  <r>
    <x v="7"/>
    <x v="5"/>
    <x v="20"/>
    <n v="6029"/>
  </r>
  <r>
    <x v="7"/>
    <x v="6"/>
    <x v="20"/>
    <n v="5962"/>
  </r>
  <r>
    <x v="7"/>
    <x v="7"/>
    <x v="20"/>
    <n v="3336"/>
  </r>
  <r>
    <x v="8"/>
    <x v="8"/>
    <x v="20"/>
    <n v="0"/>
  </r>
  <r>
    <x v="8"/>
    <x v="9"/>
    <x v="20"/>
    <n v="0"/>
  </r>
  <r>
    <x v="8"/>
    <x v="10"/>
    <x v="20"/>
    <n v="0"/>
  </r>
  <r>
    <x v="8"/>
    <x v="11"/>
    <x v="20"/>
    <n v="0"/>
  </r>
  <r>
    <x v="8"/>
    <x v="0"/>
    <x v="20"/>
    <n v="0"/>
  </r>
  <r>
    <x v="8"/>
    <x v="1"/>
    <x v="20"/>
    <n v="0"/>
  </r>
  <r>
    <x v="8"/>
    <x v="2"/>
    <x v="20"/>
    <n v="0"/>
  </r>
  <r>
    <x v="8"/>
    <x v="3"/>
    <x v="20"/>
    <n v="0"/>
  </r>
  <r>
    <x v="8"/>
    <x v="4"/>
    <x v="20"/>
    <n v="0"/>
  </r>
  <r>
    <x v="8"/>
    <x v="5"/>
    <x v="20"/>
    <n v="0"/>
  </r>
  <r>
    <x v="8"/>
    <x v="6"/>
    <x v="20"/>
    <n v="0"/>
  </r>
  <r>
    <x v="8"/>
    <x v="7"/>
    <x v="20"/>
    <n v="0"/>
  </r>
  <r>
    <x v="9"/>
    <x v="8"/>
    <x v="20"/>
    <n v="0"/>
  </r>
  <r>
    <x v="9"/>
    <x v="9"/>
    <x v="20"/>
    <n v="0"/>
  </r>
  <r>
    <x v="9"/>
    <x v="10"/>
    <x v="20"/>
    <n v="0"/>
  </r>
  <r>
    <x v="9"/>
    <x v="11"/>
    <x v="20"/>
    <n v="0"/>
  </r>
  <r>
    <x v="9"/>
    <x v="0"/>
    <x v="20"/>
    <n v="0"/>
  </r>
  <r>
    <x v="9"/>
    <x v="1"/>
    <x v="20"/>
    <n v="0"/>
  </r>
  <r>
    <x v="9"/>
    <x v="2"/>
    <x v="20"/>
    <n v="0"/>
  </r>
  <r>
    <x v="9"/>
    <x v="3"/>
    <x v="20"/>
    <n v="0"/>
  </r>
  <r>
    <x v="9"/>
    <x v="4"/>
    <x v="20"/>
    <n v="0"/>
  </r>
  <r>
    <x v="9"/>
    <x v="5"/>
    <x v="20"/>
    <n v="0"/>
  </r>
  <r>
    <x v="9"/>
    <x v="6"/>
    <x v="20"/>
    <n v="0"/>
  </r>
  <r>
    <x v="9"/>
    <x v="7"/>
    <x v="20"/>
    <n v="0"/>
  </r>
  <r>
    <x v="10"/>
    <x v="8"/>
    <x v="20"/>
    <n v="0"/>
  </r>
  <r>
    <x v="10"/>
    <x v="9"/>
    <x v="20"/>
    <n v="0"/>
  </r>
  <r>
    <x v="10"/>
    <x v="10"/>
    <x v="20"/>
    <n v="0"/>
  </r>
  <r>
    <x v="10"/>
    <x v="11"/>
    <x v="20"/>
    <n v="0"/>
  </r>
  <r>
    <x v="10"/>
    <x v="0"/>
    <x v="20"/>
    <n v="0"/>
  </r>
  <r>
    <x v="10"/>
    <x v="1"/>
    <x v="20"/>
    <n v="0"/>
  </r>
  <r>
    <x v="10"/>
    <x v="2"/>
    <x v="20"/>
    <n v="0"/>
  </r>
  <r>
    <x v="10"/>
    <x v="3"/>
    <x v="20"/>
    <n v="0"/>
  </r>
  <r>
    <x v="10"/>
    <x v="4"/>
    <x v="20"/>
    <n v="0"/>
  </r>
  <r>
    <x v="10"/>
    <x v="5"/>
    <x v="20"/>
    <n v="0"/>
  </r>
  <r>
    <x v="10"/>
    <x v="6"/>
    <x v="20"/>
    <n v="0"/>
  </r>
  <r>
    <x v="10"/>
    <x v="7"/>
    <x v="20"/>
    <n v="0"/>
  </r>
  <r>
    <x v="11"/>
    <x v="8"/>
    <x v="20"/>
    <n v="0"/>
  </r>
  <r>
    <x v="11"/>
    <x v="9"/>
    <x v="20"/>
    <n v="0"/>
  </r>
  <r>
    <x v="11"/>
    <x v="10"/>
    <x v="20"/>
    <n v="0"/>
  </r>
  <r>
    <x v="11"/>
    <x v="11"/>
    <x v="20"/>
    <n v="0"/>
  </r>
  <r>
    <x v="11"/>
    <x v="0"/>
    <x v="20"/>
    <n v="0"/>
  </r>
  <r>
    <x v="11"/>
    <x v="1"/>
    <x v="20"/>
    <n v="0"/>
  </r>
  <r>
    <x v="11"/>
    <x v="2"/>
    <x v="20"/>
    <n v="0"/>
  </r>
  <r>
    <x v="11"/>
    <x v="3"/>
    <x v="20"/>
    <n v="0"/>
  </r>
  <r>
    <x v="11"/>
    <x v="4"/>
    <x v="20"/>
    <n v="0"/>
  </r>
  <r>
    <x v="11"/>
    <x v="5"/>
    <x v="20"/>
    <n v="0"/>
  </r>
  <r>
    <x v="11"/>
    <x v="6"/>
    <x v="20"/>
    <n v="0"/>
  </r>
  <r>
    <x v="11"/>
    <x v="7"/>
    <x v="20"/>
    <n v="0"/>
  </r>
  <r>
    <x v="12"/>
    <x v="8"/>
    <x v="20"/>
    <n v="0"/>
  </r>
  <r>
    <x v="12"/>
    <x v="9"/>
    <x v="20"/>
    <n v="0"/>
  </r>
  <r>
    <x v="12"/>
    <x v="10"/>
    <x v="20"/>
    <n v="0"/>
  </r>
  <r>
    <x v="12"/>
    <x v="11"/>
    <x v="20"/>
    <n v="0"/>
  </r>
  <r>
    <x v="12"/>
    <x v="0"/>
    <x v="20"/>
    <n v="0"/>
  </r>
  <r>
    <x v="12"/>
    <x v="1"/>
    <x v="20"/>
    <n v="0"/>
  </r>
  <r>
    <x v="12"/>
    <x v="2"/>
    <x v="20"/>
    <n v="0"/>
  </r>
  <r>
    <x v="12"/>
    <x v="3"/>
    <x v="20"/>
    <n v="0"/>
  </r>
  <r>
    <x v="12"/>
    <x v="4"/>
    <x v="20"/>
    <n v="0"/>
  </r>
  <r>
    <x v="12"/>
    <x v="5"/>
    <x v="20"/>
    <n v="0"/>
  </r>
  <r>
    <x v="12"/>
    <x v="6"/>
    <x v="20"/>
    <n v="0"/>
  </r>
  <r>
    <x v="12"/>
    <x v="7"/>
    <x v="20"/>
    <n v="0"/>
  </r>
  <r>
    <x v="13"/>
    <x v="8"/>
    <x v="20"/>
    <n v="0"/>
  </r>
  <r>
    <x v="13"/>
    <x v="9"/>
    <x v="20"/>
    <n v="0"/>
  </r>
  <r>
    <x v="13"/>
    <x v="10"/>
    <x v="20"/>
    <n v="0"/>
  </r>
  <r>
    <x v="13"/>
    <x v="11"/>
    <x v="20"/>
    <n v="0"/>
  </r>
  <r>
    <x v="13"/>
    <x v="0"/>
    <x v="20"/>
    <n v="0"/>
  </r>
  <r>
    <x v="13"/>
    <x v="1"/>
    <x v="20"/>
    <n v="0"/>
  </r>
  <r>
    <x v="13"/>
    <x v="2"/>
    <x v="20"/>
    <n v="0"/>
  </r>
  <r>
    <x v="13"/>
    <x v="3"/>
    <x v="20"/>
    <n v="0"/>
  </r>
  <r>
    <x v="13"/>
    <x v="4"/>
    <x v="20"/>
    <n v="0"/>
  </r>
  <r>
    <x v="13"/>
    <x v="5"/>
    <x v="20"/>
    <n v="0"/>
  </r>
  <r>
    <x v="13"/>
    <x v="6"/>
    <x v="20"/>
    <n v="0"/>
  </r>
  <r>
    <x v="13"/>
    <x v="7"/>
    <x v="20"/>
    <n v="0"/>
  </r>
  <r>
    <x v="14"/>
    <x v="8"/>
    <x v="20"/>
    <n v="0"/>
  </r>
  <r>
    <x v="14"/>
    <x v="9"/>
    <x v="20"/>
    <n v="0"/>
  </r>
  <r>
    <x v="14"/>
    <x v="10"/>
    <x v="20"/>
    <n v="0"/>
  </r>
  <r>
    <x v="14"/>
    <x v="11"/>
    <x v="20"/>
    <n v="0"/>
  </r>
  <r>
    <x v="14"/>
    <x v="0"/>
    <x v="20"/>
    <n v="0"/>
  </r>
  <r>
    <x v="14"/>
    <x v="1"/>
    <x v="20"/>
    <n v="0"/>
  </r>
  <r>
    <x v="14"/>
    <x v="2"/>
    <x v="20"/>
    <n v="0"/>
  </r>
  <r>
    <x v="14"/>
    <x v="3"/>
    <x v="20"/>
    <n v="0"/>
  </r>
  <r>
    <x v="14"/>
    <x v="4"/>
    <x v="20"/>
    <n v="0"/>
  </r>
  <r>
    <x v="14"/>
    <x v="5"/>
    <x v="20"/>
    <n v="0"/>
  </r>
  <r>
    <x v="14"/>
    <x v="6"/>
    <x v="20"/>
    <n v="0"/>
  </r>
  <r>
    <x v="14"/>
    <x v="7"/>
    <x v="20"/>
    <n v="0"/>
  </r>
  <r>
    <x v="15"/>
    <x v="8"/>
    <x v="20"/>
    <n v="0"/>
  </r>
  <r>
    <x v="15"/>
    <x v="9"/>
    <x v="20"/>
    <n v="0"/>
  </r>
  <r>
    <x v="15"/>
    <x v="10"/>
    <x v="20"/>
    <n v="0"/>
  </r>
  <r>
    <x v="15"/>
    <x v="11"/>
    <x v="20"/>
    <n v="0"/>
  </r>
  <r>
    <x v="15"/>
    <x v="0"/>
    <x v="20"/>
    <n v="0"/>
  </r>
  <r>
    <x v="15"/>
    <x v="1"/>
    <x v="20"/>
    <n v="0"/>
  </r>
  <r>
    <x v="15"/>
    <x v="2"/>
    <x v="20"/>
    <n v="0"/>
  </r>
  <r>
    <x v="15"/>
    <x v="3"/>
    <x v="20"/>
    <n v="0"/>
  </r>
  <r>
    <x v="15"/>
    <x v="4"/>
    <x v="20"/>
    <n v="0"/>
  </r>
  <r>
    <x v="15"/>
    <x v="5"/>
    <x v="20"/>
    <n v="0"/>
  </r>
  <r>
    <x v="15"/>
    <x v="6"/>
    <x v="20"/>
    <n v="0"/>
  </r>
  <r>
    <x v="15"/>
    <x v="7"/>
    <x v="20"/>
    <n v="0"/>
  </r>
  <r>
    <x v="16"/>
    <x v="8"/>
    <x v="20"/>
    <n v="0"/>
  </r>
  <r>
    <x v="16"/>
    <x v="9"/>
    <x v="20"/>
    <n v="0"/>
  </r>
  <r>
    <x v="16"/>
    <x v="10"/>
    <x v="20"/>
    <n v="0"/>
  </r>
  <r>
    <x v="16"/>
    <x v="11"/>
    <x v="20"/>
    <n v="0"/>
  </r>
  <r>
    <x v="16"/>
    <x v="0"/>
    <x v="20"/>
    <n v="0"/>
  </r>
  <r>
    <x v="16"/>
    <x v="1"/>
    <x v="20"/>
    <n v="0"/>
  </r>
  <r>
    <x v="16"/>
    <x v="2"/>
    <x v="20"/>
    <n v="0"/>
  </r>
  <r>
    <x v="16"/>
    <x v="3"/>
    <x v="20"/>
    <n v="0"/>
  </r>
  <r>
    <x v="16"/>
    <x v="4"/>
    <x v="20"/>
    <n v="0"/>
  </r>
  <r>
    <x v="16"/>
    <x v="5"/>
    <x v="20"/>
    <n v="0"/>
  </r>
  <r>
    <x v="16"/>
    <x v="6"/>
    <x v="20"/>
    <n v="0"/>
  </r>
  <r>
    <x v="16"/>
    <x v="7"/>
    <x v="20"/>
    <n v="0"/>
  </r>
  <r>
    <x v="17"/>
    <x v="8"/>
    <x v="20"/>
    <n v="0"/>
  </r>
  <r>
    <x v="17"/>
    <x v="9"/>
    <x v="20"/>
    <n v="0"/>
  </r>
  <r>
    <x v="17"/>
    <x v="10"/>
    <x v="20"/>
    <n v="0"/>
  </r>
  <r>
    <x v="17"/>
    <x v="11"/>
    <x v="20"/>
    <n v="0"/>
  </r>
  <r>
    <x v="17"/>
    <x v="0"/>
    <x v="20"/>
    <n v="0"/>
  </r>
  <r>
    <x v="17"/>
    <x v="1"/>
    <x v="20"/>
    <n v="0"/>
  </r>
  <r>
    <x v="17"/>
    <x v="2"/>
    <x v="20"/>
    <n v="0"/>
  </r>
  <r>
    <x v="17"/>
    <x v="3"/>
    <x v="20"/>
    <n v="0"/>
  </r>
  <r>
    <x v="17"/>
    <x v="4"/>
    <x v="20"/>
    <n v="0"/>
  </r>
  <r>
    <x v="17"/>
    <x v="5"/>
    <x v="20"/>
    <n v="0"/>
  </r>
  <r>
    <x v="17"/>
    <x v="6"/>
    <x v="20"/>
    <n v="0"/>
  </r>
  <r>
    <x v="17"/>
    <x v="7"/>
    <x v="20"/>
    <n v="0"/>
  </r>
  <r>
    <x v="18"/>
    <x v="8"/>
    <x v="20"/>
    <n v="0"/>
  </r>
  <r>
    <x v="18"/>
    <x v="9"/>
    <x v="20"/>
    <n v="0"/>
  </r>
  <r>
    <x v="18"/>
    <x v="10"/>
    <x v="20"/>
    <n v="0"/>
  </r>
  <r>
    <x v="18"/>
    <x v="11"/>
    <x v="20"/>
    <n v="0"/>
  </r>
  <r>
    <x v="18"/>
    <x v="0"/>
    <x v="20"/>
    <n v="0"/>
  </r>
  <r>
    <x v="18"/>
    <x v="1"/>
    <x v="20"/>
    <n v="0"/>
  </r>
  <r>
    <x v="18"/>
    <x v="2"/>
    <x v="20"/>
    <n v="0"/>
  </r>
  <r>
    <x v="18"/>
    <x v="3"/>
    <x v="20"/>
    <n v="0"/>
  </r>
  <r>
    <x v="18"/>
    <x v="4"/>
    <x v="20"/>
    <n v="0"/>
  </r>
  <r>
    <x v="18"/>
    <x v="5"/>
    <x v="20"/>
    <n v="0"/>
  </r>
  <r>
    <x v="18"/>
    <x v="6"/>
    <x v="20"/>
    <n v="0"/>
  </r>
  <r>
    <x v="18"/>
    <x v="7"/>
    <x v="20"/>
    <n v="0"/>
  </r>
  <r>
    <x v="19"/>
    <x v="8"/>
    <x v="20"/>
    <n v="0"/>
  </r>
  <r>
    <x v="19"/>
    <x v="9"/>
    <x v="20"/>
    <n v="0"/>
  </r>
  <r>
    <x v="19"/>
    <x v="10"/>
    <x v="20"/>
    <n v="0"/>
  </r>
  <r>
    <x v="19"/>
    <x v="11"/>
    <x v="20"/>
    <n v="0"/>
  </r>
  <r>
    <x v="19"/>
    <x v="0"/>
    <x v="20"/>
    <n v="0"/>
  </r>
  <r>
    <x v="19"/>
    <x v="1"/>
    <x v="20"/>
    <n v="0"/>
  </r>
  <r>
    <x v="19"/>
    <x v="2"/>
    <x v="20"/>
    <n v="0"/>
  </r>
  <r>
    <x v="19"/>
    <x v="3"/>
    <x v="20"/>
    <n v="0"/>
  </r>
  <r>
    <x v="19"/>
    <x v="4"/>
    <x v="20"/>
    <n v="0"/>
  </r>
  <r>
    <x v="19"/>
    <x v="5"/>
    <x v="20"/>
    <n v="0"/>
  </r>
  <r>
    <x v="19"/>
    <x v="6"/>
    <x v="20"/>
    <n v="0"/>
  </r>
  <r>
    <x v="19"/>
    <x v="7"/>
    <x v="20"/>
    <n v="0"/>
  </r>
  <r>
    <x v="20"/>
    <x v="8"/>
    <x v="20"/>
    <n v="0"/>
  </r>
  <r>
    <x v="20"/>
    <x v="9"/>
    <x v="20"/>
    <n v="0"/>
  </r>
  <r>
    <x v="20"/>
    <x v="10"/>
    <x v="20"/>
    <n v="0"/>
  </r>
  <r>
    <x v="20"/>
    <x v="11"/>
    <x v="20"/>
    <n v="0"/>
  </r>
  <r>
    <x v="20"/>
    <x v="0"/>
    <x v="20"/>
    <n v="0"/>
  </r>
  <r>
    <x v="20"/>
    <x v="1"/>
    <x v="20"/>
    <n v="0"/>
  </r>
  <r>
    <x v="20"/>
    <x v="2"/>
    <x v="20"/>
    <n v="0"/>
  </r>
  <r>
    <x v="20"/>
    <x v="3"/>
    <x v="20"/>
    <n v="0"/>
  </r>
  <r>
    <x v="20"/>
    <x v="4"/>
    <x v="20"/>
    <n v="0"/>
  </r>
  <r>
    <x v="20"/>
    <x v="5"/>
    <x v="20"/>
    <n v="0"/>
  </r>
  <r>
    <x v="20"/>
    <x v="6"/>
    <x v="20"/>
    <n v="0"/>
  </r>
  <r>
    <x v="20"/>
    <x v="7"/>
    <x v="20"/>
    <n v="0"/>
  </r>
  <r>
    <x v="21"/>
    <x v="8"/>
    <x v="20"/>
    <n v="0"/>
  </r>
  <r>
    <x v="21"/>
    <x v="9"/>
    <x v="20"/>
    <n v="0"/>
  </r>
  <r>
    <x v="21"/>
    <x v="10"/>
    <x v="20"/>
    <n v="0"/>
  </r>
  <r>
    <x v="21"/>
    <x v="11"/>
    <x v="20"/>
    <n v="0"/>
  </r>
  <r>
    <x v="21"/>
    <x v="0"/>
    <x v="20"/>
    <n v="0"/>
  </r>
  <r>
    <x v="21"/>
    <x v="1"/>
    <x v="20"/>
    <n v="0"/>
  </r>
  <r>
    <x v="21"/>
    <x v="2"/>
    <x v="20"/>
    <n v="0"/>
  </r>
  <r>
    <x v="21"/>
    <x v="3"/>
    <x v="20"/>
    <n v="0"/>
  </r>
  <r>
    <x v="21"/>
    <x v="4"/>
    <x v="20"/>
    <n v="0"/>
  </r>
  <r>
    <x v="21"/>
    <x v="5"/>
    <x v="20"/>
    <n v="0"/>
  </r>
  <r>
    <x v="21"/>
    <x v="6"/>
    <x v="20"/>
    <n v="0"/>
  </r>
  <r>
    <x v="21"/>
    <x v="7"/>
    <x v="20"/>
    <n v="0"/>
  </r>
  <r>
    <x v="22"/>
    <x v="8"/>
    <x v="20"/>
    <n v="0"/>
  </r>
  <r>
    <x v="22"/>
    <x v="9"/>
    <x v="20"/>
    <n v="0"/>
  </r>
  <r>
    <x v="22"/>
    <x v="10"/>
    <x v="20"/>
    <n v="0"/>
  </r>
  <r>
    <x v="22"/>
    <x v="11"/>
    <x v="20"/>
    <n v="0"/>
  </r>
  <r>
    <x v="22"/>
    <x v="0"/>
    <x v="20"/>
    <n v="0"/>
  </r>
  <r>
    <x v="22"/>
    <x v="1"/>
    <x v="20"/>
    <n v="0"/>
  </r>
  <r>
    <x v="22"/>
    <x v="2"/>
    <x v="20"/>
    <n v="0"/>
  </r>
  <r>
    <x v="22"/>
    <x v="3"/>
    <x v="20"/>
    <n v="0"/>
  </r>
  <r>
    <x v="22"/>
    <x v="4"/>
    <x v="20"/>
    <n v="0"/>
  </r>
  <r>
    <x v="22"/>
    <x v="5"/>
    <x v="20"/>
    <n v="0"/>
  </r>
  <r>
    <x v="22"/>
    <x v="6"/>
    <x v="20"/>
    <n v="0"/>
  </r>
  <r>
    <x v="22"/>
    <x v="7"/>
    <x v="20"/>
    <n v="0"/>
  </r>
  <r>
    <x v="23"/>
    <x v="8"/>
    <x v="20"/>
    <n v="0"/>
  </r>
  <r>
    <x v="23"/>
    <x v="9"/>
    <x v="20"/>
    <n v="0"/>
  </r>
  <r>
    <x v="23"/>
    <x v="10"/>
    <x v="20"/>
    <n v="0"/>
  </r>
  <r>
    <x v="23"/>
    <x v="11"/>
    <x v="20"/>
    <n v="0"/>
  </r>
  <r>
    <x v="23"/>
    <x v="0"/>
    <x v="20"/>
    <n v="0"/>
  </r>
  <r>
    <x v="23"/>
    <x v="1"/>
    <x v="20"/>
    <n v="0"/>
  </r>
  <r>
    <x v="23"/>
    <x v="2"/>
    <x v="20"/>
    <n v="0"/>
  </r>
  <r>
    <x v="23"/>
    <x v="3"/>
    <x v="20"/>
    <n v="0"/>
  </r>
  <r>
    <x v="23"/>
    <x v="4"/>
    <x v="20"/>
    <n v="0"/>
  </r>
  <r>
    <x v="23"/>
    <x v="5"/>
    <x v="20"/>
    <n v="0"/>
  </r>
  <r>
    <x v="23"/>
    <x v="6"/>
    <x v="20"/>
    <n v="0"/>
  </r>
  <r>
    <x v="23"/>
    <x v="7"/>
    <x v="20"/>
    <n v="0"/>
  </r>
  <r>
    <x v="24"/>
    <x v="8"/>
    <x v="20"/>
    <n v="0"/>
  </r>
  <r>
    <x v="24"/>
    <x v="9"/>
    <x v="20"/>
    <n v="0"/>
  </r>
  <r>
    <x v="24"/>
    <x v="10"/>
    <x v="20"/>
    <n v="0"/>
  </r>
  <r>
    <x v="24"/>
    <x v="11"/>
    <x v="20"/>
    <n v="0"/>
  </r>
  <r>
    <x v="24"/>
    <x v="0"/>
    <x v="20"/>
    <n v="0"/>
  </r>
  <r>
    <x v="24"/>
    <x v="1"/>
    <x v="20"/>
    <n v="0"/>
  </r>
  <r>
    <x v="24"/>
    <x v="2"/>
    <x v="20"/>
    <n v="0"/>
  </r>
  <r>
    <x v="24"/>
    <x v="3"/>
    <x v="20"/>
    <n v="0"/>
  </r>
  <r>
    <x v="24"/>
    <x v="4"/>
    <x v="20"/>
    <n v="0"/>
  </r>
  <r>
    <x v="24"/>
    <x v="5"/>
    <x v="20"/>
    <n v="0"/>
  </r>
  <r>
    <x v="24"/>
    <x v="6"/>
    <x v="20"/>
    <n v="0"/>
  </r>
  <r>
    <x v="24"/>
    <x v="7"/>
    <x v="20"/>
    <n v="0"/>
  </r>
  <r>
    <x v="25"/>
    <x v="8"/>
    <x v="20"/>
    <n v="0"/>
  </r>
  <r>
    <x v="25"/>
    <x v="9"/>
    <x v="20"/>
    <n v="0"/>
  </r>
  <r>
    <x v="25"/>
    <x v="10"/>
    <x v="20"/>
    <n v="0"/>
  </r>
  <r>
    <x v="25"/>
    <x v="11"/>
    <x v="20"/>
    <n v="0"/>
  </r>
  <r>
    <x v="25"/>
    <x v="0"/>
    <x v="20"/>
    <n v="0"/>
  </r>
  <r>
    <x v="25"/>
    <x v="1"/>
    <x v="20"/>
    <n v="0"/>
  </r>
  <r>
    <x v="25"/>
    <x v="2"/>
    <x v="20"/>
    <n v="0"/>
  </r>
  <r>
    <x v="25"/>
    <x v="3"/>
    <x v="20"/>
    <n v="0"/>
  </r>
  <r>
    <x v="25"/>
    <x v="4"/>
    <x v="20"/>
    <n v="0"/>
  </r>
  <r>
    <x v="25"/>
    <x v="5"/>
    <x v="20"/>
    <n v="0"/>
  </r>
  <r>
    <x v="25"/>
    <x v="6"/>
    <x v="20"/>
    <n v="0"/>
  </r>
  <r>
    <x v="25"/>
    <x v="7"/>
    <x v="20"/>
    <n v="0"/>
  </r>
  <r>
    <x v="26"/>
    <x v="8"/>
    <x v="20"/>
    <n v="0"/>
  </r>
  <r>
    <x v="26"/>
    <x v="9"/>
    <x v="20"/>
    <n v="0"/>
  </r>
  <r>
    <x v="26"/>
    <x v="10"/>
    <x v="20"/>
    <n v="0"/>
  </r>
  <r>
    <x v="26"/>
    <x v="11"/>
    <x v="20"/>
    <n v="0"/>
  </r>
  <r>
    <x v="26"/>
    <x v="0"/>
    <x v="20"/>
    <n v="0"/>
  </r>
  <r>
    <x v="26"/>
    <x v="1"/>
    <x v="20"/>
    <n v="0"/>
  </r>
  <r>
    <x v="26"/>
    <x v="2"/>
    <x v="20"/>
    <n v="0"/>
  </r>
  <r>
    <x v="26"/>
    <x v="3"/>
    <x v="20"/>
    <n v="0"/>
  </r>
  <r>
    <x v="26"/>
    <x v="4"/>
    <x v="20"/>
    <n v="0"/>
  </r>
  <r>
    <x v="26"/>
    <x v="5"/>
    <x v="20"/>
    <n v="0"/>
  </r>
  <r>
    <x v="26"/>
    <x v="6"/>
    <x v="20"/>
    <n v="0"/>
  </r>
  <r>
    <x v="26"/>
    <x v="7"/>
    <x v="20"/>
    <n v="0"/>
  </r>
  <r>
    <x v="0"/>
    <x v="0"/>
    <x v="21"/>
    <n v="1329"/>
  </r>
  <r>
    <x v="0"/>
    <x v="1"/>
    <x v="21"/>
    <n v="937"/>
  </r>
  <r>
    <x v="0"/>
    <x v="2"/>
    <x v="21"/>
    <n v="1066"/>
  </r>
  <r>
    <x v="0"/>
    <x v="3"/>
    <x v="21"/>
    <n v="1167"/>
  </r>
  <r>
    <x v="0"/>
    <x v="4"/>
    <x v="21"/>
    <n v="966"/>
  </r>
  <r>
    <x v="0"/>
    <x v="5"/>
    <x v="21"/>
    <n v="1146"/>
  </r>
  <r>
    <x v="0"/>
    <x v="6"/>
    <x v="21"/>
    <n v="1580"/>
  </r>
  <r>
    <x v="0"/>
    <x v="7"/>
    <x v="21"/>
    <n v="1612"/>
  </r>
  <r>
    <x v="1"/>
    <x v="8"/>
    <x v="21"/>
    <n v="1815"/>
  </r>
  <r>
    <x v="1"/>
    <x v="9"/>
    <x v="21"/>
    <n v="1718"/>
  </r>
  <r>
    <x v="1"/>
    <x v="10"/>
    <x v="21"/>
    <n v="1851"/>
  </r>
  <r>
    <x v="1"/>
    <x v="11"/>
    <x v="21"/>
    <n v="1679"/>
  </r>
  <r>
    <x v="1"/>
    <x v="0"/>
    <x v="21"/>
    <n v="2283"/>
  </r>
  <r>
    <x v="1"/>
    <x v="1"/>
    <x v="21"/>
    <n v="2349"/>
  </r>
  <r>
    <x v="1"/>
    <x v="2"/>
    <x v="21"/>
    <n v="2568"/>
  </r>
  <r>
    <x v="1"/>
    <x v="3"/>
    <x v="21"/>
    <n v="2614"/>
  </r>
  <r>
    <x v="1"/>
    <x v="4"/>
    <x v="21"/>
    <n v="2620"/>
  </r>
  <r>
    <x v="1"/>
    <x v="5"/>
    <x v="21"/>
    <n v="2673"/>
  </r>
  <r>
    <x v="1"/>
    <x v="6"/>
    <x v="21"/>
    <n v="2944"/>
  </r>
  <r>
    <x v="1"/>
    <x v="7"/>
    <x v="21"/>
    <n v="3791"/>
  </r>
  <r>
    <x v="2"/>
    <x v="8"/>
    <x v="21"/>
    <n v="3509"/>
  </r>
  <r>
    <x v="2"/>
    <x v="9"/>
    <x v="21"/>
    <n v="3867"/>
  </r>
  <r>
    <x v="2"/>
    <x v="10"/>
    <x v="21"/>
    <n v="3970"/>
  </r>
  <r>
    <x v="2"/>
    <x v="11"/>
    <x v="21"/>
    <n v="3653"/>
  </r>
  <r>
    <x v="2"/>
    <x v="0"/>
    <x v="21"/>
    <n v="3291"/>
  </r>
  <r>
    <x v="2"/>
    <x v="1"/>
    <x v="21"/>
    <n v="2337"/>
  </r>
  <r>
    <x v="2"/>
    <x v="2"/>
    <x v="21"/>
    <n v="1932"/>
  </r>
  <r>
    <x v="2"/>
    <x v="3"/>
    <x v="21"/>
    <n v="1334"/>
  </r>
  <r>
    <x v="2"/>
    <x v="4"/>
    <x v="21"/>
    <n v="1133"/>
  </r>
  <r>
    <x v="2"/>
    <x v="5"/>
    <x v="21"/>
    <n v="1204"/>
  </r>
  <r>
    <x v="2"/>
    <x v="6"/>
    <x v="21"/>
    <n v="1227"/>
  </r>
  <r>
    <x v="2"/>
    <x v="7"/>
    <x v="21"/>
    <n v="1487"/>
  </r>
  <r>
    <x v="3"/>
    <x v="8"/>
    <x v="21"/>
    <n v="1307"/>
  </r>
  <r>
    <x v="3"/>
    <x v="9"/>
    <x v="21"/>
    <n v="1136"/>
  </r>
  <r>
    <x v="3"/>
    <x v="10"/>
    <x v="21"/>
    <n v="1221"/>
  </r>
  <r>
    <x v="3"/>
    <x v="11"/>
    <x v="21"/>
    <n v="975"/>
  </r>
  <r>
    <x v="3"/>
    <x v="0"/>
    <x v="21"/>
    <n v="1014"/>
  </r>
  <r>
    <x v="3"/>
    <x v="1"/>
    <x v="21"/>
    <n v="875"/>
  </r>
  <r>
    <x v="3"/>
    <x v="2"/>
    <x v="21"/>
    <n v="1015"/>
  </r>
  <r>
    <x v="3"/>
    <x v="3"/>
    <x v="21"/>
    <n v="1124"/>
  </r>
  <r>
    <x v="3"/>
    <x v="4"/>
    <x v="21"/>
    <n v="1201"/>
  </r>
  <r>
    <x v="3"/>
    <x v="5"/>
    <x v="21"/>
    <n v="1169"/>
  </r>
  <r>
    <x v="3"/>
    <x v="6"/>
    <x v="21"/>
    <n v="1326"/>
  </r>
  <r>
    <x v="3"/>
    <x v="7"/>
    <x v="21"/>
    <n v="2263"/>
  </r>
  <r>
    <x v="4"/>
    <x v="8"/>
    <x v="21"/>
    <n v="2323"/>
  </r>
  <r>
    <x v="4"/>
    <x v="9"/>
    <x v="21"/>
    <n v="2477"/>
  </r>
  <r>
    <x v="4"/>
    <x v="10"/>
    <x v="21"/>
    <n v="2827"/>
  </r>
  <r>
    <x v="4"/>
    <x v="11"/>
    <x v="21"/>
    <n v="2696"/>
  </r>
  <r>
    <x v="4"/>
    <x v="0"/>
    <x v="21"/>
    <n v="3089"/>
  </r>
  <r>
    <x v="4"/>
    <x v="1"/>
    <x v="21"/>
    <n v="2790"/>
  </r>
  <r>
    <x v="4"/>
    <x v="2"/>
    <x v="21"/>
    <n v="3170"/>
  </r>
  <r>
    <x v="4"/>
    <x v="3"/>
    <x v="21"/>
    <n v="3009"/>
  </r>
  <r>
    <x v="4"/>
    <x v="4"/>
    <x v="21"/>
    <n v="2820"/>
  </r>
  <r>
    <x v="4"/>
    <x v="5"/>
    <x v="21"/>
    <n v="2935"/>
  </r>
  <r>
    <x v="4"/>
    <x v="6"/>
    <x v="21"/>
    <n v="2598"/>
  </r>
  <r>
    <x v="4"/>
    <x v="7"/>
    <x v="21"/>
    <n v="3386"/>
  </r>
  <r>
    <x v="5"/>
    <x v="8"/>
    <x v="21"/>
    <n v="3202"/>
  </r>
  <r>
    <x v="5"/>
    <x v="9"/>
    <x v="21"/>
    <n v="2923"/>
  </r>
  <r>
    <x v="5"/>
    <x v="10"/>
    <x v="21"/>
    <n v="3599"/>
  </r>
  <r>
    <x v="5"/>
    <x v="11"/>
    <x v="21"/>
    <n v="3296"/>
  </r>
  <r>
    <x v="5"/>
    <x v="0"/>
    <x v="21"/>
    <n v="3555"/>
  </r>
  <r>
    <x v="5"/>
    <x v="1"/>
    <x v="21"/>
    <n v="3661"/>
  </r>
  <r>
    <x v="5"/>
    <x v="2"/>
    <x v="21"/>
    <n v="3220"/>
  </r>
  <r>
    <x v="5"/>
    <x v="3"/>
    <x v="21"/>
    <n v="2725"/>
  </r>
  <r>
    <x v="5"/>
    <x v="4"/>
    <x v="21"/>
    <n v="2592"/>
  </r>
  <r>
    <x v="5"/>
    <x v="5"/>
    <x v="21"/>
    <n v="2947"/>
  </r>
  <r>
    <x v="5"/>
    <x v="6"/>
    <x v="21"/>
    <n v="2964"/>
  </r>
  <r>
    <x v="5"/>
    <x v="7"/>
    <x v="21"/>
    <n v="3524"/>
  </r>
  <r>
    <x v="6"/>
    <x v="8"/>
    <x v="21"/>
    <n v="2670"/>
  </r>
  <r>
    <x v="6"/>
    <x v="9"/>
    <x v="21"/>
    <n v="3074"/>
  </r>
  <r>
    <x v="6"/>
    <x v="10"/>
    <x v="21"/>
    <n v="2627"/>
  </r>
  <r>
    <x v="6"/>
    <x v="11"/>
    <x v="21"/>
    <n v="2208"/>
  </r>
  <r>
    <x v="6"/>
    <x v="0"/>
    <x v="21"/>
    <n v="2276"/>
  </r>
  <r>
    <x v="6"/>
    <x v="1"/>
    <x v="21"/>
    <n v="2039"/>
  </r>
  <r>
    <x v="6"/>
    <x v="2"/>
    <x v="21"/>
    <n v="2420"/>
  </r>
  <r>
    <x v="6"/>
    <x v="3"/>
    <x v="21"/>
    <n v="2143"/>
  </r>
  <r>
    <x v="6"/>
    <x v="4"/>
    <x v="21"/>
    <n v="2041"/>
  </r>
  <r>
    <x v="6"/>
    <x v="5"/>
    <x v="21"/>
    <n v="2005"/>
  </r>
  <r>
    <x v="6"/>
    <x v="6"/>
    <x v="21"/>
    <n v="1896"/>
  </r>
  <r>
    <x v="6"/>
    <x v="7"/>
    <x v="21"/>
    <n v="2655"/>
  </r>
  <r>
    <x v="7"/>
    <x v="8"/>
    <x v="21"/>
    <n v="1871"/>
  </r>
  <r>
    <x v="7"/>
    <x v="9"/>
    <x v="21"/>
    <n v="1788"/>
  </r>
  <r>
    <x v="7"/>
    <x v="10"/>
    <x v="21"/>
    <n v="1717"/>
  </r>
  <r>
    <x v="7"/>
    <x v="11"/>
    <x v="21"/>
    <n v="1606"/>
  </r>
  <r>
    <x v="7"/>
    <x v="0"/>
    <x v="21"/>
    <n v="696"/>
  </r>
  <r>
    <x v="7"/>
    <x v="1"/>
    <x v="21"/>
    <n v="1525"/>
  </r>
  <r>
    <x v="7"/>
    <x v="2"/>
    <x v="21"/>
    <n v="1517"/>
  </r>
  <r>
    <x v="7"/>
    <x v="3"/>
    <x v="21"/>
    <n v="1378"/>
  </r>
  <r>
    <x v="7"/>
    <x v="4"/>
    <x v="21"/>
    <n v="1389"/>
  </r>
  <r>
    <x v="7"/>
    <x v="5"/>
    <x v="21"/>
    <n v="1291"/>
  </r>
  <r>
    <x v="7"/>
    <x v="6"/>
    <x v="21"/>
    <n v="1198"/>
  </r>
  <r>
    <x v="7"/>
    <x v="7"/>
    <x v="21"/>
    <n v="785"/>
  </r>
  <r>
    <x v="8"/>
    <x v="8"/>
    <x v="21"/>
    <n v="0"/>
  </r>
  <r>
    <x v="8"/>
    <x v="9"/>
    <x v="21"/>
    <n v="0"/>
  </r>
  <r>
    <x v="8"/>
    <x v="10"/>
    <x v="21"/>
    <n v="0"/>
  </r>
  <r>
    <x v="8"/>
    <x v="11"/>
    <x v="21"/>
    <n v="0"/>
  </r>
  <r>
    <x v="8"/>
    <x v="0"/>
    <x v="21"/>
    <n v="0"/>
  </r>
  <r>
    <x v="8"/>
    <x v="1"/>
    <x v="21"/>
    <n v="0"/>
  </r>
  <r>
    <x v="8"/>
    <x v="2"/>
    <x v="21"/>
    <n v="0"/>
  </r>
  <r>
    <x v="8"/>
    <x v="3"/>
    <x v="21"/>
    <n v="0"/>
  </r>
  <r>
    <x v="8"/>
    <x v="4"/>
    <x v="21"/>
    <n v="0"/>
  </r>
  <r>
    <x v="8"/>
    <x v="5"/>
    <x v="21"/>
    <n v="0"/>
  </r>
  <r>
    <x v="8"/>
    <x v="6"/>
    <x v="21"/>
    <n v="0"/>
  </r>
  <r>
    <x v="8"/>
    <x v="7"/>
    <x v="21"/>
    <n v="0"/>
  </r>
  <r>
    <x v="9"/>
    <x v="8"/>
    <x v="21"/>
    <n v="0"/>
  </r>
  <r>
    <x v="9"/>
    <x v="9"/>
    <x v="21"/>
    <n v="0"/>
  </r>
  <r>
    <x v="9"/>
    <x v="10"/>
    <x v="21"/>
    <n v="0"/>
  </r>
  <r>
    <x v="9"/>
    <x v="11"/>
    <x v="21"/>
    <n v="0"/>
  </r>
  <r>
    <x v="9"/>
    <x v="0"/>
    <x v="21"/>
    <n v="0"/>
  </r>
  <r>
    <x v="9"/>
    <x v="1"/>
    <x v="21"/>
    <n v="0"/>
  </r>
  <r>
    <x v="9"/>
    <x v="2"/>
    <x v="21"/>
    <n v="0"/>
  </r>
  <r>
    <x v="9"/>
    <x v="3"/>
    <x v="21"/>
    <n v="0"/>
  </r>
  <r>
    <x v="9"/>
    <x v="4"/>
    <x v="21"/>
    <n v="0"/>
  </r>
  <r>
    <x v="9"/>
    <x v="5"/>
    <x v="21"/>
    <n v="0"/>
  </r>
  <r>
    <x v="9"/>
    <x v="6"/>
    <x v="21"/>
    <n v="0"/>
  </r>
  <r>
    <x v="9"/>
    <x v="7"/>
    <x v="21"/>
    <n v="0"/>
  </r>
  <r>
    <x v="10"/>
    <x v="8"/>
    <x v="21"/>
    <n v="0"/>
  </r>
  <r>
    <x v="10"/>
    <x v="9"/>
    <x v="21"/>
    <n v="0"/>
  </r>
  <r>
    <x v="10"/>
    <x v="10"/>
    <x v="21"/>
    <n v="0"/>
  </r>
  <r>
    <x v="10"/>
    <x v="11"/>
    <x v="21"/>
    <n v="0"/>
  </r>
  <r>
    <x v="10"/>
    <x v="0"/>
    <x v="21"/>
    <n v="0"/>
  </r>
  <r>
    <x v="10"/>
    <x v="1"/>
    <x v="21"/>
    <n v="0"/>
  </r>
  <r>
    <x v="10"/>
    <x v="2"/>
    <x v="21"/>
    <n v="0"/>
  </r>
  <r>
    <x v="10"/>
    <x v="3"/>
    <x v="21"/>
    <n v="0"/>
  </r>
  <r>
    <x v="10"/>
    <x v="4"/>
    <x v="21"/>
    <n v="0"/>
  </r>
  <r>
    <x v="10"/>
    <x v="5"/>
    <x v="21"/>
    <n v="0"/>
  </r>
  <r>
    <x v="10"/>
    <x v="6"/>
    <x v="21"/>
    <n v="0"/>
  </r>
  <r>
    <x v="10"/>
    <x v="7"/>
    <x v="21"/>
    <n v="0"/>
  </r>
  <r>
    <x v="11"/>
    <x v="8"/>
    <x v="21"/>
    <n v="0"/>
  </r>
  <r>
    <x v="11"/>
    <x v="9"/>
    <x v="21"/>
    <n v="0"/>
  </r>
  <r>
    <x v="11"/>
    <x v="10"/>
    <x v="21"/>
    <n v="0"/>
  </r>
  <r>
    <x v="11"/>
    <x v="11"/>
    <x v="21"/>
    <n v="0"/>
  </r>
  <r>
    <x v="11"/>
    <x v="0"/>
    <x v="21"/>
    <n v="0"/>
  </r>
  <r>
    <x v="11"/>
    <x v="1"/>
    <x v="21"/>
    <n v="0"/>
  </r>
  <r>
    <x v="11"/>
    <x v="2"/>
    <x v="21"/>
    <n v="0"/>
  </r>
  <r>
    <x v="11"/>
    <x v="3"/>
    <x v="21"/>
    <n v="0"/>
  </r>
  <r>
    <x v="11"/>
    <x v="4"/>
    <x v="21"/>
    <n v="0"/>
  </r>
  <r>
    <x v="11"/>
    <x v="5"/>
    <x v="21"/>
    <n v="0"/>
  </r>
  <r>
    <x v="11"/>
    <x v="6"/>
    <x v="21"/>
    <n v="0"/>
  </r>
  <r>
    <x v="11"/>
    <x v="7"/>
    <x v="21"/>
    <n v="0"/>
  </r>
  <r>
    <x v="12"/>
    <x v="8"/>
    <x v="21"/>
    <n v="0"/>
  </r>
  <r>
    <x v="12"/>
    <x v="9"/>
    <x v="21"/>
    <n v="0"/>
  </r>
  <r>
    <x v="12"/>
    <x v="10"/>
    <x v="21"/>
    <n v="0"/>
  </r>
  <r>
    <x v="12"/>
    <x v="11"/>
    <x v="21"/>
    <n v="0"/>
  </r>
  <r>
    <x v="12"/>
    <x v="0"/>
    <x v="21"/>
    <n v="0"/>
  </r>
  <r>
    <x v="12"/>
    <x v="1"/>
    <x v="21"/>
    <n v="0"/>
  </r>
  <r>
    <x v="12"/>
    <x v="2"/>
    <x v="21"/>
    <n v="0"/>
  </r>
  <r>
    <x v="12"/>
    <x v="3"/>
    <x v="21"/>
    <n v="0"/>
  </r>
  <r>
    <x v="12"/>
    <x v="4"/>
    <x v="21"/>
    <n v="0"/>
  </r>
  <r>
    <x v="12"/>
    <x v="5"/>
    <x v="21"/>
    <n v="0"/>
  </r>
  <r>
    <x v="12"/>
    <x v="6"/>
    <x v="21"/>
    <n v="0"/>
  </r>
  <r>
    <x v="12"/>
    <x v="7"/>
    <x v="21"/>
    <n v="0"/>
  </r>
  <r>
    <x v="13"/>
    <x v="8"/>
    <x v="21"/>
    <n v="0"/>
  </r>
  <r>
    <x v="13"/>
    <x v="9"/>
    <x v="21"/>
    <n v="0"/>
  </r>
  <r>
    <x v="13"/>
    <x v="10"/>
    <x v="21"/>
    <n v="0"/>
  </r>
  <r>
    <x v="13"/>
    <x v="11"/>
    <x v="21"/>
    <n v="0"/>
  </r>
  <r>
    <x v="13"/>
    <x v="0"/>
    <x v="21"/>
    <n v="0"/>
  </r>
  <r>
    <x v="13"/>
    <x v="1"/>
    <x v="21"/>
    <n v="0"/>
  </r>
  <r>
    <x v="13"/>
    <x v="2"/>
    <x v="21"/>
    <n v="0"/>
  </r>
  <r>
    <x v="13"/>
    <x v="3"/>
    <x v="21"/>
    <n v="0"/>
  </r>
  <r>
    <x v="13"/>
    <x v="4"/>
    <x v="21"/>
    <n v="0"/>
  </r>
  <r>
    <x v="13"/>
    <x v="5"/>
    <x v="21"/>
    <n v="0"/>
  </r>
  <r>
    <x v="13"/>
    <x v="6"/>
    <x v="21"/>
    <n v="0"/>
  </r>
  <r>
    <x v="13"/>
    <x v="7"/>
    <x v="21"/>
    <n v="0"/>
  </r>
  <r>
    <x v="14"/>
    <x v="8"/>
    <x v="21"/>
    <n v="0"/>
  </r>
  <r>
    <x v="14"/>
    <x v="9"/>
    <x v="21"/>
    <n v="0"/>
  </r>
  <r>
    <x v="14"/>
    <x v="10"/>
    <x v="21"/>
    <n v="0"/>
  </r>
  <r>
    <x v="14"/>
    <x v="11"/>
    <x v="21"/>
    <n v="0"/>
  </r>
  <r>
    <x v="14"/>
    <x v="0"/>
    <x v="21"/>
    <n v="0"/>
  </r>
  <r>
    <x v="14"/>
    <x v="1"/>
    <x v="21"/>
    <n v="0"/>
  </r>
  <r>
    <x v="14"/>
    <x v="2"/>
    <x v="21"/>
    <n v="0"/>
  </r>
  <r>
    <x v="14"/>
    <x v="3"/>
    <x v="21"/>
    <n v="0"/>
  </r>
  <r>
    <x v="14"/>
    <x v="4"/>
    <x v="21"/>
    <n v="0"/>
  </r>
  <r>
    <x v="14"/>
    <x v="5"/>
    <x v="21"/>
    <n v="0"/>
  </r>
  <r>
    <x v="14"/>
    <x v="6"/>
    <x v="21"/>
    <n v="0"/>
  </r>
  <r>
    <x v="14"/>
    <x v="7"/>
    <x v="21"/>
    <n v="0"/>
  </r>
  <r>
    <x v="15"/>
    <x v="8"/>
    <x v="21"/>
    <n v="0"/>
  </r>
  <r>
    <x v="15"/>
    <x v="9"/>
    <x v="21"/>
    <n v="0"/>
  </r>
  <r>
    <x v="15"/>
    <x v="10"/>
    <x v="21"/>
    <n v="0"/>
  </r>
  <r>
    <x v="15"/>
    <x v="11"/>
    <x v="21"/>
    <n v="0"/>
  </r>
  <r>
    <x v="15"/>
    <x v="0"/>
    <x v="21"/>
    <n v="0"/>
  </r>
  <r>
    <x v="15"/>
    <x v="1"/>
    <x v="21"/>
    <n v="0"/>
  </r>
  <r>
    <x v="15"/>
    <x v="2"/>
    <x v="21"/>
    <n v="0"/>
  </r>
  <r>
    <x v="15"/>
    <x v="3"/>
    <x v="21"/>
    <n v="0"/>
  </r>
  <r>
    <x v="15"/>
    <x v="4"/>
    <x v="21"/>
    <n v="0"/>
  </r>
  <r>
    <x v="15"/>
    <x v="5"/>
    <x v="21"/>
    <n v="0"/>
  </r>
  <r>
    <x v="15"/>
    <x v="6"/>
    <x v="21"/>
    <n v="0"/>
  </r>
  <r>
    <x v="15"/>
    <x v="7"/>
    <x v="21"/>
    <n v="0"/>
  </r>
  <r>
    <x v="16"/>
    <x v="8"/>
    <x v="21"/>
    <n v="0"/>
  </r>
  <r>
    <x v="16"/>
    <x v="9"/>
    <x v="21"/>
    <n v="0"/>
  </r>
  <r>
    <x v="16"/>
    <x v="10"/>
    <x v="21"/>
    <n v="0"/>
  </r>
  <r>
    <x v="16"/>
    <x v="11"/>
    <x v="21"/>
    <n v="0"/>
  </r>
  <r>
    <x v="16"/>
    <x v="0"/>
    <x v="21"/>
    <n v="0"/>
  </r>
  <r>
    <x v="16"/>
    <x v="1"/>
    <x v="21"/>
    <n v="0"/>
  </r>
  <r>
    <x v="16"/>
    <x v="2"/>
    <x v="21"/>
    <n v="0"/>
  </r>
  <r>
    <x v="16"/>
    <x v="3"/>
    <x v="21"/>
    <n v="0"/>
  </r>
  <r>
    <x v="16"/>
    <x v="4"/>
    <x v="21"/>
    <n v="0"/>
  </r>
  <r>
    <x v="16"/>
    <x v="5"/>
    <x v="21"/>
    <n v="0"/>
  </r>
  <r>
    <x v="16"/>
    <x v="6"/>
    <x v="21"/>
    <n v="0"/>
  </r>
  <r>
    <x v="16"/>
    <x v="7"/>
    <x v="21"/>
    <n v="0"/>
  </r>
  <r>
    <x v="17"/>
    <x v="8"/>
    <x v="21"/>
    <n v="0"/>
  </r>
  <r>
    <x v="17"/>
    <x v="9"/>
    <x v="21"/>
    <n v="0"/>
  </r>
  <r>
    <x v="17"/>
    <x v="10"/>
    <x v="21"/>
    <n v="0"/>
  </r>
  <r>
    <x v="17"/>
    <x v="11"/>
    <x v="21"/>
    <n v="0"/>
  </r>
  <r>
    <x v="17"/>
    <x v="0"/>
    <x v="21"/>
    <n v="0"/>
  </r>
  <r>
    <x v="17"/>
    <x v="1"/>
    <x v="21"/>
    <n v="0"/>
  </r>
  <r>
    <x v="17"/>
    <x v="2"/>
    <x v="21"/>
    <n v="0"/>
  </r>
  <r>
    <x v="17"/>
    <x v="3"/>
    <x v="21"/>
    <n v="0"/>
  </r>
  <r>
    <x v="17"/>
    <x v="4"/>
    <x v="21"/>
    <n v="0"/>
  </r>
  <r>
    <x v="17"/>
    <x v="5"/>
    <x v="21"/>
    <n v="0"/>
  </r>
  <r>
    <x v="17"/>
    <x v="6"/>
    <x v="21"/>
    <n v="0"/>
  </r>
  <r>
    <x v="17"/>
    <x v="7"/>
    <x v="21"/>
    <n v="0"/>
  </r>
  <r>
    <x v="18"/>
    <x v="8"/>
    <x v="21"/>
    <n v="0"/>
  </r>
  <r>
    <x v="18"/>
    <x v="9"/>
    <x v="21"/>
    <n v="0"/>
  </r>
  <r>
    <x v="18"/>
    <x v="10"/>
    <x v="21"/>
    <n v="0"/>
  </r>
  <r>
    <x v="18"/>
    <x v="11"/>
    <x v="21"/>
    <n v="0"/>
  </r>
  <r>
    <x v="18"/>
    <x v="0"/>
    <x v="21"/>
    <n v="0"/>
  </r>
  <r>
    <x v="18"/>
    <x v="1"/>
    <x v="21"/>
    <n v="0"/>
  </r>
  <r>
    <x v="18"/>
    <x v="2"/>
    <x v="21"/>
    <n v="0"/>
  </r>
  <r>
    <x v="18"/>
    <x v="3"/>
    <x v="21"/>
    <n v="0"/>
  </r>
  <r>
    <x v="18"/>
    <x v="4"/>
    <x v="21"/>
    <n v="0"/>
  </r>
  <r>
    <x v="18"/>
    <x v="5"/>
    <x v="21"/>
    <n v="0"/>
  </r>
  <r>
    <x v="18"/>
    <x v="6"/>
    <x v="21"/>
    <n v="0"/>
  </r>
  <r>
    <x v="18"/>
    <x v="7"/>
    <x v="21"/>
    <n v="0"/>
  </r>
  <r>
    <x v="19"/>
    <x v="8"/>
    <x v="21"/>
    <n v="0"/>
  </r>
  <r>
    <x v="19"/>
    <x v="9"/>
    <x v="21"/>
    <n v="0"/>
  </r>
  <r>
    <x v="19"/>
    <x v="10"/>
    <x v="21"/>
    <n v="0"/>
  </r>
  <r>
    <x v="19"/>
    <x v="11"/>
    <x v="21"/>
    <n v="0"/>
  </r>
  <r>
    <x v="19"/>
    <x v="0"/>
    <x v="21"/>
    <n v="0"/>
  </r>
  <r>
    <x v="19"/>
    <x v="1"/>
    <x v="21"/>
    <n v="0"/>
  </r>
  <r>
    <x v="19"/>
    <x v="2"/>
    <x v="21"/>
    <n v="0"/>
  </r>
  <r>
    <x v="19"/>
    <x v="3"/>
    <x v="21"/>
    <n v="0"/>
  </r>
  <r>
    <x v="19"/>
    <x v="4"/>
    <x v="21"/>
    <n v="0"/>
  </r>
  <r>
    <x v="19"/>
    <x v="5"/>
    <x v="21"/>
    <n v="0"/>
  </r>
  <r>
    <x v="19"/>
    <x v="6"/>
    <x v="21"/>
    <n v="0"/>
  </r>
  <r>
    <x v="19"/>
    <x v="7"/>
    <x v="21"/>
    <n v="0"/>
  </r>
  <r>
    <x v="20"/>
    <x v="8"/>
    <x v="21"/>
    <n v="0"/>
  </r>
  <r>
    <x v="20"/>
    <x v="9"/>
    <x v="21"/>
    <n v="0"/>
  </r>
  <r>
    <x v="20"/>
    <x v="10"/>
    <x v="21"/>
    <n v="0"/>
  </r>
  <r>
    <x v="20"/>
    <x v="11"/>
    <x v="21"/>
    <n v="0"/>
  </r>
  <r>
    <x v="20"/>
    <x v="0"/>
    <x v="21"/>
    <n v="0"/>
  </r>
  <r>
    <x v="20"/>
    <x v="1"/>
    <x v="21"/>
    <n v="0"/>
  </r>
  <r>
    <x v="20"/>
    <x v="2"/>
    <x v="21"/>
    <n v="0"/>
  </r>
  <r>
    <x v="20"/>
    <x v="3"/>
    <x v="21"/>
    <n v="0"/>
  </r>
  <r>
    <x v="20"/>
    <x v="4"/>
    <x v="21"/>
    <n v="0"/>
  </r>
  <r>
    <x v="20"/>
    <x v="5"/>
    <x v="21"/>
    <n v="0"/>
  </r>
  <r>
    <x v="20"/>
    <x v="6"/>
    <x v="21"/>
    <n v="0"/>
  </r>
  <r>
    <x v="20"/>
    <x v="7"/>
    <x v="21"/>
    <n v="0"/>
  </r>
  <r>
    <x v="21"/>
    <x v="8"/>
    <x v="21"/>
    <n v="0"/>
  </r>
  <r>
    <x v="21"/>
    <x v="9"/>
    <x v="21"/>
    <n v="0"/>
  </r>
  <r>
    <x v="21"/>
    <x v="10"/>
    <x v="21"/>
    <n v="0"/>
  </r>
  <r>
    <x v="21"/>
    <x v="11"/>
    <x v="21"/>
    <n v="0"/>
  </r>
  <r>
    <x v="21"/>
    <x v="0"/>
    <x v="21"/>
    <n v="0"/>
  </r>
  <r>
    <x v="21"/>
    <x v="1"/>
    <x v="21"/>
    <n v="0"/>
  </r>
  <r>
    <x v="21"/>
    <x v="2"/>
    <x v="21"/>
    <n v="0"/>
  </r>
  <r>
    <x v="21"/>
    <x v="3"/>
    <x v="21"/>
    <n v="0"/>
  </r>
  <r>
    <x v="21"/>
    <x v="4"/>
    <x v="21"/>
    <n v="0"/>
  </r>
  <r>
    <x v="21"/>
    <x v="5"/>
    <x v="21"/>
    <n v="0"/>
  </r>
  <r>
    <x v="21"/>
    <x v="6"/>
    <x v="21"/>
    <n v="0"/>
  </r>
  <r>
    <x v="21"/>
    <x v="7"/>
    <x v="21"/>
    <n v="0"/>
  </r>
  <r>
    <x v="22"/>
    <x v="8"/>
    <x v="21"/>
    <n v="0"/>
  </r>
  <r>
    <x v="22"/>
    <x v="9"/>
    <x v="21"/>
    <n v="0"/>
  </r>
  <r>
    <x v="22"/>
    <x v="10"/>
    <x v="21"/>
    <n v="0"/>
  </r>
  <r>
    <x v="22"/>
    <x v="11"/>
    <x v="21"/>
    <n v="0"/>
  </r>
  <r>
    <x v="22"/>
    <x v="0"/>
    <x v="21"/>
    <n v="0"/>
  </r>
  <r>
    <x v="22"/>
    <x v="1"/>
    <x v="21"/>
    <n v="0"/>
  </r>
  <r>
    <x v="22"/>
    <x v="2"/>
    <x v="21"/>
    <n v="0"/>
  </r>
  <r>
    <x v="22"/>
    <x v="3"/>
    <x v="21"/>
    <n v="0"/>
  </r>
  <r>
    <x v="22"/>
    <x v="4"/>
    <x v="21"/>
    <n v="0"/>
  </r>
  <r>
    <x v="22"/>
    <x v="5"/>
    <x v="21"/>
    <n v="0"/>
  </r>
  <r>
    <x v="22"/>
    <x v="6"/>
    <x v="21"/>
    <n v="0"/>
  </r>
  <r>
    <x v="22"/>
    <x v="7"/>
    <x v="21"/>
    <n v="0"/>
  </r>
  <r>
    <x v="23"/>
    <x v="8"/>
    <x v="21"/>
    <n v="0"/>
  </r>
  <r>
    <x v="23"/>
    <x v="9"/>
    <x v="21"/>
    <n v="0"/>
  </r>
  <r>
    <x v="23"/>
    <x v="10"/>
    <x v="21"/>
    <n v="0"/>
  </r>
  <r>
    <x v="23"/>
    <x v="11"/>
    <x v="21"/>
    <n v="0"/>
  </r>
  <r>
    <x v="23"/>
    <x v="0"/>
    <x v="21"/>
    <n v="0"/>
  </r>
  <r>
    <x v="23"/>
    <x v="1"/>
    <x v="21"/>
    <n v="0"/>
  </r>
  <r>
    <x v="23"/>
    <x v="2"/>
    <x v="21"/>
    <n v="0"/>
  </r>
  <r>
    <x v="23"/>
    <x v="3"/>
    <x v="21"/>
    <n v="0"/>
  </r>
  <r>
    <x v="23"/>
    <x v="4"/>
    <x v="21"/>
    <n v="0"/>
  </r>
  <r>
    <x v="23"/>
    <x v="5"/>
    <x v="21"/>
    <n v="0"/>
  </r>
  <r>
    <x v="23"/>
    <x v="6"/>
    <x v="21"/>
    <n v="0"/>
  </r>
  <r>
    <x v="23"/>
    <x v="7"/>
    <x v="21"/>
    <n v="0"/>
  </r>
  <r>
    <x v="24"/>
    <x v="8"/>
    <x v="21"/>
    <n v="0"/>
  </r>
  <r>
    <x v="24"/>
    <x v="9"/>
    <x v="21"/>
    <n v="869"/>
  </r>
  <r>
    <x v="24"/>
    <x v="10"/>
    <x v="21"/>
    <n v="2453"/>
  </r>
  <r>
    <x v="24"/>
    <x v="11"/>
    <x v="21"/>
    <n v="2337"/>
  </r>
  <r>
    <x v="24"/>
    <x v="0"/>
    <x v="21"/>
    <n v="3108"/>
  </r>
  <r>
    <x v="24"/>
    <x v="1"/>
    <x v="21"/>
    <n v="1892"/>
  </r>
  <r>
    <x v="24"/>
    <x v="2"/>
    <x v="21"/>
    <n v="2428"/>
  </r>
  <r>
    <x v="24"/>
    <x v="3"/>
    <x v="21"/>
    <n v="2763"/>
  </r>
  <r>
    <x v="24"/>
    <x v="4"/>
    <x v="21"/>
    <n v="2184"/>
  </r>
  <r>
    <x v="24"/>
    <x v="5"/>
    <x v="21"/>
    <n v="491"/>
  </r>
  <r>
    <x v="24"/>
    <x v="6"/>
    <x v="21"/>
    <n v="718"/>
  </r>
  <r>
    <x v="24"/>
    <x v="7"/>
    <x v="21"/>
    <n v="1450"/>
  </r>
  <r>
    <x v="25"/>
    <x v="8"/>
    <x v="21"/>
    <n v="1446"/>
  </r>
  <r>
    <x v="25"/>
    <x v="9"/>
    <x v="21"/>
    <n v="1001"/>
  </r>
  <r>
    <x v="25"/>
    <x v="10"/>
    <x v="21"/>
    <n v="1797"/>
  </r>
  <r>
    <x v="25"/>
    <x v="11"/>
    <x v="21"/>
    <n v="1299"/>
  </r>
  <r>
    <x v="25"/>
    <x v="0"/>
    <x v="21"/>
    <n v="2001"/>
  </r>
  <r>
    <x v="25"/>
    <x v="1"/>
    <x v="21"/>
    <n v="2068"/>
  </r>
  <r>
    <x v="25"/>
    <x v="2"/>
    <x v="21"/>
    <n v="1803"/>
  </r>
  <r>
    <x v="25"/>
    <x v="3"/>
    <x v="21"/>
    <n v="2476"/>
  </r>
  <r>
    <x v="25"/>
    <x v="4"/>
    <x v="21"/>
    <n v="2564"/>
  </r>
  <r>
    <x v="25"/>
    <x v="5"/>
    <x v="21"/>
    <n v="2808"/>
  </r>
  <r>
    <x v="25"/>
    <x v="6"/>
    <x v="21"/>
    <n v="2842"/>
  </r>
  <r>
    <x v="25"/>
    <x v="7"/>
    <x v="21"/>
    <n v="2763"/>
  </r>
  <r>
    <x v="26"/>
    <x v="8"/>
    <x v="21"/>
    <n v="2407"/>
  </r>
  <r>
    <x v="26"/>
    <x v="9"/>
    <x v="21"/>
    <n v="1666"/>
  </r>
  <r>
    <x v="26"/>
    <x v="10"/>
    <x v="21"/>
    <n v="1184"/>
  </r>
  <r>
    <x v="26"/>
    <x v="11"/>
    <x v="21"/>
    <n v="48"/>
  </r>
  <r>
    <x v="26"/>
    <x v="0"/>
    <x v="21"/>
    <n v="81"/>
  </r>
  <r>
    <x v="26"/>
    <x v="1"/>
    <x v="21"/>
    <n v="64"/>
  </r>
  <r>
    <x v="26"/>
    <x v="2"/>
    <x v="21"/>
    <n v="98"/>
  </r>
  <r>
    <x v="26"/>
    <x v="3"/>
    <x v="21"/>
    <n v="69"/>
  </r>
  <r>
    <x v="26"/>
    <x v="4"/>
    <x v="21"/>
    <n v="77"/>
  </r>
  <r>
    <x v="26"/>
    <x v="5"/>
    <x v="21"/>
    <n v="150"/>
  </r>
  <r>
    <x v="26"/>
    <x v="6"/>
    <x v="21"/>
    <n v="125"/>
  </r>
  <r>
    <x v="26"/>
    <x v="7"/>
    <x v="21"/>
    <n v="220"/>
  </r>
  <r>
    <x v="0"/>
    <x v="0"/>
    <x v="22"/>
    <n v="4275"/>
  </r>
  <r>
    <x v="0"/>
    <x v="1"/>
    <x v="22"/>
    <n v="4532"/>
  </r>
  <r>
    <x v="0"/>
    <x v="2"/>
    <x v="22"/>
    <n v="4814"/>
  </r>
  <r>
    <x v="0"/>
    <x v="3"/>
    <x v="22"/>
    <n v="4628"/>
  </r>
  <r>
    <x v="0"/>
    <x v="4"/>
    <x v="22"/>
    <n v="4386"/>
  </r>
  <r>
    <x v="0"/>
    <x v="5"/>
    <x v="22"/>
    <n v="4593"/>
  </r>
  <r>
    <x v="0"/>
    <x v="6"/>
    <x v="22"/>
    <n v="4819"/>
  </r>
  <r>
    <x v="0"/>
    <x v="7"/>
    <x v="22"/>
    <n v="5826"/>
  </r>
  <r>
    <x v="1"/>
    <x v="8"/>
    <x v="22"/>
    <n v="5571"/>
  </r>
  <r>
    <x v="1"/>
    <x v="9"/>
    <x v="22"/>
    <n v="4723"/>
  </r>
  <r>
    <x v="1"/>
    <x v="10"/>
    <x v="22"/>
    <n v="5334"/>
  </r>
  <r>
    <x v="1"/>
    <x v="11"/>
    <x v="22"/>
    <n v="4873"/>
  </r>
  <r>
    <x v="1"/>
    <x v="0"/>
    <x v="22"/>
    <n v="5780"/>
  </r>
  <r>
    <x v="1"/>
    <x v="1"/>
    <x v="22"/>
    <n v="5234"/>
  </r>
  <r>
    <x v="1"/>
    <x v="2"/>
    <x v="22"/>
    <n v="6162"/>
  </r>
  <r>
    <x v="1"/>
    <x v="3"/>
    <x v="22"/>
    <n v="6448"/>
  </r>
  <r>
    <x v="1"/>
    <x v="4"/>
    <x v="22"/>
    <n v="6539"/>
  </r>
  <r>
    <x v="1"/>
    <x v="5"/>
    <x v="22"/>
    <n v="6720"/>
  </r>
  <r>
    <x v="1"/>
    <x v="6"/>
    <x v="22"/>
    <n v="6411"/>
  </r>
  <r>
    <x v="1"/>
    <x v="7"/>
    <x v="22"/>
    <n v="6981"/>
  </r>
  <r>
    <x v="2"/>
    <x v="8"/>
    <x v="22"/>
    <n v="8578"/>
  </r>
  <r>
    <x v="2"/>
    <x v="9"/>
    <x v="22"/>
    <n v="8232"/>
  </r>
  <r>
    <x v="2"/>
    <x v="10"/>
    <x v="22"/>
    <n v="9474"/>
  </r>
  <r>
    <x v="2"/>
    <x v="11"/>
    <x v="22"/>
    <n v="8777"/>
  </r>
  <r>
    <x v="2"/>
    <x v="0"/>
    <x v="22"/>
    <n v="9132"/>
  </r>
  <r>
    <x v="2"/>
    <x v="1"/>
    <x v="22"/>
    <n v="8928"/>
  </r>
  <r>
    <x v="2"/>
    <x v="2"/>
    <x v="22"/>
    <n v="9811"/>
  </r>
  <r>
    <x v="2"/>
    <x v="3"/>
    <x v="22"/>
    <n v="9858"/>
  </r>
  <r>
    <x v="2"/>
    <x v="4"/>
    <x v="22"/>
    <n v="9244"/>
  </r>
  <r>
    <x v="2"/>
    <x v="5"/>
    <x v="22"/>
    <n v="11281"/>
  </r>
  <r>
    <x v="2"/>
    <x v="6"/>
    <x v="22"/>
    <n v="10779"/>
  </r>
  <r>
    <x v="2"/>
    <x v="7"/>
    <x v="22"/>
    <n v="11179"/>
  </r>
  <r>
    <x v="3"/>
    <x v="8"/>
    <x v="22"/>
    <n v="10834"/>
  </r>
  <r>
    <x v="3"/>
    <x v="9"/>
    <x v="22"/>
    <n v="10134"/>
  </r>
  <r>
    <x v="3"/>
    <x v="10"/>
    <x v="22"/>
    <n v="10723"/>
  </r>
  <r>
    <x v="3"/>
    <x v="11"/>
    <x v="22"/>
    <n v="10949"/>
  </r>
  <r>
    <x v="3"/>
    <x v="0"/>
    <x v="22"/>
    <n v="11518"/>
  </r>
  <r>
    <x v="3"/>
    <x v="1"/>
    <x v="22"/>
    <n v="10746"/>
  </r>
  <r>
    <x v="3"/>
    <x v="2"/>
    <x v="22"/>
    <n v="11515"/>
  </r>
  <r>
    <x v="3"/>
    <x v="3"/>
    <x v="22"/>
    <n v="11099"/>
  </r>
  <r>
    <x v="3"/>
    <x v="4"/>
    <x v="22"/>
    <n v="11972"/>
  </r>
  <r>
    <x v="3"/>
    <x v="5"/>
    <x v="22"/>
    <n v="12542"/>
  </r>
  <r>
    <x v="3"/>
    <x v="6"/>
    <x v="22"/>
    <n v="11571"/>
  </r>
  <r>
    <x v="3"/>
    <x v="7"/>
    <x v="22"/>
    <n v="12619"/>
  </r>
  <r>
    <x v="4"/>
    <x v="8"/>
    <x v="22"/>
    <n v="12453"/>
  </r>
  <r>
    <x v="4"/>
    <x v="9"/>
    <x v="22"/>
    <n v="11604"/>
  </r>
  <r>
    <x v="4"/>
    <x v="10"/>
    <x v="22"/>
    <n v="13387"/>
  </r>
  <r>
    <x v="4"/>
    <x v="11"/>
    <x v="22"/>
    <n v="12540"/>
  </r>
  <r>
    <x v="4"/>
    <x v="0"/>
    <x v="22"/>
    <n v="12634"/>
  </r>
  <r>
    <x v="4"/>
    <x v="1"/>
    <x v="22"/>
    <n v="11991"/>
  </r>
  <r>
    <x v="4"/>
    <x v="2"/>
    <x v="22"/>
    <n v="12797"/>
  </r>
  <r>
    <x v="4"/>
    <x v="3"/>
    <x v="22"/>
    <n v="13745"/>
  </r>
  <r>
    <x v="4"/>
    <x v="4"/>
    <x v="22"/>
    <n v="12944"/>
  </r>
  <r>
    <x v="4"/>
    <x v="5"/>
    <x v="22"/>
    <n v="13854"/>
  </r>
  <r>
    <x v="4"/>
    <x v="6"/>
    <x v="22"/>
    <n v="12646"/>
  </r>
  <r>
    <x v="4"/>
    <x v="7"/>
    <x v="22"/>
    <n v="12912"/>
  </r>
  <r>
    <x v="5"/>
    <x v="8"/>
    <x v="22"/>
    <n v="12816"/>
  </r>
  <r>
    <x v="5"/>
    <x v="9"/>
    <x v="22"/>
    <n v="11592"/>
  </r>
  <r>
    <x v="5"/>
    <x v="10"/>
    <x v="22"/>
    <n v="13725"/>
  </r>
  <r>
    <x v="5"/>
    <x v="11"/>
    <x v="22"/>
    <n v="13033"/>
  </r>
  <r>
    <x v="5"/>
    <x v="0"/>
    <x v="22"/>
    <n v="14853"/>
  </r>
  <r>
    <x v="5"/>
    <x v="1"/>
    <x v="22"/>
    <n v="14472"/>
  </r>
  <r>
    <x v="5"/>
    <x v="2"/>
    <x v="22"/>
    <n v="14565"/>
  </r>
  <r>
    <x v="5"/>
    <x v="3"/>
    <x v="22"/>
    <n v="17323"/>
  </r>
  <r>
    <x v="5"/>
    <x v="4"/>
    <x v="22"/>
    <n v="16292"/>
  </r>
  <r>
    <x v="5"/>
    <x v="5"/>
    <x v="22"/>
    <n v="18533"/>
  </r>
  <r>
    <x v="5"/>
    <x v="6"/>
    <x v="22"/>
    <n v="17500"/>
  </r>
  <r>
    <x v="5"/>
    <x v="7"/>
    <x v="22"/>
    <n v="18011"/>
  </r>
  <r>
    <x v="6"/>
    <x v="8"/>
    <x v="22"/>
    <n v="16323"/>
  </r>
  <r>
    <x v="6"/>
    <x v="9"/>
    <x v="22"/>
    <n v="15661"/>
  </r>
  <r>
    <x v="6"/>
    <x v="10"/>
    <x v="22"/>
    <n v="18873"/>
  </r>
  <r>
    <x v="6"/>
    <x v="11"/>
    <x v="22"/>
    <n v="17281"/>
  </r>
  <r>
    <x v="6"/>
    <x v="0"/>
    <x v="22"/>
    <n v="17194"/>
  </r>
  <r>
    <x v="6"/>
    <x v="1"/>
    <x v="22"/>
    <n v="16853"/>
  </r>
  <r>
    <x v="6"/>
    <x v="2"/>
    <x v="22"/>
    <n v="17620"/>
  </r>
  <r>
    <x v="6"/>
    <x v="3"/>
    <x v="22"/>
    <n v="18607"/>
  </r>
  <r>
    <x v="6"/>
    <x v="4"/>
    <x v="22"/>
    <n v="17423"/>
  </r>
  <r>
    <x v="6"/>
    <x v="5"/>
    <x v="22"/>
    <n v="19146"/>
  </r>
  <r>
    <x v="6"/>
    <x v="6"/>
    <x v="22"/>
    <n v="17714"/>
  </r>
  <r>
    <x v="6"/>
    <x v="7"/>
    <x v="22"/>
    <n v="19267"/>
  </r>
  <r>
    <x v="7"/>
    <x v="8"/>
    <x v="22"/>
    <n v="16583"/>
  </r>
  <r>
    <x v="7"/>
    <x v="9"/>
    <x v="22"/>
    <n v="15770"/>
  </r>
  <r>
    <x v="7"/>
    <x v="10"/>
    <x v="22"/>
    <n v="16549"/>
  </r>
  <r>
    <x v="7"/>
    <x v="11"/>
    <x v="22"/>
    <n v="17111"/>
  </r>
  <r>
    <x v="7"/>
    <x v="0"/>
    <x v="22"/>
    <n v="11752"/>
  </r>
  <r>
    <x v="7"/>
    <x v="1"/>
    <x v="22"/>
    <n v="17650"/>
  </r>
  <r>
    <x v="7"/>
    <x v="2"/>
    <x v="22"/>
    <n v="18587"/>
  </r>
  <r>
    <x v="7"/>
    <x v="3"/>
    <x v="22"/>
    <n v="16802"/>
  </r>
  <r>
    <x v="7"/>
    <x v="4"/>
    <x v="22"/>
    <n v="16782"/>
  </r>
  <r>
    <x v="7"/>
    <x v="5"/>
    <x v="22"/>
    <n v="15121"/>
  </r>
  <r>
    <x v="7"/>
    <x v="6"/>
    <x v="22"/>
    <n v="14993"/>
  </r>
  <r>
    <x v="7"/>
    <x v="7"/>
    <x v="22"/>
    <n v="13645"/>
  </r>
  <r>
    <x v="8"/>
    <x v="8"/>
    <x v="22"/>
    <n v="12909"/>
  </r>
  <r>
    <x v="8"/>
    <x v="9"/>
    <x v="22"/>
    <n v="10758"/>
  </r>
  <r>
    <x v="8"/>
    <x v="10"/>
    <x v="22"/>
    <n v="11019"/>
  </r>
  <r>
    <x v="8"/>
    <x v="11"/>
    <x v="22"/>
    <n v="10252"/>
  </r>
  <r>
    <x v="8"/>
    <x v="0"/>
    <x v="22"/>
    <n v="10202"/>
  </r>
  <r>
    <x v="8"/>
    <x v="1"/>
    <x v="22"/>
    <n v="9862"/>
  </r>
  <r>
    <x v="8"/>
    <x v="2"/>
    <x v="22"/>
    <n v="9338"/>
  </r>
  <r>
    <x v="8"/>
    <x v="3"/>
    <x v="22"/>
    <n v="8690"/>
  </r>
  <r>
    <x v="8"/>
    <x v="4"/>
    <x v="22"/>
    <n v="7617"/>
  </r>
  <r>
    <x v="8"/>
    <x v="5"/>
    <x v="22"/>
    <n v="8098"/>
  </r>
  <r>
    <x v="8"/>
    <x v="6"/>
    <x v="22"/>
    <n v="8035"/>
  </r>
  <r>
    <x v="8"/>
    <x v="7"/>
    <x v="22"/>
    <n v="15221"/>
  </r>
  <r>
    <x v="9"/>
    <x v="8"/>
    <x v="22"/>
    <n v="13493.571226596976"/>
  </r>
  <r>
    <x v="9"/>
    <x v="9"/>
    <x v="22"/>
    <n v="9959.1717154301514"/>
  </r>
  <r>
    <x v="9"/>
    <x v="10"/>
    <x v="22"/>
    <n v="10618.798791115823"/>
  </r>
  <r>
    <x v="9"/>
    <x v="11"/>
    <x v="22"/>
    <n v="8381.2449923126405"/>
  </r>
  <r>
    <x v="9"/>
    <x v="0"/>
    <x v="22"/>
    <n v="7922.563511920298"/>
  </r>
  <r>
    <x v="9"/>
    <x v="1"/>
    <x v="22"/>
    <n v="7435.9116830339617"/>
  </r>
  <r>
    <x v="9"/>
    <x v="2"/>
    <x v="22"/>
    <n v="9228.7351845796984"/>
  </r>
  <r>
    <x v="9"/>
    <x v="3"/>
    <x v="22"/>
    <n v="9977.5133800838667"/>
  </r>
  <r>
    <x v="9"/>
    <x v="4"/>
    <x v="22"/>
    <n v="11453.068486898312"/>
  </r>
  <r>
    <x v="9"/>
    <x v="5"/>
    <x v="22"/>
    <n v="11909.748544787042"/>
  </r>
  <r>
    <x v="9"/>
    <x v="6"/>
    <x v="22"/>
    <n v="11043.530337606804"/>
  </r>
  <r>
    <x v="9"/>
    <x v="7"/>
    <x v="22"/>
    <n v="12191.113918599243"/>
  </r>
  <r>
    <x v="10"/>
    <x v="8"/>
    <x v="22"/>
    <n v="10721.594285868112"/>
  </r>
  <r>
    <x v="10"/>
    <x v="9"/>
    <x v="22"/>
    <n v="10729.126583041718"/>
  </r>
  <r>
    <x v="10"/>
    <x v="10"/>
    <x v="22"/>
    <n v="11408.52482597057"/>
  </r>
  <r>
    <x v="10"/>
    <x v="11"/>
    <x v="22"/>
    <n v="9785.7689204982744"/>
  </r>
  <r>
    <x v="10"/>
    <x v="0"/>
    <x v="22"/>
    <n v="10041.866698447113"/>
  </r>
  <r>
    <x v="10"/>
    <x v="1"/>
    <x v="22"/>
    <n v="10002.437688168753"/>
  </r>
  <r>
    <x v="10"/>
    <x v="2"/>
    <x v="22"/>
    <n v="11299.438410532835"/>
  </r>
  <r>
    <x v="10"/>
    <x v="3"/>
    <x v="22"/>
    <n v="10834.11833536124"/>
  </r>
  <r>
    <x v="10"/>
    <x v="4"/>
    <x v="22"/>
    <n v="11146.619224442193"/>
  </r>
  <r>
    <x v="10"/>
    <x v="5"/>
    <x v="22"/>
    <n v="11551.718268839913"/>
  </r>
  <r>
    <x v="10"/>
    <x v="6"/>
    <x v="22"/>
    <n v="11329.054039560604"/>
  </r>
  <r>
    <x v="10"/>
    <x v="7"/>
    <x v="22"/>
    <n v="12996.518391288091"/>
  </r>
  <r>
    <x v="11"/>
    <x v="8"/>
    <x v="22"/>
    <n v="10613"/>
  </r>
  <r>
    <x v="11"/>
    <x v="9"/>
    <x v="22"/>
    <n v="10458.281365621415"/>
  </r>
  <r>
    <x v="11"/>
    <x v="10"/>
    <x v="22"/>
    <n v="12483.340102095495"/>
  </r>
  <r>
    <x v="11"/>
    <x v="11"/>
    <x v="22"/>
    <n v="13394.461366426291"/>
  </r>
  <r>
    <x v="11"/>
    <x v="0"/>
    <x v="22"/>
    <n v="14341.465514496158"/>
  </r>
  <r>
    <x v="11"/>
    <x v="1"/>
    <x v="22"/>
    <n v="13767.50468450862"/>
  </r>
  <r>
    <x v="11"/>
    <x v="2"/>
    <x v="22"/>
    <n v="14390.73581184779"/>
  </r>
  <r>
    <x v="11"/>
    <x v="3"/>
    <x v="22"/>
    <n v="13807.056631756321"/>
  </r>
  <r>
    <x v="11"/>
    <x v="4"/>
    <x v="22"/>
    <n v="14165"/>
  </r>
  <r>
    <x v="11"/>
    <x v="5"/>
    <x v="22"/>
    <n v="15150"/>
  </r>
  <r>
    <x v="11"/>
    <x v="6"/>
    <x v="22"/>
    <n v="14856"/>
  </r>
  <r>
    <x v="11"/>
    <x v="7"/>
    <x v="22"/>
    <n v="17566"/>
  </r>
  <r>
    <x v="12"/>
    <x v="8"/>
    <x v="22"/>
    <n v="13519"/>
  </r>
  <r>
    <x v="12"/>
    <x v="9"/>
    <x v="22"/>
    <n v="12634"/>
  </r>
  <r>
    <x v="12"/>
    <x v="10"/>
    <x v="22"/>
    <n v="14068"/>
  </r>
  <r>
    <x v="12"/>
    <x v="11"/>
    <x v="22"/>
    <n v="14043"/>
  </r>
  <r>
    <x v="12"/>
    <x v="0"/>
    <x v="22"/>
    <n v="13741"/>
  </r>
  <r>
    <x v="12"/>
    <x v="1"/>
    <x v="22"/>
    <n v="12646"/>
  </r>
  <r>
    <x v="12"/>
    <x v="2"/>
    <x v="22"/>
    <n v="13815"/>
  </r>
  <r>
    <x v="12"/>
    <x v="3"/>
    <x v="22"/>
    <n v="13393"/>
  </r>
  <r>
    <x v="12"/>
    <x v="4"/>
    <x v="22"/>
    <n v="13992"/>
  </r>
  <r>
    <x v="12"/>
    <x v="5"/>
    <x v="22"/>
    <n v="14308"/>
  </r>
  <r>
    <x v="12"/>
    <x v="6"/>
    <x v="22"/>
    <n v="15040"/>
  </r>
  <r>
    <x v="12"/>
    <x v="7"/>
    <x v="22"/>
    <n v="17150"/>
  </r>
  <r>
    <x v="13"/>
    <x v="8"/>
    <x v="22"/>
    <n v="13478"/>
  </r>
  <r>
    <x v="13"/>
    <x v="9"/>
    <x v="22"/>
    <n v="11196"/>
  </r>
  <r>
    <x v="13"/>
    <x v="10"/>
    <x v="22"/>
    <n v="11652"/>
  </r>
  <r>
    <x v="13"/>
    <x v="11"/>
    <x v="22"/>
    <n v="9775"/>
  </r>
  <r>
    <x v="13"/>
    <x v="0"/>
    <x v="22"/>
    <n v="9906"/>
  </r>
  <r>
    <x v="13"/>
    <x v="1"/>
    <x v="22"/>
    <n v="9461.3661427467941"/>
  </r>
  <r>
    <x v="13"/>
    <x v="2"/>
    <x v="22"/>
    <n v="7633"/>
  </r>
  <r>
    <x v="13"/>
    <x v="3"/>
    <x v="22"/>
    <n v="8954"/>
  </r>
  <r>
    <x v="13"/>
    <x v="4"/>
    <x v="22"/>
    <n v="8877"/>
  </r>
  <r>
    <x v="13"/>
    <x v="5"/>
    <x v="22"/>
    <n v="9779"/>
  </r>
  <r>
    <x v="13"/>
    <x v="6"/>
    <x v="22"/>
    <n v="10322"/>
  </r>
  <r>
    <x v="13"/>
    <x v="7"/>
    <x v="22"/>
    <n v="11624"/>
  </r>
  <r>
    <x v="14"/>
    <x v="8"/>
    <x v="22"/>
    <n v="9399"/>
  </r>
  <r>
    <x v="14"/>
    <x v="9"/>
    <x v="22"/>
    <n v="7754"/>
  </r>
  <r>
    <x v="14"/>
    <x v="10"/>
    <x v="22"/>
    <n v="8853"/>
  </r>
  <r>
    <x v="14"/>
    <x v="11"/>
    <x v="22"/>
    <n v="8924"/>
  </r>
  <r>
    <x v="14"/>
    <x v="0"/>
    <x v="22"/>
    <n v="11940"/>
  </r>
  <r>
    <x v="14"/>
    <x v="1"/>
    <x v="22"/>
    <n v="10973"/>
  </r>
  <r>
    <x v="14"/>
    <x v="2"/>
    <x v="22"/>
    <n v="11970"/>
  </r>
  <r>
    <x v="14"/>
    <x v="3"/>
    <x v="22"/>
    <n v="12173"/>
  </r>
  <r>
    <x v="14"/>
    <x v="4"/>
    <x v="22"/>
    <n v="12022"/>
  </r>
  <r>
    <x v="14"/>
    <x v="5"/>
    <x v="22"/>
    <n v="13317"/>
  </r>
  <r>
    <x v="14"/>
    <x v="6"/>
    <x v="22"/>
    <n v="12362"/>
  </r>
  <r>
    <x v="14"/>
    <x v="7"/>
    <x v="22"/>
    <n v="12229"/>
  </r>
  <r>
    <x v="15"/>
    <x v="8"/>
    <x v="22"/>
    <n v="10997"/>
  </r>
  <r>
    <x v="15"/>
    <x v="9"/>
    <x v="22"/>
    <n v="10061"/>
  </r>
  <r>
    <x v="15"/>
    <x v="10"/>
    <x v="22"/>
    <n v="10862"/>
  </r>
  <r>
    <x v="15"/>
    <x v="11"/>
    <x v="22"/>
    <n v="11169"/>
  </r>
  <r>
    <x v="15"/>
    <x v="0"/>
    <x v="22"/>
    <n v="11106"/>
  </r>
  <r>
    <x v="15"/>
    <x v="1"/>
    <x v="22"/>
    <n v="10557"/>
  </r>
  <r>
    <x v="15"/>
    <x v="2"/>
    <x v="22"/>
    <n v="10470"/>
  </r>
  <r>
    <x v="15"/>
    <x v="3"/>
    <x v="22"/>
    <n v="10805"/>
  </r>
  <r>
    <x v="15"/>
    <x v="4"/>
    <x v="22"/>
    <n v="10873"/>
  </r>
  <r>
    <x v="15"/>
    <x v="5"/>
    <x v="22"/>
    <n v="12262"/>
  </r>
  <r>
    <x v="15"/>
    <x v="6"/>
    <x v="22"/>
    <n v="11436"/>
  </r>
  <r>
    <x v="15"/>
    <x v="7"/>
    <x v="22"/>
    <n v="11877"/>
  </r>
  <r>
    <x v="16"/>
    <x v="8"/>
    <x v="22"/>
    <n v="11340"/>
  </r>
  <r>
    <x v="16"/>
    <x v="9"/>
    <x v="22"/>
    <n v="10233"/>
  </r>
  <r>
    <x v="16"/>
    <x v="10"/>
    <x v="22"/>
    <n v="12562"/>
  </r>
  <r>
    <x v="16"/>
    <x v="11"/>
    <x v="22"/>
    <n v="12257"/>
  </r>
  <r>
    <x v="16"/>
    <x v="0"/>
    <x v="22"/>
    <n v="11239"/>
  </r>
  <r>
    <x v="16"/>
    <x v="1"/>
    <x v="22"/>
    <n v="11039"/>
  </r>
  <r>
    <x v="16"/>
    <x v="2"/>
    <x v="22"/>
    <n v="11310"/>
  </r>
  <r>
    <x v="16"/>
    <x v="3"/>
    <x v="22"/>
    <n v="11092"/>
  </r>
  <r>
    <x v="16"/>
    <x v="4"/>
    <x v="22"/>
    <n v="11252"/>
  </r>
  <r>
    <x v="16"/>
    <x v="5"/>
    <x v="22"/>
    <n v="10937"/>
  </r>
  <r>
    <x v="16"/>
    <x v="6"/>
    <x v="22"/>
    <n v="12265"/>
  </r>
  <r>
    <x v="16"/>
    <x v="7"/>
    <x v="22"/>
    <n v="14133"/>
  </r>
  <r>
    <x v="17"/>
    <x v="8"/>
    <x v="22"/>
    <n v="10558"/>
  </r>
  <r>
    <x v="17"/>
    <x v="9"/>
    <x v="22"/>
    <n v="9959"/>
  </r>
  <r>
    <x v="17"/>
    <x v="10"/>
    <x v="22"/>
    <n v="10980"/>
  </r>
  <r>
    <x v="17"/>
    <x v="11"/>
    <x v="22"/>
    <n v="10589"/>
  </r>
  <r>
    <x v="17"/>
    <x v="0"/>
    <x v="22"/>
    <n v="10998"/>
  </r>
  <r>
    <x v="17"/>
    <x v="1"/>
    <x v="22"/>
    <n v="10145"/>
  </r>
  <r>
    <x v="17"/>
    <x v="2"/>
    <x v="22"/>
    <n v="10398"/>
  </r>
  <r>
    <x v="17"/>
    <x v="3"/>
    <x v="22"/>
    <n v="9761"/>
  </r>
  <r>
    <x v="17"/>
    <x v="4"/>
    <x v="22"/>
    <n v="9792"/>
  </r>
  <r>
    <x v="17"/>
    <x v="5"/>
    <x v="22"/>
    <n v="10144"/>
  </r>
  <r>
    <x v="17"/>
    <x v="6"/>
    <x v="22"/>
    <n v="10412"/>
  </r>
  <r>
    <x v="17"/>
    <x v="7"/>
    <x v="22"/>
    <n v="10397"/>
  </r>
  <r>
    <x v="18"/>
    <x v="8"/>
    <x v="22"/>
    <n v="8987"/>
  </r>
  <r>
    <x v="18"/>
    <x v="9"/>
    <x v="22"/>
    <n v="8612"/>
  </r>
  <r>
    <x v="18"/>
    <x v="10"/>
    <x v="22"/>
    <n v="9975"/>
  </r>
  <r>
    <x v="18"/>
    <x v="11"/>
    <x v="22"/>
    <n v="7913"/>
  </r>
  <r>
    <x v="18"/>
    <x v="0"/>
    <x v="22"/>
    <n v="9353"/>
  </r>
  <r>
    <x v="18"/>
    <x v="1"/>
    <x v="22"/>
    <n v="8955"/>
  </r>
  <r>
    <x v="18"/>
    <x v="2"/>
    <x v="22"/>
    <n v="8939"/>
  </r>
  <r>
    <x v="18"/>
    <x v="3"/>
    <x v="22"/>
    <n v="7592"/>
  </r>
  <r>
    <x v="18"/>
    <x v="4"/>
    <x v="22"/>
    <n v="8757"/>
  </r>
  <r>
    <x v="18"/>
    <x v="5"/>
    <x v="22"/>
    <n v="8910"/>
  </r>
  <r>
    <x v="18"/>
    <x v="6"/>
    <x v="22"/>
    <n v="7467"/>
  </r>
  <r>
    <x v="18"/>
    <x v="7"/>
    <x v="22"/>
    <n v="8600"/>
  </r>
  <r>
    <x v="19"/>
    <x v="8"/>
    <x v="22"/>
    <n v="7534"/>
  </r>
  <r>
    <x v="19"/>
    <x v="9"/>
    <x v="22"/>
    <n v="6077"/>
  </r>
  <r>
    <x v="19"/>
    <x v="10"/>
    <x v="22"/>
    <n v="7659"/>
  </r>
  <r>
    <x v="19"/>
    <x v="11"/>
    <x v="22"/>
    <n v="7406"/>
  </r>
  <r>
    <x v="19"/>
    <x v="0"/>
    <x v="22"/>
    <n v="7307"/>
  </r>
  <r>
    <x v="19"/>
    <x v="1"/>
    <x v="22"/>
    <n v="6365"/>
  </r>
  <r>
    <x v="19"/>
    <x v="2"/>
    <x v="22"/>
    <n v="5961"/>
  </r>
  <r>
    <x v="19"/>
    <x v="3"/>
    <x v="22"/>
    <n v="5635"/>
  </r>
  <r>
    <x v="19"/>
    <x v="4"/>
    <x v="22"/>
    <n v="5347"/>
  </r>
  <r>
    <x v="19"/>
    <x v="5"/>
    <x v="22"/>
    <n v="5821"/>
  </r>
  <r>
    <x v="19"/>
    <x v="6"/>
    <x v="22"/>
    <n v="5956"/>
  </r>
  <r>
    <x v="19"/>
    <x v="7"/>
    <x v="22"/>
    <n v="5942"/>
  </r>
  <r>
    <x v="20"/>
    <x v="8"/>
    <x v="22"/>
    <n v="4786"/>
  </r>
  <r>
    <x v="20"/>
    <x v="9"/>
    <x v="22"/>
    <n v="5202"/>
  </r>
  <r>
    <x v="20"/>
    <x v="10"/>
    <x v="22"/>
    <n v="5985"/>
  </r>
  <r>
    <x v="20"/>
    <x v="11"/>
    <x v="22"/>
    <n v="6781"/>
  </r>
  <r>
    <x v="20"/>
    <x v="0"/>
    <x v="22"/>
    <n v="5302"/>
  </r>
  <r>
    <x v="20"/>
    <x v="1"/>
    <x v="22"/>
    <n v="6509"/>
  </r>
  <r>
    <x v="20"/>
    <x v="2"/>
    <x v="22"/>
    <n v="4241"/>
  </r>
  <r>
    <x v="20"/>
    <x v="3"/>
    <x v="22"/>
    <n v="5882"/>
  </r>
  <r>
    <x v="20"/>
    <x v="4"/>
    <x v="22"/>
    <n v="6231"/>
  </r>
  <r>
    <x v="20"/>
    <x v="5"/>
    <x v="22"/>
    <n v="4344"/>
  </r>
  <r>
    <x v="20"/>
    <x v="6"/>
    <x v="22"/>
    <n v="2241"/>
  </r>
  <r>
    <x v="20"/>
    <x v="7"/>
    <x v="22"/>
    <n v="5028"/>
  </r>
  <r>
    <x v="21"/>
    <x v="8"/>
    <x v="22"/>
    <n v="5131"/>
  </r>
  <r>
    <x v="21"/>
    <x v="9"/>
    <x v="22"/>
    <n v="5349"/>
  </r>
  <r>
    <x v="21"/>
    <x v="10"/>
    <x v="22"/>
    <n v="5998"/>
  </r>
  <r>
    <x v="21"/>
    <x v="11"/>
    <x v="22"/>
    <n v="5660"/>
  </r>
  <r>
    <x v="21"/>
    <x v="0"/>
    <x v="22"/>
    <n v="5931"/>
  </r>
  <r>
    <x v="21"/>
    <x v="1"/>
    <x v="22"/>
    <n v="6596"/>
  </r>
  <r>
    <x v="21"/>
    <x v="2"/>
    <x v="22"/>
    <n v="14568"/>
  </r>
  <r>
    <x v="21"/>
    <x v="3"/>
    <x v="22"/>
    <n v="17623"/>
  </r>
  <r>
    <x v="21"/>
    <x v="4"/>
    <x v="22"/>
    <n v="18338"/>
  </r>
  <r>
    <x v="21"/>
    <x v="5"/>
    <x v="22"/>
    <n v="14084"/>
  </r>
  <r>
    <x v="21"/>
    <x v="6"/>
    <x v="22"/>
    <n v="11270"/>
  </r>
  <r>
    <x v="21"/>
    <x v="7"/>
    <x v="22"/>
    <n v="9570"/>
  </r>
  <r>
    <x v="22"/>
    <x v="8"/>
    <x v="22"/>
    <n v="5858"/>
  </r>
  <r>
    <x v="22"/>
    <x v="9"/>
    <x v="22"/>
    <n v="7670"/>
  </r>
  <r>
    <x v="22"/>
    <x v="10"/>
    <x v="22"/>
    <n v="7263"/>
  </r>
  <r>
    <x v="22"/>
    <x v="11"/>
    <x v="22"/>
    <n v="6004"/>
  </r>
  <r>
    <x v="22"/>
    <x v="0"/>
    <x v="22"/>
    <n v="6941"/>
  </r>
  <r>
    <x v="22"/>
    <x v="1"/>
    <x v="22"/>
    <n v="4074"/>
  </r>
  <r>
    <x v="22"/>
    <x v="2"/>
    <x v="22"/>
    <n v="3670"/>
  </r>
  <r>
    <x v="22"/>
    <x v="3"/>
    <x v="22"/>
    <n v="4437"/>
  </r>
  <r>
    <x v="22"/>
    <x v="4"/>
    <x v="22"/>
    <n v="5069"/>
  </r>
  <r>
    <x v="22"/>
    <x v="5"/>
    <x v="22"/>
    <n v="4754"/>
  </r>
  <r>
    <x v="22"/>
    <x v="6"/>
    <x v="22"/>
    <n v="5219"/>
  </r>
  <r>
    <x v="22"/>
    <x v="7"/>
    <x v="22"/>
    <n v="4913"/>
  </r>
  <r>
    <x v="23"/>
    <x v="8"/>
    <x v="22"/>
    <n v="4446"/>
  </r>
  <r>
    <x v="23"/>
    <x v="9"/>
    <x v="22"/>
    <n v="3650"/>
  </r>
  <r>
    <x v="23"/>
    <x v="10"/>
    <x v="22"/>
    <n v="4932"/>
  </r>
  <r>
    <x v="23"/>
    <x v="11"/>
    <x v="22"/>
    <n v="4647"/>
  </r>
  <r>
    <x v="23"/>
    <x v="0"/>
    <x v="22"/>
    <n v="4957"/>
  </r>
  <r>
    <x v="23"/>
    <x v="1"/>
    <x v="22"/>
    <n v="5050"/>
  </r>
  <r>
    <x v="23"/>
    <x v="2"/>
    <x v="22"/>
    <n v="4763"/>
  </r>
  <r>
    <x v="23"/>
    <x v="3"/>
    <x v="22"/>
    <n v="4829"/>
  </r>
  <r>
    <x v="23"/>
    <x v="4"/>
    <x v="22"/>
    <n v="4724"/>
  </r>
  <r>
    <x v="23"/>
    <x v="5"/>
    <x v="22"/>
    <n v="4667"/>
  </r>
  <r>
    <x v="23"/>
    <x v="6"/>
    <x v="22"/>
    <n v="4955"/>
  </r>
  <r>
    <x v="23"/>
    <x v="7"/>
    <x v="22"/>
    <n v="4400"/>
  </r>
  <r>
    <x v="24"/>
    <x v="8"/>
    <x v="22"/>
    <n v="4114"/>
  </r>
  <r>
    <x v="24"/>
    <x v="9"/>
    <x v="22"/>
    <n v="4538"/>
  </r>
  <r>
    <x v="24"/>
    <x v="10"/>
    <x v="22"/>
    <n v="4766"/>
  </r>
  <r>
    <x v="24"/>
    <x v="11"/>
    <x v="22"/>
    <n v="4230"/>
  </r>
  <r>
    <x v="24"/>
    <x v="0"/>
    <x v="22"/>
    <n v="4136"/>
  </r>
  <r>
    <x v="24"/>
    <x v="1"/>
    <x v="22"/>
    <n v="2579"/>
  </r>
  <r>
    <x v="24"/>
    <x v="2"/>
    <x v="22"/>
    <n v="2947"/>
  </r>
  <r>
    <x v="24"/>
    <x v="3"/>
    <x v="22"/>
    <n v="4278"/>
  </r>
  <r>
    <x v="24"/>
    <x v="4"/>
    <x v="22"/>
    <n v="3468"/>
  </r>
  <r>
    <x v="24"/>
    <x v="5"/>
    <x v="22"/>
    <n v="4689"/>
  </r>
  <r>
    <x v="24"/>
    <x v="6"/>
    <x v="22"/>
    <n v="3537"/>
  </r>
  <r>
    <x v="24"/>
    <x v="7"/>
    <x v="22"/>
    <n v="3294"/>
  </r>
  <r>
    <x v="25"/>
    <x v="8"/>
    <x v="22"/>
    <n v="3280"/>
  </r>
  <r>
    <x v="25"/>
    <x v="9"/>
    <x v="22"/>
    <n v="2274"/>
  </r>
  <r>
    <x v="25"/>
    <x v="10"/>
    <x v="22"/>
    <n v="3269"/>
  </r>
  <r>
    <x v="25"/>
    <x v="11"/>
    <x v="22"/>
    <n v="3475"/>
  </r>
  <r>
    <x v="25"/>
    <x v="0"/>
    <x v="22"/>
    <n v="3957"/>
  </r>
  <r>
    <x v="25"/>
    <x v="1"/>
    <x v="22"/>
    <n v="3550"/>
  </r>
  <r>
    <x v="25"/>
    <x v="2"/>
    <x v="22"/>
    <n v="2917"/>
  </r>
  <r>
    <x v="25"/>
    <x v="3"/>
    <x v="22"/>
    <n v="3883"/>
  </r>
  <r>
    <x v="25"/>
    <x v="4"/>
    <x v="22"/>
    <n v="3492"/>
  </r>
  <r>
    <x v="25"/>
    <x v="5"/>
    <x v="22"/>
    <n v="3226"/>
  </r>
  <r>
    <x v="25"/>
    <x v="6"/>
    <x v="22"/>
    <n v="3365"/>
  </r>
  <r>
    <x v="25"/>
    <x v="7"/>
    <x v="22"/>
    <n v="3245"/>
  </r>
  <r>
    <x v="26"/>
    <x v="8"/>
    <x v="22"/>
    <n v="2876"/>
  </r>
  <r>
    <x v="26"/>
    <x v="9"/>
    <x v="22"/>
    <n v="2345"/>
  </r>
  <r>
    <x v="26"/>
    <x v="10"/>
    <x v="22"/>
    <n v="1944"/>
  </r>
  <r>
    <x v="26"/>
    <x v="11"/>
    <x v="22"/>
    <n v="681"/>
  </r>
  <r>
    <x v="26"/>
    <x v="0"/>
    <x v="22"/>
    <n v="523"/>
  </r>
  <r>
    <x v="26"/>
    <x v="1"/>
    <x v="22"/>
    <n v="578"/>
  </r>
  <r>
    <x v="26"/>
    <x v="2"/>
    <x v="22"/>
    <n v="843"/>
  </r>
  <r>
    <x v="26"/>
    <x v="3"/>
    <x v="22"/>
    <n v="1064"/>
  </r>
  <r>
    <x v="26"/>
    <x v="4"/>
    <x v="22"/>
    <n v="1293"/>
  </r>
  <r>
    <x v="26"/>
    <x v="5"/>
    <x v="22"/>
    <n v="1093"/>
  </r>
  <r>
    <x v="26"/>
    <x v="6"/>
    <x v="22"/>
    <n v="717"/>
  </r>
  <r>
    <x v="26"/>
    <x v="7"/>
    <x v="22"/>
    <n v="1571"/>
  </r>
  <r>
    <x v="0"/>
    <x v="0"/>
    <x v="23"/>
    <n v="204"/>
  </r>
  <r>
    <x v="0"/>
    <x v="1"/>
    <x v="23"/>
    <n v="895"/>
  </r>
  <r>
    <x v="0"/>
    <x v="2"/>
    <x v="23"/>
    <n v="1101"/>
  </r>
  <r>
    <x v="0"/>
    <x v="3"/>
    <x v="23"/>
    <n v="1247"/>
  </r>
  <r>
    <x v="0"/>
    <x v="4"/>
    <x v="23"/>
    <n v="1480"/>
  </r>
  <r>
    <x v="0"/>
    <x v="5"/>
    <x v="23"/>
    <n v="1759"/>
  </r>
  <r>
    <x v="0"/>
    <x v="6"/>
    <x v="23"/>
    <n v="2024"/>
  </r>
  <r>
    <x v="0"/>
    <x v="7"/>
    <x v="23"/>
    <n v="2353"/>
  </r>
  <r>
    <x v="1"/>
    <x v="8"/>
    <x v="23"/>
    <n v="2344"/>
  </r>
  <r>
    <x v="1"/>
    <x v="9"/>
    <x v="23"/>
    <n v="2309"/>
  </r>
  <r>
    <x v="1"/>
    <x v="10"/>
    <x v="23"/>
    <n v="2370"/>
  </r>
  <r>
    <x v="1"/>
    <x v="11"/>
    <x v="23"/>
    <n v="2437"/>
  </r>
  <r>
    <x v="1"/>
    <x v="0"/>
    <x v="23"/>
    <n v="2651"/>
  </r>
  <r>
    <x v="1"/>
    <x v="1"/>
    <x v="23"/>
    <n v="2360"/>
  </r>
  <r>
    <x v="1"/>
    <x v="2"/>
    <x v="23"/>
    <n v="2565"/>
  </r>
  <r>
    <x v="1"/>
    <x v="3"/>
    <x v="23"/>
    <n v="2700"/>
  </r>
  <r>
    <x v="1"/>
    <x v="4"/>
    <x v="23"/>
    <n v="3198"/>
  </r>
  <r>
    <x v="1"/>
    <x v="5"/>
    <x v="23"/>
    <n v="3308"/>
  </r>
  <r>
    <x v="1"/>
    <x v="6"/>
    <x v="23"/>
    <n v="3265"/>
  </r>
  <r>
    <x v="1"/>
    <x v="7"/>
    <x v="23"/>
    <n v="3703"/>
  </r>
  <r>
    <x v="2"/>
    <x v="8"/>
    <x v="23"/>
    <n v="4795"/>
  </r>
  <r>
    <x v="2"/>
    <x v="9"/>
    <x v="23"/>
    <n v="4674"/>
  </r>
  <r>
    <x v="2"/>
    <x v="10"/>
    <x v="23"/>
    <n v="4972"/>
  </r>
  <r>
    <x v="2"/>
    <x v="11"/>
    <x v="23"/>
    <n v="4522"/>
  </r>
  <r>
    <x v="2"/>
    <x v="0"/>
    <x v="23"/>
    <n v="4526"/>
  </r>
  <r>
    <x v="2"/>
    <x v="1"/>
    <x v="23"/>
    <n v="3884"/>
  </r>
  <r>
    <x v="2"/>
    <x v="2"/>
    <x v="23"/>
    <n v="4085"/>
  </r>
  <r>
    <x v="2"/>
    <x v="3"/>
    <x v="23"/>
    <n v="4237"/>
  </r>
  <r>
    <x v="2"/>
    <x v="4"/>
    <x v="23"/>
    <n v="4324"/>
  </r>
  <r>
    <x v="2"/>
    <x v="5"/>
    <x v="23"/>
    <n v="5349"/>
  </r>
  <r>
    <x v="2"/>
    <x v="6"/>
    <x v="23"/>
    <n v="5486"/>
  </r>
  <r>
    <x v="2"/>
    <x v="7"/>
    <x v="23"/>
    <n v="5573"/>
  </r>
  <r>
    <x v="3"/>
    <x v="8"/>
    <x v="23"/>
    <n v="5544"/>
  </r>
  <r>
    <x v="3"/>
    <x v="9"/>
    <x v="23"/>
    <n v="4934"/>
  </r>
  <r>
    <x v="3"/>
    <x v="10"/>
    <x v="23"/>
    <n v="5699"/>
  </r>
  <r>
    <x v="3"/>
    <x v="11"/>
    <x v="23"/>
    <n v="5708"/>
  </r>
  <r>
    <x v="3"/>
    <x v="0"/>
    <x v="23"/>
    <n v="5785"/>
  </r>
  <r>
    <x v="3"/>
    <x v="1"/>
    <x v="23"/>
    <n v="5070"/>
  </r>
  <r>
    <x v="3"/>
    <x v="2"/>
    <x v="23"/>
    <n v="6026"/>
  </r>
  <r>
    <x v="3"/>
    <x v="3"/>
    <x v="23"/>
    <n v="6133"/>
  </r>
  <r>
    <x v="3"/>
    <x v="4"/>
    <x v="23"/>
    <n v="6712"/>
  </r>
  <r>
    <x v="3"/>
    <x v="5"/>
    <x v="23"/>
    <n v="6765"/>
  </r>
  <r>
    <x v="3"/>
    <x v="6"/>
    <x v="23"/>
    <n v="6572"/>
  </r>
  <r>
    <x v="3"/>
    <x v="7"/>
    <x v="23"/>
    <n v="7190"/>
  </r>
  <r>
    <x v="4"/>
    <x v="8"/>
    <x v="23"/>
    <n v="8627"/>
  </r>
  <r>
    <x v="4"/>
    <x v="9"/>
    <x v="23"/>
    <n v="7454"/>
  </r>
  <r>
    <x v="4"/>
    <x v="10"/>
    <x v="23"/>
    <n v="8254"/>
  </r>
  <r>
    <x v="4"/>
    <x v="11"/>
    <x v="23"/>
    <n v="7917"/>
  </r>
  <r>
    <x v="4"/>
    <x v="0"/>
    <x v="23"/>
    <n v="8299"/>
  </r>
  <r>
    <x v="4"/>
    <x v="1"/>
    <x v="23"/>
    <n v="7756"/>
  </r>
  <r>
    <x v="4"/>
    <x v="2"/>
    <x v="23"/>
    <n v="8411"/>
  </r>
  <r>
    <x v="4"/>
    <x v="3"/>
    <x v="23"/>
    <n v="8809"/>
  </r>
  <r>
    <x v="4"/>
    <x v="4"/>
    <x v="23"/>
    <n v="8769"/>
  </r>
  <r>
    <x v="4"/>
    <x v="5"/>
    <x v="23"/>
    <n v="9193"/>
  </r>
  <r>
    <x v="4"/>
    <x v="6"/>
    <x v="23"/>
    <n v="8492"/>
  </r>
  <r>
    <x v="4"/>
    <x v="7"/>
    <x v="23"/>
    <n v="9089"/>
  </r>
  <r>
    <x v="5"/>
    <x v="8"/>
    <x v="23"/>
    <n v="8740"/>
  </r>
  <r>
    <x v="5"/>
    <x v="9"/>
    <x v="23"/>
    <n v="7904"/>
  </r>
  <r>
    <x v="5"/>
    <x v="10"/>
    <x v="23"/>
    <n v="8716"/>
  </r>
  <r>
    <x v="5"/>
    <x v="11"/>
    <x v="23"/>
    <n v="8532"/>
  </r>
  <r>
    <x v="5"/>
    <x v="0"/>
    <x v="23"/>
    <n v="8497"/>
  </r>
  <r>
    <x v="5"/>
    <x v="1"/>
    <x v="23"/>
    <n v="7867"/>
  </r>
  <r>
    <x v="5"/>
    <x v="2"/>
    <x v="23"/>
    <n v="8341"/>
  </r>
  <r>
    <x v="5"/>
    <x v="3"/>
    <x v="23"/>
    <n v="8354"/>
  </r>
  <r>
    <x v="5"/>
    <x v="4"/>
    <x v="23"/>
    <n v="8476"/>
  </r>
  <r>
    <x v="5"/>
    <x v="5"/>
    <x v="23"/>
    <n v="9448"/>
  </r>
  <r>
    <x v="5"/>
    <x v="6"/>
    <x v="23"/>
    <n v="9143"/>
  </r>
  <r>
    <x v="5"/>
    <x v="7"/>
    <x v="23"/>
    <n v="9628"/>
  </r>
  <r>
    <x v="6"/>
    <x v="8"/>
    <x v="23"/>
    <n v="8838"/>
  </r>
  <r>
    <x v="6"/>
    <x v="9"/>
    <x v="23"/>
    <n v="8043"/>
  </r>
  <r>
    <x v="6"/>
    <x v="10"/>
    <x v="23"/>
    <n v="8622"/>
  </r>
  <r>
    <x v="6"/>
    <x v="11"/>
    <x v="23"/>
    <n v="8432"/>
  </r>
  <r>
    <x v="6"/>
    <x v="0"/>
    <x v="23"/>
    <n v="8150"/>
  </r>
  <r>
    <x v="6"/>
    <x v="1"/>
    <x v="23"/>
    <n v="7827"/>
  </r>
  <r>
    <x v="6"/>
    <x v="2"/>
    <x v="23"/>
    <n v="8690"/>
  </r>
  <r>
    <x v="6"/>
    <x v="3"/>
    <x v="23"/>
    <n v="8703"/>
  </r>
  <r>
    <x v="6"/>
    <x v="4"/>
    <x v="23"/>
    <n v="9466"/>
  </r>
  <r>
    <x v="6"/>
    <x v="5"/>
    <x v="23"/>
    <n v="9645"/>
  </r>
  <r>
    <x v="6"/>
    <x v="6"/>
    <x v="23"/>
    <n v="8597"/>
  </r>
  <r>
    <x v="6"/>
    <x v="7"/>
    <x v="23"/>
    <n v="8947"/>
  </r>
  <r>
    <x v="7"/>
    <x v="8"/>
    <x v="23"/>
    <n v="8588"/>
  </r>
  <r>
    <x v="7"/>
    <x v="9"/>
    <x v="23"/>
    <n v="8653"/>
  </r>
  <r>
    <x v="7"/>
    <x v="10"/>
    <x v="23"/>
    <n v="9110"/>
  </r>
  <r>
    <x v="7"/>
    <x v="11"/>
    <x v="23"/>
    <n v="8790"/>
  </r>
  <r>
    <x v="7"/>
    <x v="0"/>
    <x v="23"/>
    <n v="5876"/>
  </r>
  <r>
    <x v="7"/>
    <x v="1"/>
    <x v="23"/>
    <n v="8355"/>
  </r>
  <r>
    <x v="7"/>
    <x v="2"/>
    <x v="23"/>
    <n v="8233"/>
  </r>
  <r>
    <x v="7"/>
    <x v="3"/>
    <x v="23"/>
    <n v="8677"/>
  </r>
  <r>
    <x v="7"/>
    <x v="4"/>
    <x v="23"/>
    <n v="8114"/>
  </r>
  <r>
    <x v="7"/>
    <x v="5"/>
    <x v="23"/>
    <n v="7828"/>
  </r>
  <r>
    <x v="7"/>
    <x v="6"/>
    <x v="23"/>
    <n v="7880"/>
  </r>
  <r>
    <x v="7"/>
    <x v="7"/>
    <x v="23"/>
    <n v="6497"/>
  </r>
  <r>
    <x v="8"/>
    <x v="8"/>
    <x v="23"/>
    <n v="6939"/>
  </r>
  <r>
    <x v="8"/>
    <x v="9"/>
    <x v="23"/>
    <n v="5617"/>
  </r>
  <r>
    <x v="8"/>
    <x v="10"/>
    <x v="23"/>
    <n v="5546"/>
  </r>
  <r>
    <x v="8"/>
    <x v="11"/>
    <x v="23"/>
    <n v="5362"/>
  </r>
  <r>
    <x v="8"/>
    <x v="0"/>
    <x v="23"/>
    <n v="5575"/>
  </r>
  <r>
    <x v="8"/>
    <x v="1"/>
    <x v="23"/>
    <n v="5015"/>
  </r>
  <r>
    <x v="8"/>
    <x v="2"/>
    <x v="23"/>
    <n v="5318"/>
  </r>
  <r>
    <x v="8"/>
    <x v="3"/>
    <x v="23"/>
    <n v="5396"/>
  </r>
  <r>
    <x v="8"/>
    <x v="4"/>
    <x v="23"/>
    <n v="4925"/>
  </r>
  <r>
    <x v="8"/>
    <x v="5"/>
    <x v="23"/>
    <n v="4932"/>
  </r>
  <r>
    <x v="8"/>
    <x v="6"/>
    <x v="23"/>
    <n v="4666"/>
  </r>
  <r>
    <x v="8"/>
    <x v="7"/>
    <x v="23"/>
    <n v="6166"/>
  </r>
  <r>
    <x v="9"/>
    <x v="8"/>
    <x v="23"/>
    <n v="5955.1158542412986"/>
  </r>
  <r>
    <x v="9"/>
    <x v="9"/>
    <x v="23"/>
    <n v="5076.2294569924316"/>
  </r>
  <r>
    <x v="9"/>
    <x v="10"/>
    <x v="23"/>
    <n v="5460.9016629235884"/>
  </r>
  <r>
    <x v="9"/>
    <x v="11"/>
    <x v="23"/>
    <n v="5396.0568973601276"/>
  </r>
  <r>
    <x v="9"/>
    <x v="0"/>
    <x v="23"/>
    <n v="5002.0357428923708"/>
  </r>
  <r>
    <x v="9"/>
    <x v="1"/>
    <x v="23"/>
    <n v="4680.6104647093925"/>
  </r>
  <r>
    <x v="9"/>
    <x v="2"/>
    <x v="23"/>
    <n v="5605.9128110960291"/>
  </r>
  <r>
    <x v="9"/>
    <x v="3"/>
    <x v="23"/>
    <n v="6423.8510211267148"/>
  </r>
  <r>
    <x v="9"/>
    <x v="4"/>
    <x v="23"/>
    <n v="7617.6828618909967"/>
  </r>
  <r>
    <x v="9"/>
    <x v="5"/>
    <x v="23"/>
    <n v="8211.6849560927567"/>
  </r>
  <r>
    <x v="9"/>
    <x v="6"/>
    <x v="23"/>
    <n v="7735.0760441160064"/>
  </r>
  <r>
    <x v="9"/>
    <x v="7"/>
    <x v="23"/>
    <n v="8113.7128298186381"/>
  </r>
  <r>
    <x v="10"/>
    <x v="8"/>
    <x v="23"/>
    <n v="7606.2932979191155"/>
  </r>
  <r>
    <x v="10"/>
    <x v="9"/>
    <x v="23"/>
    <n v="7570.85550689716"/>
  </r>
  <r>
    <x v="10"/>
    <x v="10"/>
    <x v="23"/>
    <n v="7917.6103077685038"/>
  </r>
  <r>
    <x v="10"/>
    <x v="11"/>
    <x v="23"/>
    <n v="7474.1541765248039"/>
  </r>
  <r>
    <x v="10"/>
    <x v="0"/>
    <x v="23"/>
    <n v="7732.5383128501835"/>
  </r>
  <r>
    <x v="10"/>
    <x v="1"/>
    <x v="23"/>
    <n v="7428.8342504966849"/>
  </r>
  <r>
    <x v="10"/>
    <x v="2"/>
    <x v="23"/>
    <n v="8268.5890457253099"/>
  </r>
  <r>
    <x v="10"/>
    <x v="3"/>
    <x v="23"/>
    <n v="7529.541800718388"/>
  </r>
  <r>
    <x v="10"/>
    <x v="4"/>
    <x v="23"/>
    <n v="7794.6143065883534"/>
  </r>
  <r>
    <x v="10"/>
    <x v="5"/>
    <x v="23"/>
    <n v="8089.0090359020423"/>
  </r>
  <r>
    <x v="10"/>
    <x v="6"/>
    <x v="23"/>
    <n v="8208.9802552507317"/>
  </r>
  <r>
    <x v="10"/>
    <x v="7"/>
    <x v="23"/>
    <n v="7382.862544400823"/>
  </r>
  <r>
    <x v="11"/>
    <x v="8"/>
    <x v="23"/>
    <n v="6938"/>
  </r>
  <r>
    <x v="11"/>
    <x v="9"/>
    <x v="23"/>
    <n v="7248.1950026796731"/>
  </r>
  <r>
    <x v="11"/>
    <x v="10"/>
    <x v="23"/>
    <n v="7524.0404336286883"/>
  </r>
  <r>
    <x v="11"/>
    <x v="11"/>
    <x v="23"/>
    <n v="7675.9062178509139"/>
  </r>
  <r>
    <x v="11"/>
    <x v="0"/>
    <x v="23"/>
    <n v="7794.3401746733471"/>
  </r>
  <r>
    <x v="11"/>
    <x v="1"/>
    <x v="23"/>
    <n v="7427.7738508380326"/>
  </r>
  <r>
    <x v="11"/>
    <x v="2"/>
    <x v="23"/>
    <n v="7356.4656993954213"/>
  </r>
  <r>
    <x v="11"/>
    <x v="3"/>
    <x v="23"/>
    <n v="7609.5709845475176"/>
  </r>
  <r>
    <x v="11"/>
    <x v="4"/>
    <x v="23"/>
    <n v="7967"/>
  </r>
  <r>
    <x v="11"/>
    <x v="5"/>
    <x v="23"/>
    <n v="8175"/>
  </r>
  <r>
    <x v="11"/>
    <x v="6"/>
    <x v="23"/>
    <n v="7826"/>
  </r>
  <r>
    <x v="11"/>
    <x v="7"/>
    <x v="23"/>
    <n v="8366"/>
  </r>
  <r>
    <x v="12"/>
    <x v="8"/>
    <x v="23"/>
    <n v="6622"/>
  </r>
  <r>
    <x v="12"/>
    <x v="9"/>
    <x v="23"/>
    <n v="6921"/>
  </r>
  <r>
    <x v="12"/>
    <x v="10"/>
    <x v="23"/>
    <n v="7794"/>
  </r>
  <r>
    <x v="12"/>
    <x v="11"/>
    <x v="23"/>
    <n v="7830"/>
  </r>
  <r>
    <x v="12"/>
    <x v="0"/>
    <x v="23"/>
    <n v="7816"/>
  </r>
  <r>
    <x v="12"/>
    <x v="1"/>
    <x v="23"/>
    <n v="6559"/>
  </r>
  <r>
    <x v="12"/>
    <x v="2"/>
    <x v="23"/>
    <n v="7330"/>
  </r>
  <r>
    <x v="12"/>
    <x v="3"/>
    <x v="23"/>
    <n v="7949"/>
  </r>
  <r>
    <x v="12"/>
    <x v="4"/>
    <x v="23"/>
    <n v="8930"/>
  </r>
  <r>
    <x v="12"/>
    <x v="5"/>
    <x v="23"/>
    <n v="9375"/>
  </r>
  <r>
    <x v="12"/>
    <x v="6"/>
    <x v="23"/>
    <n v="9059"/>
  </r>
  <r>
    <x v="12"/>
    <x v="7"/>
    <x v="23"/>
    <n v="8557"/>
  </r>
  <r>
    <x v="13"/>
    <x v="8"/>
    <x v="23"/>
    <n v="8122"/>
  </r>
  <r>
    <x v="13"/>
    <x v="9"/>
    <x v="23"/>
    <n v="7748"/>
  </r>
  <r>
    <x v="13"/>
    <x v="10"/>
    <x v="23"/>
    <n v="7926"/>
  </r>
  <r>
    <x v="13"/>
    <x v="11"/>
    <x v="23"/>
    <n v="6507"/>
  </r>
  <r>
    <x v="13"/>
    <x v="0"/>
    <x v="23"/>
    <n v="6183"/>
  </r>
  <r>
    <x v="13"/>
    <x v="1"/>
    <x v="23"/>
    <n v="6355.1354222541931"/>
  </r>
  <r>
    <x v="13"/>
    <x v="2"/>
    <x v="23"/>
    <n v="5497"/>
  </r>
  <r>
    <x v="13"/>
    <x v="3"/>
    <x v="23"/>
    <n v="6399"/>
  </r>
  <r>
    <x v="13"/>
    <x v="4"/>
    <x v="23"/>
    <n v="6622"/>
  </r>
  <r>
    <x v="13"/>
    <x v="5"/>
    <x v="23"/>
    <n v="6923"/>
  </r>
  <r>
    <x v="13"/>
    <x v="6"/>
    <x v="23"/>
    <n v="6825"/>
  </r>
  <r>
    <x v="13"/>
    <x v="7"/>
    <x v="23"/>
    <n v="7283"/>
  </r>
  <r>
    <x v="14"/>
    <x v="8"/>
    <x v="23"/>
    <n v="6213"/>
  </r>
  <r>
    <x v="14"/>
    <x v="9"/>
    <x v="23"/>
    <n v="5520"/>
  </r>
  <r>
    <x v="14"/>
    <x v="10"/>
    <x v="23"/>
    <n v="5793"/>
  </r>
  <r>
    <x v="14"/>
    <x v="11"/>
    <x v="23"/>
    <n v="6156"/>
  </r>
  <r>
    <x v="14"/>
    <x v="0"/>
    <x v="23"/>
    <n v="6853"/>
  </r>
  <r>
    <x v="14"/>
    <x v="1"/>
    <x v="23"/>
    <n v="6607"/>
  </r>
  <r>
    <x v="14"/>
    <x v="2"/>
    <x v="23"/>
    <n v="7656"/>
  </r>
  <r>
    <x v="14"/>
    <x v="3"/>
    <x v="23"/>
    <n v="8219"/>
  </r>
  <r>
    <x v="14"/>
    <x v="4"/>
    <x v="23"/>
    <n v="7311"/>
  </r>
  <r>
    <x v="14"/>
    <x v="5"/>
    <x v="23"/>
    <n v="7708"/>
  </r>
  <r>
    <x v="14"/>
    <x v="6"/>
    <x v="23"/>
    <n v="7079"/>
  </r>
  <r>
    <x v="14"/>
    <x v="7"/>
    <x v="23"/>
    <n v="7252"/>
  </r>
  <r>
    <x v="15"/>
    <x v="8"/>
    <x v="23"/>
    <n v="7091"/>
  </r>
  <r>
    <x v="15"/>
    <x v="9"/>
    <x v="23"/>
    <n v="6218"/>
  </r>
  <r>
    <x v="15"/>
    <x v="10"/>
    <x v="23"/>
    <n v="6127"/>
  </r>
  <r>
    <x v="15"/>
    <x v="11"/>
    <x v="23"/>
    <n v="6192"/>
  </r>
  <r>
    <x v="15"/>
    <x v="0"/>
    <x v="23"/>
    <n v="6375"/>
  </r>
  <r>
    <x v="15"/>
    <x v="1"/>
    <x v="23"/>
    <n v="5803"/>
  </r>
  <r>
    <x v="15"/>
    <x v="2"/>
    <x v="23"/>
    <n v="6385"/>
  </r>
  <r>
    <x v="15"/>
    <x v="3"/>
    <x v="23"/>
    <n v="6778"/>
  </r>
  <r>
    <x v="15"/>
    <x v="4"/>
    <x v="23"/>
    <n v="6472"/>
  </r>
  <r>
    <x v="15"/>
    <x v="5"/>
    <x v="23"/>
    <n v="7813"/>
  </r>
  <r>
    <x v="15"/>
    <x v="6"/>
    <x v="23"/>
    <n v="7163"/>
  </r>
  <r>
    <x v="15"/>
    <x v="7"/>
    <x v="23"/>
    <n v="7833"/>
  </r>
  <r>
    <x v="16"/>
    <x v="8"/>
    <x v="23"/>
    <n v="7764"/>
  </r>
  <r>
    <x v="16"/>
    <x v="9"/>
    <x v="23"/>
    <n v="6232"/>
  </r>
  <r>
    <x v="16"/>
    <x v="10"/>
    <x v="23"/>
    <n v="8149"/>
  </r>
  <r>
    <x v="16"/>
    <x v="11"/>
    <x v="23"/>
    <n v="7914"/>
  </r>
  <r>
    <x v="16"/>
    <x v="0"/>
    <x v="23"/>
    <n v="7540"/>
  </r>
  <r>
    <x v="16"/>
    <x v="1"/>
    <x v="23"/>
    <n v="7773"/>
  </r>
  <r>
    <x v="16"/>
    <x v="2"/>
    <x v="23"/>
    <n v="8064"/>
  </r>
  <r>
    <x v="16"/>
    <x v="3"/>
    <x v="23"/>
    <n v="8432"/>
  </r>
  <r>
    <x v="16"/>
    <x v="4"/>
    <x v="23"/>
    <n v="7959"/>
  </r>
  <r>
    <x v="16"/>
    <x v="5"/>
    <x v="23"/>
    <n v="8089"/>
  </r>
  <r>
    <x v="16"/>
    <x v="6"/>
    <x v="23"/>
    <n v="8057"/>
  </r>
  <r>
    <x v="16"/>
    <x v="7"/>
    <x v="23"/>
    <n v="8082"/>
  </r>
  <r>
    <x v="17"/>
    <x v="8"/>
    <x v="23"/>
    <n v="8041"/>
  </r>
  <r>
    <x v="17"/>
    <x v="9"/>
    <x v="23"/>
    <n v="7023"/>
  </r>
  <r>
    <x v="17"/>
    <x v="10"/>
    <x v="23"/>
    <n v="7806"/>
  </r>
  <r>
    <x v="17"/>
    <x v="11"/>
    <x v="23"/>
    <n v="7506"/>
  </r>
  <r>
    <x v="17"/>
    <x v="0"/>
    <x v="23"/>
    <n v="7486"/>
  </r>
  <r>
    <x v="17"/>
    <x v="1"/>
    <x v="23"/>
    <n v="7215"/>
  </r>
  <r>
    <x v="17"/>
    <x v="2"/>
    <x v="23"/>
    <n v="7356"/>
  </r>
  <r>
    <x v="17"/>
    <x v="3"/>
    <x v="23"/>
    <n v="7432"/>
  </r>
  <r>
    <x v="17"/>
    <x v="4"/>
    <x v="23"/>
    <n v="7097"/>
  </r>
  <r>
    <x v="17"/>
    <x v="5"/>
    <x v="23"/>
    <n v="7660"/>
  </r>
  <r>
    <x v="17"/>
    <x v="6"/>
    <x v="23"/>
    <n v="7444"/>
  </r>
  <r>
    <x v="17"/>
    <x v="7"/>
    <x v="23"/>
    <n v="7310"/>
  </r>
  <r>
    <x v="18"/>
    <x v="8"/>
    <x v="23"/>
    <n v="6843"/>
  </r>
  <r>
    <x v="18"/>
    <x v="9"/>
    <x v="23"/>
    <n v="5514"/>
  </r>
  <r>
    <x v="18"/>
    <x v="10"/>
    <x v="23"/>
    <n v="6400"/>
  </r>
  <r>
    <x v="18"/>
    <x v="11"/>
    <x v="23"/>
    <n v="5244"/>
  </r>
  <r>
    <x v="18"/>
    <x v="0"/>
    <x v="23"/>
    <n v="6181"/>
  </r>
  <r>
    <x v="18"/>
    <x v="1"/>
    <x v="23"/>
    <n v="5685"/>
  </r>
  <r>
    <x v="18"/>
    <x v="2"/>
    <x v="23"/>
    <n v="6188"/>
  </r>
  <r>
    <x v="18"/>
    <x v="3"/>
    <x v="23"/>
    <n v="2362"/>
  </r>
  <r>
    <x v="18"/>
    <x v="4"/>
    <x v="23"/>
    <n v="6168"/>
  </r>
  <r>
    <x v="18"/>
    <x v="5"/>
    <x v="23"/>
    <n v="6089"/>
  </r>
  <r>
    <x v="18"/>
    <x v="6"/>
    <x v="23"/>
    <n v="5747"/>
  </r>
  <r>
    <x v="18"/>
    <x v="7"/>
    <x v="23"/>
    <n v="5661"/>
  </r>
  <r>
    <x v="19"/>
    <x v="8"/>
    <x v="23"/>
    <n v="5309"/>
  </r>
  <r>
    <x v="19"/>
    <x v="9"/>
    <x v="23"/>
    <n v="4779"/>
  </r>
  <r>
    <x v="19"/>
    <x v="10"/>
    <x v="23"/>
    <n v="5611"/>
  </r>
  <r>
    <x v="19"/>
    <x v="11"/>
    <x v="23"/>
    <n v="5432"/>
  </r>
  <r>
    <x v="19"/>
    <x v="0"/>
    <x v="23"/>
    <n v="5520"/>
  </r>
  <r>
    <x v="19"/>
    <x v="1"/>
    <x v="23"/>
    <n v="5376"/>
  </r>
  <r>
    <x v="19"/>
    <x v="2"/>
    <x v="23"/>
    <n v="3714"/>
  </r>
  <r>
    <x v="19"/>
    <x v="3"/>
    <x v="23"/>
    <n v="4631"/>
  </r>
  <r>
    <x v="19"/>
    <x v="4"/>
    <x v="23"/>
    <n v="4315"/>
  </r>
  <r>
    <x v="19"/>
    <x v="5"/>
    <x v="23"/>
    <n v="5481"/>
  </r>
  <r>
    <x v="19"/>
    <x v="6"/>
    <x v="23"/>
    <n v="5655"/>
  </r>
  <r>
    <x v="19"/>
    <x v="7"/>
    <x v="23"/>
    <n v="4867"/>
  </r>
  <r>
    <x v="20"/>
    <x v="8"/>
    <x v="23"/>
    <n v="3953"/>
  </r>
  <r>
    <x v="20"/>
    <x v="9"/>
    <x v="23"/>
    <n v="4295"/>
  </r>
  <r>
    <x v="20"/>
    <x v="10"/>
    <x v="23"/>
    <n v="4943"/>
  </r>
  <r>
    <x v="20"/>
    <x v="11"/>
    <x v="23"/>
    <n v="5386"/>
  </r>
  <r>
    <x v="20"/>
    <x v="0"/>
    <x v="23"/>
    <n v="4630"/>
  </r>
  <r>
    <x v="20"/>
    <x v="1"/>
    <x v="23"/>
    <n v="5335"/>
  </r>
  <r>
    <x v="20"/>
    <x v="2"/>
    <x v="23"/>
    <n v="3830"/>
  </r>
  <r>
    <x v="20"/>
    <x v="3"/>
    <x v="23"/>
    <n v="5558"/>
  </r>
  <r>
    <x v="20"/>
    <x v="4"/>
    <x v="23"/>
    <n v="5064"/>
  </r>
  <r>
    <x v="20"/>
    <x v="5"/>
    <x v="23"/>
    <n v="25566"/>
  </r>
  <r>
    <x v="20"/>
    <x v="6"/>
    <x v="23"/>
    <n v="2259"/>
  </r>
  <r>
    <x v="20"/>
    <x v="7"/>
    <x v="23"/>
    <n v="4266"/>
  </r>
  <r>
    <x v="21"/>
    <x v="8"/>
    <x v="23"/>
    <n v="5349"/>
  </r>
  <r>
    <x v="21"/>
    <x v="9"/>
    <x v="23"/>
    <n v="2316"/>
  </r>
  <r>
    <x v="21"/>
    <x v="10"/>
    <x v="23"/>
    <n v="5685"/>
  </r>
  <r>
    <x v="21"/>
    <x v="11"/>
    <x v="23"/>
    <n v="6308"/>
  </r>
  <r>
    <x v="21"/>
    <x v="0"/>
    <x v="23"/>
    <n v="6288"/>
  </r>
  <r>
    <x v="21"/>
    <x v="1"/>
    <x v="23"/>
    <n v="6265"/>
  </r>
  <r>
    <x v="21"/>
    <x v="2"/>
    <x v="23"/>
    <n v="7803"/>
  </r>
  <r>
    <x v="21"/>
    <x v="3"/>
    <x v="23"/>
    <n v="8731"/>
  </r>
  <r>
    <x v="21"/>
    <x v="4"/>
    <x v="23"/>
    <n v="8268"/>
  </r>
  <r>
    <x v="21"/>
    <x v="5"/>
    <x v="23"/>
    <n v="6662"/>
  </r>
  <r>
    <x v="21"/>
    <x v="6"/>
    <x v="23"/>
    <n v="5273"/>
  </r>
  <r>
    <x v="21"/>
    <x v="7"/>
    <x v="23"/>
    <n v="6001"/>
  </r>
  <r>
    <x v="22"/>
    <x v="8"/>
    <x v="23"/>
    <n v="5837"/>
  </r>
  <r>
    <x v="22"/>
    <x v="9"/>
    <x v="23"/>
    <n v="5095"/>
  </r>
  <r>
    <x v="22"/>
    <x v="10"/>
    <x v="23"/>
    <n v="6635"/>
  </r>
  <r>
    <x v="22"/>
    <x v="11"/>
    <x v="23"/>
    <n v="5904"/>
  </r>
  <r>
    <x v="22"/>
    <x v="0"/>
    <x v="23"/>
    <n v="5035"/>
  </r>
  <r>
    <x v="22"/>
    <x v="1"/>
    <x v="23"/>
    <n v="4775"/>
  </r>
  <r>
    <x v="22"/>
    <x v="2"/>
    <x v="23"/>
    <n v="2894"/>
  </r>
  <r>
    <x v="22"/>
    <x v="3"/>
    <x v="23"/>
    <n v="5121"/>
  </r>
  <r>
    <x v="22"/>
    <x v="4"/>
    <x v="23"/>
    <n v="5556"/>
  </r>
  <r>
    <x v="22"/>
    <x v="5"/>
    <x v="23"/>
    <n v="4802"/>
  </r>
  <r>
    <x v="22"/>
    <x v="6"/>
    <x v="23"/>
    <n v="5079"/>
  </r>
  <r>
    <x v="22"/>
    <x v="7"/>
    <x v="23"/>
    <n v="2439"/>
  </r>
  <r>
    <x v="23"/>
    <x v="8"/>
    <x v="23"/>
    <n v="3483"/>
  </r>
  <r>
    <x v="23"/>
    <x v="9"/>
    <x v="23"/>
    <n v="3884"/>
  </r>
  <r>
    <x v="23"/>
    <x v="10"/>
    <x v="23"/>
    <n v="5387"/>
  </r>
  <r>
    <x v="23"/>
    <x v="11"/>
    <x v="23"/>
    <n v="5091"/>
  </r>
  <r>
    <x v="23"/>
    <x v="0"/>
    <x v="23"/>
    <n v="5609"/>
  </r>
  <r>
    <x v="23"/>
    <x v="1"/>
    <x v="23"/>
    <n v="5415"/>
  </r>
  <r>
    <x v="23"/>
    <x v="2"/>
    <x v="23"/>
    <n v="5037"/>
  </r>
  <r>
    <x v="23"/>
    <x v="3"/>
    <x v="23"/>
    <n v="5600"/>
  </r>
  <r>
    <x v="23"/>
    <x v="4"/>
    <x v="23"/>
    <n v="6014"/>
  </r>
  <r>
    <x v="23"/>
    <x v="5"/>
    <x v="23"/>
    <n v="6592"/>
  </r>
  <r>
    <x v="23"/>
    <x v="6"/>
    <x v="23"/>
    <n v="6603"/>
  </r>
  <r>
    <x v="23"/>
    <x v="7"/>
    <x v="23"/>
    <n v="5877"/>
  </r>
  <r>
    <x v="24"/>
    <x v="8"/>
    <x v="23"/>
    <n v="5328"/>
  </r>
  <r>
    <x v="24"/>
    <x v="9"/>
    <x v="23"/>
    <n v="6635"/>
  </r>
  <r>
    <x v="24"/>
    <x v="10"/>
    <x v="23"/>
    <n v="7328"/>
  </r>
  <r>
    <x v="24"/>
    <x v="11"/>
    <x v="23"/>
    <n v="6400"/>
  </r>
  <r>
    <x v="24"/>
    <x v="0"/>
    <x v="23"/>
    <n v="5934"/>
  </r>
  <r>
    <x v="24"/>
    <x v="1"/>
    <x v="23"/>
    <n v="3898"/>
  </r>
  <r>
    <x v="24"/>
    <x v="2"/>
    <x v="23"/>
    <n v="5739"/>
  </r>
  <r>
    <x v="24"/>
    <x v="3"/>
    <x v="23"/>
    <n v="5860"/>
  </r>
  <r>
    <x v="24"/>
    <x v="4"/>
    <x v="23"/>
    <n v="4796"/>
  </r>
  <r>
    <x v="24"/>
    <x v="5"/>
    <x v="23"/>
    <n v="6609"/>
  </r>
  <r>
    <x v="24"/>
    <x v="6"/>
    <x v="23"/>
    <n v="5622"/>
  </r>
  <r>
    <x v="24"/>
    <x v="7"/>
    <x v="23"/>
    <n v="5149"/>
  </r>
  <r>
    <x v="25"/>
    <x v="8"/>
    <x v="23"/>
    <n v="4317"/>
  </r>
  <r>
    <x v="25"/>
    <x v="9"/>
    <x v="23"/>
    <n v="2648"/>
  </r>
  <r>
    <x v="25"/>
    <x v="10"/>
    <x v="23"/>
    <n v="4812"/>
  </r>
  <r>
    <x v="25"/>
    <x v="11"/>
    <x v="23"/>
    <n v="5052"/>
  </r>
  <r>
    <x v="25"/>
    <x v="0"/>
    <x v="23"/>
    <n v="3469"/>
  </r>
  <r>
    <x v="25"/>
    <x v="1"/>
    <x v="23"/>
    <n v="5240"/>
  </r>
  <r>
    <x v="25"/>
    <x v="2"/>
    <x v="23"/>
    <n v="3340"/>
  </r>
  <r>
    <x v="25"/>
    <x v="3"/>
    <x v="23"/>
    <n v="6113"/>
  </r>
  <r>
    <x v="25"/>
    <x v="4"/>
    <x v="23"/>
    <n v="6142"/>
  </r>
  <r>
    <x v="25"/>
    <x v="5"/>
    <x v="23"/>
    <n v="6495"/>
  </r>
  <r>
    <x v="25"/>
    <x v="6"/>
    <x v="23"/>
    <n v="5982"/>
  </r>
  <r>
    <x v="25"/>
    <x v="7"/>
    <x v="23"/>
    <n v="3592"/>
  </r>
  <r>
    <x v="26"/>
    <x v="8"/>
    <x v="23"/>
    <n v="5198"/>
  </r>
  <r>
    <x v="26"/>
    <x v="9"/>
    <x v="23"/>
    <n v="4056"/>
  </r>
  <r>
    <x v="26"/>
    <x v="10"/>
    <x v="23"/>
    <n v="3313"/>
  </r>
  <r>
    <x v="26"/>
    <x v="11"/>
    <x v="23"/>
    <n v="728"/>
  </r>
  <r>
    <x v="26"/>
    <x v="0"/>
    <x v="23"/>
    <n v="545"/>
  </r>
  <r>
    <x v="26"/>
    <x v="1"/>
    <x v="23"/>
    <n v="434"/>
  </r>
  <r>
    <x v="26"/>
    <x v="2"/>
    <x v="23"/>
    <n v="1301"/>
  </r>
  <r>
    <x v="26"/>
    <x v="3"/>
    <x v="23"/>
    <n v="1454"/>
  </r>
  <r>
    <x v="26"/>
    <x v="4"/>
    <x v="23"/>
    <n v="1973"/>
  </r>
  <r>
    <x v="26"/>
    <x v="5"/>
    <x v="23"/>
    <n v="2066"/>
  </r>
  <r>
    <x v="26"/>
    <x v="6"/>
    <x v="23"/>
    <n v="429"/>
  </r>
  <r>
    <x v="26"/>
    <x v="7"/>
    <x v="23"/>
    <n v="1481"/>
  </r>
  <r>
    <x v="0"/>
    <x v="0"/>
    <x v="24"/>
    <n v="636"/>
  </r>
  <r>
    <x v="0"/>
    <x v="1"/>
    <x v="24"/>
    <n v="744"/>
  </r>
  <r>
    <x v="0"/>
    <x v="2"/>
    <x v="24"/>
    <n v="1021"/>
  </r>
  <r>
    <x v="0"/>
    <x v="3"/>
    <x v="24"/>
    <n v="1144"/>
  </r>
  <r>
    <x v="0"/>
    <x v="4"/>
    <x v="24"/>
    <n v="1167"/>
  </r>
  <r>
    <x v="0"/>
    <x v="5"/>
    <x v="24"/>
    <n v="1316"/>
  </r>
  <r>
    <x v="0"/>
    <x v="6"/>
    <x v="24"/>
    <n v="1474"/>
  </r>
  <r>
    <x v="0"/>
    <x v="7"/>
    <x v="24"/>
    <n v="1607"/>
  </r>
  <r>
    <x v="1"/>
    <x v="8"/>
    <x v="24"/>
    <n v="1588"/>
  </r>
  <r>
    <x v="1"/>
    <x v="9"/>
    <x v="24"/>
    <n v="1558"/>
  </r>
  <r>
    <x v="1"/>
    <x v="10"/>
    <x v="24"/>
    <n v="1665"/>
  </r>
  <r>
    <x v="1"/>
    <x v="11"/>
    <x v="24"/>
    <n v="1704"/>
  </r>
  <r>
    <x v="1"/>
    <x v="0"/>
    <x v="24"/>
    <n v="1910"/>
  </r>
  <r>
    <x v="1"/>
    <x v="1"/>
    <x v="24"/>
    <n v="1610"/>
  </r>
  <r>
    <x v="1"/>
    <x v="2"/>
    <x v="24"/>
    <n v="2100"/>
  </r>
  <r>
    <x v="1"/>
    <x v="3"/>
    <x v="24"/>
    <n v="2219"/>
  </r>
  <r>
    <x v="1"/>
    <x v="4"/>
    <x v="24"/>
    <n v="2406"/>
  </r>
  <r>
    <x v="1"/>
    <x v="5"/>
    <x v="24"/>
    <n v="2696"/>
  </r>
  <r>
    <x v="1"/>
    <x v="6"/>
    <x v="24"/>
    <n v="2546"/>
  </r>
  <r>
    <x v="1"/>
    <x v="7"/>
    <x v="24"/>
    <n v="2677"/>
  </r>
  <r>
    <x v="2"/>
    <x v="8"/>
    <x v="24"/>
    <n v="2951"/>
  </r>
  <r>
    <x v="2"/>
    <x v="9"/>
    <x v="24"/>
    <n v="3209"/>
  </r>
  <r>
    <x v="2"/>
    <x v="10"/>
    <x v="24"/>
    <n v="3569"/>
  </r>
  <r>
    <x v="2"/>
    <x v="11"/>
    <x v="24"/>
    <n v="3623"/>
  </r>
  <r>
    <x v="2"/>
    <x v="0"/>
    <x v="24"/>
    <n v="3871"/>
  </r>
  <r>
    <x v="2"/>
    <x v="1"/>
    <x v="24"/>
    <n v="3201"/>
  </r>
  <r>
    <x v="2"/>
    <x v="2"/>
    <x v="24"/>
    <n v="3643"/>
  </r>
  <r>
    <x v="2"/>
    <x v="3"/>
    <x v="24"/>
    <n v="3778"/>
  </r>
  <r>
    <x v="2"/>
    <x v="4"/>
    <x v="24"/>
    <n v="3462"/>
  </r>
  <r>
    <x v="2"/>
    <x v="5"/>
    <x v="24"/>
    <n v="4526"/>
  </r>
  <r>
    <x v="2"/>
    <x v="6"/>
    <x v="24"/>
    <n v="4402"/>
  </r>
  <r>
    <x v="2"/>
    <x v="7"/>
    <x v="24"/>
    <n v="4470"/>
  </r>
  <r>
    <x v="3"/>
    <x v="8"/>
    <x v="24"/>
    <n v="4161"/>
  </r>
  <r>
    <x v="3"/>
    <x v="9"/>
    <x v="24"/>
    <n v="4041"/>
  </r>
  <r>
    <x v="3"/>
    <x v="10"/>
    <x v="24"/>
    <n v="5055"/>
  </r>
  <r>
    <x v="3"/>
    <x v="11"/>
    <x v="24"/>
    <n v="4809"/>
  </r>
  <r>
    <x v="3"/>
    <x v="0"/>
    <x v="24"/>
    <n v="4882"/>
  </r>
  <r>
    <x v="3"/>
    <x v="1"/>
    <x v="24"/>
    <n v="4791"/>
  </r>
  <r>
    <x v="3"/>
    <x v="2"/>
    <x v="24"/>
    <n v="5222"/>
  </r>
  <r>
    <x v="3"/>
    <x v="3"/>
    <x v="24"/>
    <n v="5709"/>
  </r>
  <r>
    <x v="3"/>
    <x v="4"/>
    <x v="24"/>
    <n v="5815"/>
  </r>
  <r>
    <x v="3"/>
    <x v="5"/>
    <x v="24"/>
    <n v="5853"/>
  </r>
  <r>
    <x v="3"/>
    <x v="6"/>
    <x v="24"/>
    <n v="5432"/>
  </r>
  <r>
    <x v="3"/>
    <x v="7"/>
    <x v="24"/>
    <n v="5623"/>
  </r>
  <r>
    <x v="4"/>
    <x v="8"/>
    <x v="24"/>
    <n v="5935"/>
  </r>
  <r>
    <x v="4"/>
    <x v="9"/>
    <x v="24"/>
    <n v="5436"/>
  </r>
  <r>
    <x v="4"/>
    <x v="10"/>
    <x v="24"/>
    <n v="6317"/>
  </r>
  <r>
    <x v="4"/>
    <x v="11"/>
    <x v="24"/>
    <n v="6159"/>
  </r>
  <r>
    <x v="4"/>
    <x v="0"/>
    <x v="24"/>
    <n v="6507"/>
  </r>
  <r>
    <x v="4"/>
    <x v="1"/>
    <x v="24"/>
    <n v="6220"/>
  </r>
  <r>
    <x v="4"/>
    <x v="2"/>
    <x v="24"/>
    <n v="7230"/>
  </r>
  <r>
    <x v="4"/>
    <x v="3"/>
    <x v="24"/>
    <n v="7166"/>
  </r>
  <r>
    <x v="4"/>
    <x v="4"/>
    <x v="24"/>
    <n v="7156"/>
  </r>
  <r>
    <x v="4"/>
    <x v="5"/>
    <x v="24"/>
    <n v="7540"/>
  </r>
  <r>
    <x v="4"/>
    <x v="6"/>
    <x v="24"/>
    <n v="7153"/>
  </r>
  <r>
    <x v="4"/>
    <x v="7"/>
    <x v="24"/>
    <n v="6638"/>
  </r>
  <r>
    <x v="5"/>
    <x v="8"/>
    <x v="24"/>
    <n v="6319"/>
  </r>
  <r>
    <x v="5"/>
    <x v="9"/>
    <x v="24"/>
    <n v="5898"/>
  </r>
  <r>
    <x v="5"/>
    <x v="10"/>
    <x v="24"/>
    <n v="7614"/>
  </r>
  <r>
    <x v="5"/>
    <x v="11"/>
    <x v="24"/>
    <n v="7004"/>
  </r>
  <r>
    <x v="5"/>
    <x v="0"/>
    <x v="24"/>
    <n v="6998"/>
  </r>
  <r>
    <x v="5"/>
    <x v="1"/>
    <x v="24"/>
    <n v="7336"/>
  </r>
  <r>
    <x v="5"/>
    <x v="2"/>
    <x v="24"/>
    <n v="7771"/>
  </r>
  <r>
    <x v="5"/>
    <x v="3"/>
    <x v="24"/>
    <n v="8353"/>
  </r>
  <r>
    <x v="5"/>
    <x v="4"/>
    <x v="24"/>
    <n v="8591"/>
  </r>
  <r>
    <x v="5"/>
    <x v="5"/>
    <x v="24"/>
    <n v="8951"/>
  </r>
  <r>
    <x v="5"/>
    <x v="6"/>
    <x v="24"/>
    <n v="9071"/>
  </r>
  <r>
    <x v="5"/>
    <x v="7"/>
    <x v="24"/>
    <n v="9290"/>
  </r>
  <r>
    <x v="6"/>
    <x v="8"/>
    <x v="24"/>
    <n v="8423"/>
  </r>
  <r>
    <x v="6"/>
    <x v="9"/>
    <x v="24"/>
    <n v="8197"/>
  </r>
  <r>
    <x v="6"/>
    <x v="10"/>
    <x v="24"/>
    <n v="10165"/>
  </r>
  <r>
    <x v="6"/>
    <x v="11"/>
    <x v="24"/>
    <n v="9152"/>
  </r>
  <r>
    <x v="6"/>
    <x v="0"/>
    <x v="24"/>
    <n v="9172"/>
  </r>
  <r>
    <x v="6"/>
    <x v="1"/>
    <x v="24"/>
    <n v="8825"/>
  </r>
  <r>
    <x v="6"/>
    <x v="2"/>
    <x v="24"/>
    <n v="9465"/>
  </r>
  <r>
    <x v="6"/>
    <x v="3"/>
    <x v="24"/>
    <n v="10010"/>
  </r>
  <r>
    <x v="6"/>
    <x v="4"/>
    <x v="24"/>
    <n v="9923"/>
  </r>
  <r>
    <x v="6"/>
    <x v="5"/>
    <x v="24"/>
    <n v="10401"/>
  </r>
  <r>
    <x v="6"/>
    <x v="6"/>
    <x v="24"/>
    <n v="9419"/>
  </r>
  <r>
    <x v="6"/>
    <x v="7"/>
    <x v="24"/>
    <n v="9484"/>
  </r>
  <r>
    <x v="7"/>
    <x v="8"/>
    <x v="24"/>
    <n v="8639"/>
  </r>
  <r>
    <x v="7"/>
    <x v="9"/>
    <x v="24"/>
    <n v="8535"/>
  </r>
  <r>
    <x v="7"/>
    <x v="10"/>
    <x v="24"/>
    <n v="9901"/>
  </r>
  <r>
    <x v="7"/>
    <x v="11"/>
    <x v="24"/>
    <n v="8997"/>
  </r>
  <r>
    <x v="7"/>
    <x v="0"/>
    <x v="24"/>
    <n v="9566"/>
  </r>
  <r>
    <x v="7"/>
    <x v="1"/>
    <x v="24"/>
    <n v="8275"/>
  </r>
  <r>
    <x v="7"/>
    <x v="2"/>
    <x v="24"/>
    <n v="8151"/>
  </r>
  <r>
    <x v="7"/>
    <x v="3"/>
    <x v="24"/>
    <n v="8568"/>
  </r>
  <r>
    <x v="7"/>
    <x v="4"/>
    <x v="24"/>
    <n v="8007"/>
  </r>
  <r>
    <x v="7"/>
    <x v="5"/>
    <x v="24"/>
    <n v="7949"/>
  </r>
  <r>
    <x v="7"/>
    <x v="6"/>
    <x v="24"/>
    <n v="8220"/>
  </r>
  <r>
    <x v="7"/>
    <x v="7"/>
    <x v="24"/>
    <n v="6731"/>
  </r>
  <r>
    <x v="8"/>
    <x v="8"/>
    <x v="24"/>
    <n v="6234"/>
  </r>
  <r>
    <x v="8"/>
    <x v="9"/>
    <x v="24"/>
    <n v="5782"/>
  </r>
  <r>
    <x v="8"/>
    <x v="10"/>
    <x v="24"/>
    <n v="6586"/>
  </r>
  <r>
    <x v="8"/>
    <x v="11"/>
    <x v="24"/>
    <n v="5725"/>
  </r>
  <r>
    <x v="8"/>
    <x v="0"/>
    <x v="24"/>
    <n v="5885"/>
  </r>
  <r>
    <x v="8"/>
    <x v="1"/>
    <x v="24"/>
    <n v="4981"/>
  </r>
  <r>
    <x v="8"/>
    <x v="2"/>
    <x v="24"/>
    <n v="5232"/>
  </r>
  <r>
    <x v="8"/>
    <x v="3"/>
    <x v="24"/>
    <n v="5383"/>
  </r>
  <r>
    <x v="8"/>
    <x v="4"/>
    <x v="24"/>
    <n v="4587"/>
  </r>
  <r>
    <x v="8"/>
    <x v="5"/>
    <x v="24"/>
    <n v="4570"/>
  </r>
  <r>
    <x v="8"/>
    <x v="6"/>
    <x v="24"/>
    <n v="4082"/>
  </r>
  <r>
    <x v="8"/>
    <x v="7"/>
    <x v="24"/>
    <n v="4495"/>
  </r>
  <r>
    <x v="9"/>
    <x v="8"/>
    <x v="24"/>
    <n v="4406.9616587516848"/>
  </r>
  <r>
    <x v="9"/>
    <x v="9"/>
    <x v="24"/>
    <n v="3692.9569299619939"/>
  </r>
  <r>
    <x v="9"/>
    <x v="10"/>
    <x v="24"/>
    <n v="4293.7009149873775"/>
  </r>
  <r>
    <x v="9"/>
    <x v="11"/>
    <x v="24"/>
    <n v="4548.2089544101445"/>
  </r>
  <r>
    <x v="9"/>
    <x v="0"/>
    <x v="24"/>
    <n v="4145.5161142260586"/>
  </r>
  <r>
    <x v="9"/>
    <x v="1"/>
    <x v="24"/>
    <n v="3887.550219858299"/>
  </r>
  <r>
    <x v="9"/>
    <x v="2"/>
    <x v="24"/>
    <n v="4220.7734006633927"/>
  </r>
  <r>
    <x v="9"/>
    <x v="3"/>
    <x v="24"/>
    <n v="4343.365105392073"/>
  </r>
  <r>
    <x v="9"/>
    <x v="4"/>
    <x v="24"/>
    <n v="4985.3001451191967"/>
  </r>
  <r>
    <x v="9"/>
    <x v="5"/>
    <x v="24"/>
    <n v="4882.3256211615426"/>
  </r>
  <r>
    <x v="9"/>
    <x v="6"/>
    <x v="24"/>
    <n v="5006.226905218603"/>
  </r>
  <r>
    <x v="9"/>
    <x v="7"/>
    <x v="24"/>
    <n v="4796.9424573889482"/>
  </r>
  <r>
    <x v="10"/>
    <x v="8"/>
    <x v="24"/>
    <n v="4844.9128971761347"/>
  </r>
  <r>
    <x v="10"/>
    <x v="9"/>
    <x v="24"/>
    <n v="4876.3305634523094"/>
  </r>
  <r>
    <x v="10"/>
    <x v="10"/>
    <x v="24"/>
    <n v="5492.5856868959108"/>
  </r>
  <r>
    <x v="10"/>
    <x v="11"/>
    <x v="24"/>
    <n v="4578.1199200896972"/>
  </r>
  <r>
    <x v="10"/>
    <x v="0"/>
    <x v="24"/>
    <n v="4822.3030189246019"/>
  </r>
  <r>
    <x v="10"/>
    <x v="1"/>
    <x v="24"/>
    <n v="5020.7842503356851"/>
  </r>
  <r>
    <x v="10"/>
    <x v="2"/>
    <x v="24"/>
    <n v="5419.7306358484921"/>
  </r>
  <r>
    <x v="10"/>
    <x v="3"/>
    <x v="24"/>
    <n v="5000.9792945383915"/>
  </r>
  <r>
    <x v="10"/>
    <x v="4"/>
    <x v="24"/>
    <n v="5563.2856740696197"/>
  </r>
  <r>
    <x v="10"/>
    <x v="5"/>
    <x v="24"/>
    <n v="5581.4262570856736"/>
  </r>
  <r>
    <x v="10"/>
    <x v="6"/>
    <x v="24"/>
    <n v="5306.3297243754268"/>
  </r>
  <r>
    <x v="10"/>
    <x v="7"/>
    <x v="24"/>
    <n v="5484.6407739764445"/>
  </r>
  <r>
    <x v="11"/>
    <x v="8"/>
    <x v="24"/>
    <n v="4928"/>
  </r>
  <r>
    <x v="11"/>
    <x v="9"/>
    <x v="24"/>
    <n v="5045.1357324115543"/>
  </r>
  <r>
    <x v="11"/>
    <x v="10"/>
    <x v="24"/>
    <n v="5017.3617154532976"/>
  </r>
  <r>
    <x v="11"/>
    <x v="11"/>
    <x v="24"/>
    <n v="5265.0837578462415"/>
  </r>
  <r>
    <x v="11"/>
    <x v="0"/>
    <x v="24"/>
    <n v="5244.724007854993"/>
  </r>
  <r>
    <x v="11"/>
    <x v="1"/>
    <x v="24"/>
    <n v="4696.1340547420696"/>
  </r>
  <r>
    <x v="11"/>
    <x v="2"/>
    <x v="24"/>
    <n v="4970.0170197085226"/>
  </r>
  <r>
    <x v="11"/>
    <x v="3"/>
    <x v="24"/>
    <n v="1874.7343794867265"/>
  </r>
  <r>
    <x v="11"/>
    <x v="4"/>
    <x v="24"/>
    <n v="5482"/>
  </r>
  <r>
    <x v="11"/>
    <x v="5"/>
    <x v="24"/>
    <n v="5672"/>
  </r>
  <r>
    <x v="11"/>
    <x v="6"/>
    <x v="24"/>
    <n v="5251"/>
  </r>
  <r>
    <x v="11"/>
    <x v="7"/>
    <x v="24"/>
    <n v="5185"/>
  </r>
  <r>
    <x v="12"/>
    <x v="8"/>
    <x v="24"/>
    <n v="4885"/>
  </r>
  <r>
    <x v="12"/>
    <x v="9"/>
    <x v="24"/>
    <n v="4742"/>
  </r>
  <r>
    <x v="12"/>
    <x v="10"/>
    <x v="24"/>
    <n v="5386"/>
  </r>
  <r>
    <x v="12"/>
    <x v="11"/>
    <x v="24"/>
    <n v="5107"/>
  </r>
  <r>
    <x v="12"/>
    <x v="0"/>
    <x v="24"/>
    <n v="4794"/>
  </r>
  <r>
    <x v="12"/>
    <x v="1"/>
    <x v="24"/>
    <n v="4615"/>
  </r>
  <r>
    <x v="12"/>
    <x v="2"/>
    <x v="24"/>
    <n v="5001"/>
  </r>
  <r>
    <x v="12"/>
    <x v="3"/>
    <x v="24"/>
    <n v="5181"/>
  </r>
  <r>
    <x v="12"/>
    <x v="4"/>
    <x v="24"/>
    <n v="5424"/>
  </r>
  <r>
    <x v="12"/>
    <x v="5"/>
    <x v="24"/>
    <n v="5445"/>
  </r>
  <r>
    <x v="12"/>
    <x v="6"/>
    <x v="24"/>
    <n v="5752"/>
  </r>
  <r>
    <x v="12"/>
    <x v="7"/>
    <x v="24"/>
    <n v="5486"/>
  </r>
  <r>
    <x v="13"/>
    <x v="8"/>
    <x v="24"/>
    <n v="5174"/>
  </r>
  <r>
    <x v="13"/>
    <x v="9"/>
    <x v="24"/>
    <n v="4938"/>
  </r>
  <r>
    <x v="13"/>
    <x v="10"/>
    <x v="24"/>
    <n v="5014"/>
  </r>
  <r>
    <x v="13"/>
    <x v="11"/>
    <x v="24"/>
    <n v="4295"/>
  </r>
  <r>
    <x v="13"/>
    <x v="0"/>
    <x v="24"/>
    <n v="4192"/>
  </r>
  <r>
    <x v="13"/>
    <x v="1"/>
    <x v="24"/>
    <n v="4187.2765750521548"/>
  </r>
  <r>
    <x v="13"/>
    <x v="2"/>
    <x v="24"/>
    <n v="3366"/>
  </r>
  <r>
    <x v="13"/>
    <x v="3"/>
    <x v="24"/>
    <n v="4173"/>
  </r>
  <r>
    <x v="13"/>
    <x v="4"/>
    <x v="24"/>
    <n v="4502"/>
  </r>
  <r>
    <x v="13"/>
    <x v="5"/>
    <x v="24"/>
    <n v="4701"/>
  </r>
  <r>
    <x v="13"/>
    <x v="6"/>
    <x v="24"/>
    <n v="5081"/>
  </r>
  <r>
    <x v="13"/>
    <x v="7"/>
    <x v="24"/>
    <n v="4655"/>
  </r>
  <r>
    <x v="14"/>
    <x v="8"/>
    <x v="24"/>
    <n v="4109"/>
  </r>
  <r>
    <x v="14"/>
    <x v="9"/>
    <x v="24"/>
    <n v="3806"/>
  </r>
  <r>
    <x v="14"/>
    <x v="10"/>
    <x v="24"/>
    <n v="4404"/>
  </r>
  <r>
    <x v="14"/>
    <x v="11"/>
    <x v="24"/>
    <n v="4600"/>
  </r>
  <r>
    <x v="14"/>
    <x v="0"/>
    <x v="24"/>
    <n v="4879"/>
  </r>
  <r>
    <x v="14"/>
    <x v="1"/>
    <x v="24"/>
    <n v="4831"/>
  </r>
  <r>
    <x v="14"/>
    <x v="2"/>
    <x v="24"/>
    <n v="4829"/>
  </r>
  <r>
    <x v="14"/>
    <x v="3"/>
    <x v="24"/>
    <n v="5157"/>
  </r>
  <r>
    <x v="14"/>
    <x v="4"/>
    <x v="24"/>
    <n v="5345"/>
  </r>
  <r>
    <x v="14"/>
    <x v="5"/>
    <x v="24"/>
    <n v="5498"/>
  </r>
  <r>
    <x v="14"/>
    <x v="6"/>
    <x v="24"/>
    <n v="5317"/>
  </r>
  <r>
    <x v="14"/>
    <x v="7"/>
    <x v="24"/>
    <n v="5198"/>
  </r>
  <r>
    <x v="15"/>
    <x v="8"/>
    <x v="24"/>
    <n v="4873"/>
  </r>
  <r>
    <x v="15"/>
    <x v="9"/>
    <x v="24"/>
    <n v="4282"/>
  </r>
  <r>
    <x v="15"/>
    <x v="10"/>
    <x v="24"/>
    <n v="4613"/>
  </r>
  <r>
    <x v="15"/>
    <x v="11"/>
    <x v="24"/>
    <n v="4557"/>
  </r>
  <r>
    <x v="15"/>
    <x v="0"/>
    <x v="24"/>
    <n v="4639"/>
  </r>
  <r>
    <x v="15"/>
    <x v="1"/>
    <x v="24"/>
    <n v="4185"/>
  </r>
  <r>
    <x v="15"/>
    <x v="2"/>
    <x v="24"/>
    <n v="4279"/>
  </r>
  <r>
    <x v="15"/>
    <x v="3"/>
    <x v="24"/>
    <n v="4845"/>
  </r>
  <r>
    <x v="15"/>
    <x v="4"/>
    <x v="24"/>
    <n v="4787"/>
  </r>
  <r>
    <x v="15"/>
    <x v="5"/>
    <x v="24"/>
    <n v="5302"/>
  </r>
  <r>
    <x v="15"/>
    <x v="6"/>
    <x v="24"/>
    <n v="4897"/>
  </r>
  <r>
    <x v="15"/>
    <x v="7"/>
    <x v="24"/>
    <n v="5038"/>
  </r>
  <r>
    <x v="16"/>
    <x v="8"/>
    <x v="24"/>
    <n v="4291"/>
  </r>
  <r>
    <x v="16"/>
    <x v="9"/>
    <x v="24"/>
    <n v="4237"/>
  </r>
  <r>
    <x v="16"/>
    <x v="10"/>
    <x v="24"/>
    <n v="5801"/>
  </r>
  <r>
    <x v="16"/>
    <x v="11"/>
    <x v="24"/>
    <n v="5318"/>
  </r>
  <r>
    <x v="16"/>
    <x v="0"/>
    <x v="24"/>
    <n v="4960"/>
  </r>
  <r>
    <x v="16"/>
    <x v="1"/>
    <x v="24"/>
    <n v="4938"/>
  </r>
  <r>
    <x v="16"/>
    <x v="2"/>
    <x v="24"/>
    <n v="4834"/>
  </r>
  <r>
    <x v="16"/>
    <x v="3"/>
    <x v="24"/>
    <n v="5333"/>
  </r>
  <r>
    <x v="16"/>
    <x v="4"/>
    <x v="24"/>
    <n v="5335"/>
  </r>
  <r>
    <x v="16"/>
    <x v="5"/>
    <x v="24"/>
    <n v="5341"/>
  </r>
  <r>
    <x v="16"/>
    <x v="6"/>
    <x v="24"/>
    <n v="5391"/>
  </r>
  <r>
    <x v="16"/>
    <x v="7"/>
    <x v="24"/>
    <n v="5213"/>
  </r>
  <r>
    <x v="17"/>
    <x v="8"/>
    <x v="24"/>
    <n v="4795"/>
  </r>
  <r>
    <x v="17"/>
    <x v="9"/>
    <x v="24"/>
    <n v="4474"/>
  </r>
  <r>
    <x v="17"/>
    <x v="10"/>
    <x v="24"/>
    <n v="5526"/>
  </r>
  <r>
    <x v="17"/>
    <x v="11"/>
    <x v="24"/>
    <n v="5460"/>
  </r>
  <r>
    <x v="17"/>
    <x v="0"/>
    <x v="24"/>
    <n v="5727"/>
  </r>
  <r>
    <x v="17"/>
    <x v="1"/>
    <x v="24"/>
    <n v="5250"/>
  </r>
  <r>
    <x v="17"/>
    <x v="2"/>
    <x v="24"/>
    <n v="5271"/>
  </r>
  <r>
    <x v="17"/>
    <x v="3"/>
    <x v="24"/>
    <n v="5256"/>
  </r>
  <r>
    <x v="17"/>
    <x v="4"/>
    <x v="24"/>
    <n v="5640"/>
  </r>
  <r>
    <x v="17"/>
    <x v="5"/>
    <x v="24"/>
    <n v="5694"/>
  </r>
  <r>
    <x v="17"/>
    <x v="6"/>
    <x v="24"/>
    <n v="5385"/>
  </r>
  <r>
    <x v="17"/>
    <x v="7"/>
    <x v="24"/>
    <n v="4713"/>
  </r>
  <r>
    <x v="18"/>
    <x v="8"/>
    <x v="24"/>
    <n v="4592"/>
  </r>
  <r>
    <x v="18"/>
    <x v="9"/>
    <x v="24"/>
    <n v="4493"/>
  </r>
  <r>
    <x v="18"/>
    <x v="10"/>
    <x v="24"/>
    <n v="5333"/>
  </r>
  <r>
    <x v="18"/>
    <x v="11"/>
    <x v="24"/>
    <n v="3909"/>
  </r>
  <r>
    <x v="18"/>
    <x v="0"/>
    <x v="24"/>
    <n v="5231"/>
  </r>
  <r>
    <x v="18"/>
    <x v="1"/>
    <x v="24"/>
    <n v="4884"/>
  </r>
  <r>
    <x v="18"/>
    <x v="2"/>
    <x v="24"/>
    <n v="4903"/>
  </r>
  <r>
    <x v="18"/>
    <x v="3"/>
    <x v="24"/>
    <n v="4996"/>
  </r>
  <r>
    <x v="18"/>
    <x v="4"/>
    <x v="24"/>
    <n v="4738"/>
  </r>
  <r>
    <x v="18"/>
    <x v="5"/>
    <x v="24"/>
    <n v="5175"/>
  </r>
  <r>
    <x v="18"/>
    <x v="6"/>
    <x v="24"/>
    <n v="4969"/>
  </r>
  <r>
    <x v="18"/>
    <x v="7"/>
    <x v="24"/>
    <n v="4398"/>
  </r>
  <r>
    <x v="19"/>
    <x v="8"/>
    <x v="24"/>
    <n v="4363"/>
  </r>
  <r>
    <x v="19"/>
    <x v="9"/>
    <x v="24"/>
    <n v="3690"/>
  </r>
  <r>
    <x v="19"/>
    <x v="10"/>
    <x v="24"/>
    <n v="4722"/>
  </r>
  <r>
    <x v="19"/>
    <x v="11"/>
    <x v="24"/>
    <n v="4852"/>
  </r>
  <r>
    <x v="19"/>
    <x v="0"/>
    <x v="24"/>
    <n v="4893"/>
  </r>
  <r>
    <x v="19"/>
    <x v="1"/>
    <x v="24"/>
    <n v="4594"/>
  </r>
  <r>
    <x v="19"/>
    <x v="2"/>
    <x v="24"/>
    <n v="3536"/>
  </r>
  <r>
    <x v="19"/>
    <x v="3"/>
    <x v="24"/>
    <n v="3773"/>
  </r>
  <r>
    <x v="19"/>
    <x v="4"/>
    <x v="24"/>
    <n v="3874"/>
  </r>
  <r>
    <x v="19"/>
    <x v="5"/>
    <x v="24"/>
    <n v="4804"/>
  </r>
  <r>
    <x v="19"/>
    <x v="6"/>
    <x v="24"/>
    <n v="4459"/>
  </r>
  <r>
    <x v="19"/>
    <x v="7"/>
    <x v="24"/>
    <n v="3889"/>
  </r>
  <r>
    <x v="20"/>
    <x v="8"/>
    <x v="24"/>
    <n v="3453"/>
  </r>
  <r>
    <x v="20"/>
    <x v="9"/>
    <x v="24"/>
    <n v="3752"/>
  </r>
  <r>
    <x v="20"/>
    <x v="10"/>
    <x v="24"/>
    <n v="4317"/>
  </r>
  <r>
    <x v="20"/>
    <x v="11"/>
    <x v="24"/>
    <n v="4909"/>
  </r>
  <r>
    <x v="20"/>
    <x v="0"/>
    <x v="24"/>
    <n v="3944"/>
  </r>
  <r>
    <x v="20"/>
    <x v="1"/>
    <x v="24"/>
    <n v="4559"/>
  </r>
  <r>
    <x v="20"/>
    <x v="2"/>
    <x v="24"/>
    <n v="3144"/>
  </r>
  <r>
    <x v="20"/>
    <x v="3"/>
    <x v="24"/>
    <n v="4647"/>
  </r>
  <r>
    <x v="20"/>
    <x v="4"/>
    <x v="24"/>
    <n v="5263"/>
  </r>
  <r>
    <x v="20"/>
    <x v="5"/>
    <x v="24"/>
    <n v="12681"/>
  </r>
  <r>
    <x v="20"/>
    <x v="6"/>
    <x v="24"/>
    <n v="2255"/>
  </r>
  <r>
    <x v="20"/>
    <x v="7"/>
    <x v="24"/>
    <n v="1689"/>
  </r>
  <r>
    <x v="21"/>
    <x v="8"/>
    <x v="24"/>
    <n v="1423"/>
  </r>
  <r>
    <x v="21"/>
    <x v="9"/>
    <x v="24"/>
    <n v="7648"/>
  </r>
  <r>
    <x v="21"/>
    <x v="10"/>
    <x v="24"/>
    <n v="5243"/>
  </r>
  <r>
    <x v="21"/>
    <x v="11"/>
    <x v="24"/>
    <n v="5243"/>
  </r>
  <r>
    <x v="21"/>
    <x v="0"/>
    <x v="24"/>
    <n v="5208"/>
  </r>
  <r>
    <x v="21"/>
    <x v="1"/>
    <x v="24"/>
    <n v="5265"/>
  </r>
  <r>
    <x v="21"/>
    <x v="2"/>
    <x v="24"/>
    <n v="17168"/>
  </r>
  <r>
    <x v="21"/>
    <x v="3"/>
    <x v="24"/>
    <n v="21673"/>
  </r>
  <r>
    <x v="21"/>
    <x v="4"/>
    <x v="24"/>
    <n v="25130"/>
  </r>
  <r>
    <x v="21"/>
    <x v="5"/>
    <x v="24"/>
    <n v="23121"/>
  </r>
  <r>
    <x v="21"/>
    <x v="6"/>
    <x v="24"/>
    <n v="22293"/>
  </r>
  <r>
    <x v="21"/>
    <x v="7"/>
    <x v="24"/>
    <n v="25751"/>
  </r>
  <r>
    <x v="22"/>
    <x v="8"/>
    <x v="24"/>
    <n v="22717"/>
  </r>
  <r>
    <x v="22"/>
    <x v="9"/>
    <x v="24"/>
    <n v="11040"/>
  </r>
  <r>
    <x v="22"/>
    <x v="10"/>
    <x v="24"/>
    <n v="12380"/>
  </r>
  <r>
    <x v="22"/>
    <x v="11"/>
    <x v="24"/>
    <n v="9966"/>
  </r>
  <r>
    <x v="22"/>
    <x v="0"/>
    <x v="24"/>
    <n v="10164"/>
  </r>
  <r>
    <x v="22"/>
    <x v="1"/>
    <x v="24"/>
    <n v="8831"/>
  </r>
  <r>
    <x v="22"/>
    <x v="2"/>
    <x v="24"/>
    <n v="8504"/>
  </r>
  <r>
    <x v="22"/>
    <x v="3"/>
    <x v="24"/>
    <n v="10471"/>
  </r>
  <r>
    <x v="22"/>
    <x v="4"/>
    <x v="24"/>
    <n v="4422"/>
  </r>
  <r>
    <x v="22"/>
    <x v="5"/>
    <x v="24"/>
    <n v="3994"/>
  </r>
  <r>
    <x v="22"/>
    <x v="6"/>
    <x v="24"/>
    <n v="4381"/>
  </r>
  <r>
    <x v="22"/>
    <x v="7"/>
    <x v="24"/>
    <n v="3487"/>
  </r>
  <r>
    <x v="23"/>
    <x v="8"/>
    <x v="24"/>
    <n v="3253"/>
  </r>
  <r>
    <x v="23"/>
    <x v="9"/>
    <x v="24"/>
    <n v="2786"/>
  </r>
  <r>
    <x v="23"/>
    <x v="10"/>
    <x v="24"/>
    <n v="2510"/>
  </r>
  <r>
    <x v="23"/>
    <x v="11"/>
    <x v="24"/>
    <n v="3565"/>
  </r>
  <r>
    <x v="23"/>
    <x v="0"/>
    <x v="24"/>
    <n v="3922"/>
  </r>
  <r>
    <x v="23"/>
    <x v="1"/>
    <x v="24"/>
    <n v="3737"/>
  </r>
  <r>
    <x v="23"/>
    <x v="2"/>
    <x v="24"/>
    <n v="3712"/>
  </r>
  <r>
    <x v="23"/>
    <x v="3"/>
    <x v="24"/>
    <n v="4249"/>
  </r>
  <r>
    <x v="23"/>
    <x v="4"/>
    <x v="24"/>
    <n v="4293"/>
  </r>
  <r>
    <x v="23"/>
    <x v="5"/>
    <x v="24"/>
    <n v="4751"/>
  </r>
  <r>
    <x v="23"/>
    <x v="6"/>
    <x v="24"/>
    <n v="4690"/>
  </r>
  <r>
    <x v="23"/>
    <x v="7"/>
    <x v="24"/>
    <n v="4257"/>
  </r>
  <r>
    <x v="24"/>
    <x v="8"/>
    <x v="24"/>
    <n v="3504"/>
  </r>
  <r>
    <x v="24"/>
    <x v="9"/>
    <x v="24"/>
    <n v="4203"/>
  </r>
  <r>
    <x v="24"/>
    <x v="10"/>
    <x v="24"/>
    <n v="4723"/>
  </r>
  <r>
    <x v="24"/>
    <x v="11"/>
    <x v="24"/>
    <n v="4817"/>
  </r>
  <r>
    <x v="24"/>
    <x v="0"/>
    <x v="24"/>
    <n v="3238"/>
  </r>
  <r>
    <x v="24"/>
    <x v="1"/>
    <x v="24"/>
    <n v="3138"/>
  </r>
  <r>
    <x v="24"/>
    <x v="2"/>
    <x v="24"/>
    <n v="2843"/>
  </r>
  <r>
    <x v="24"/>
    <x v="3"/>
    <x v="24"/>
    <n v="3112"/>
  </r>
  <r>
    <x v="24"/>
    <x v="4"/>
    <x v="24"/>
    <n v="2983"/>
  </r>
  <r>
    <x v="24"/>
    <x v="5"/>
    <x v="24"/>
    <n v="3269"/>
  </r>
  <r>
    <x v="24"/>
    <x v="6"/>
    <x v="24"/>
    <n v="2721"/>
  </r>
  <r>
    <x v="24"/>
    <x v="7"/>
    <x v="24"/>
    <n v="2729"/>
  </r>
  <r>
    <x v="25"/>
    <x v="8"/>
    <x v="24"/>
    <n v="2556"/>
  </r>
  <r>
    <x v="25"/>
    <x v="9"/>
    <x v="24"/>
    <n v="2634"/>
  </r>
  <r>
    <x v="25"/>
    <x v="10"/>
    <x v="24"/>
    <n v="2978"/>
  </r>
  <r>
    <x v="25"/>
    <x v="11"/>
    <x v="24"/>
    <n v="3115"/>
  </r>
  <r>
    <x v="25"/>
    <x v="0"/>
    <x v="24"/>
    <n v="3432"/>
  </r>
  <r>
    <x v="25"/>
    <x v="1"/>
    <x v="24"/>
    <n v="3387"/>
  </r>
  <r>
    <x v="25"/>
    <x v="2"/>
    <x v="24"/>
    <n v="3793"/>
  </r>
  <r>
    <x v="25"/>
    <x v="3"/>
    <x v="24"/>
    <n v="3934"/>
  </r>
  <r>
    <x v="25"/>
    <x v="4"/>
    <x v="24"/>
    <n v="3835"/>
  </r>
  <r>
    <x v="25"/>
    <x v="5"/>
    <x v="24"/>
    <n v="3939"/>
  </r>
  <r>
    <x v="25"/>
    <x v="6"/>
    <x v="24"/>
    <n v="3882"/>
  </r>
  <r>
    <x v="25"/>
    <x v="7"/>
    <x v="24"/>
    <n v="3823"/>
  </r>
  <r>
    <x v="26"/>
    <x v="8"/>
    <x v="24"/>
    <n v="3436"/>
  </r>
  <r>
    <x v="26"/>
    <x v="9"/>
    <x v="24"/>
    <n v="3237"/>
  </r>
  <r>
    <x v="26"/>
    <x v="10"/>
    <x v="24"/>
    <n v="2128"/>
  </r>
  <r>
    <x v="26"/>
    <x v="11"/>
    <x v="24"/>
    <n v="548"/>
  </r>
  <r>
    <x v="26"/>
    <x v="0"/>
    <x v="24"/>
    <n v="702"/>
  </r>
  <r>
    <x v="26"/>
    <x v="1"/>
    <x v="24"/>
    <n v="687"/>
  </r>
  <r>
    <x v="26"/>
    <x v="2"/>
    <x v="24"/>
    <n v="888"/>
  </r>
  <r>
    <x v="26"/>
    <x v="3"/>
    <x v="24"/>
    <n v="1240"/>
  </r>
  <r>
    <x v="26"/>
    <x v="4"/>
    <x v="24"/>
    <n v="1242"/>
  </r>
  <r>
    <x v="26"/>
    <x v="5"/>
    <x v="24"/>
    <n v="1316"/>
  </r>
  <r>
    <x v="26"/>
    <x v="6"/>
    <x v="24"/>
    <n v="1679"/>
  </r>
  <r>
    <x v="26"/>
    <x v="7"/>
    <x v="24"/>
    <n v="1951"/>
  </r>
  <r>
    <x v="0"/>
    <x v="0"/>
    <x v="25"/>
    <n v="2199"/>
  </r>
  <r>
    <x v="0"/>
    <x v="1"/>
    <x v="25"/>
    <n v="2706"/>
  </r>
  <r>
    <x v="0"/>
    <x v="2"/>
    <x v="25"/>
    <n v="3391"/>
  </r>
  <r>
    <x v="0"/>
    <x v="3"/>
    <x v="25"/>
    <n v="3705"/>
  </r>
  <r>
    <x v="0"/>
    <x v="4"/>
    <x v="25"/>
    <n v="4045"/>
  </r>
  <r>
    <x v="0"/>
    <x v="5"/>
    <x v="25"/>
    <n v="4445"/>
  </r>
  <r>
    <x v="0"/>
    <x v="6"/>
    <x v="25"/>
    <n v="5424"/>
  </r>
  <r>
    <x v="0"/>
    <x v="7"/>
    <x v="25"/>
    <n v="5890"/>
  </r>
  <r>
    <x v="1"/>
    <x v="8"/>
    <x v="25"/>
    <n v="5423"/>
  </r>
  <r>
    <x v="1"/>
    <x v="9"/>
    <x v="25"/>
    <n v="5206"/>
  </r>
  <r>
    <x v="1"/>
    <x v="10"/>
    <x v="25"/>
    <n v="5353"/>
  </r>
  <r>
    <x v="1"/>
    <x v="11"/>
    <x v="25"/>
    <n v="5131"/>
  </r>
  <r>
    <x v="1"/>
    <x v="0"/>
    <x v="25"/>
    <n v="5768"/>
  </r>
  <r>
    <x v="1"/>
    <x v="1"/>
    <x v="25"/>
    <n v="5141"/>
  </r>
  <r>
    <x v="1"/>
    <x v="2"/>
    <x v="25"/>
    <n v="6028"/>
  </r>
  <r>
    <x v="1"/>
    <x v="3"/>
    <x v="25"/>
    <n v="7119"/>
  </r>
  <r>
    <x v="1"/>
    <x v="4"/>
    <x v="25"/>
    <n v="7327"/>
  </r>
  <r>
    <x v="1"/>
    <x v="5"/>
    <x v="25"/>
    <n v="7791"/>
  </r>
  <r>
    <x v="1"/>
    <x v="6"/>
    <x v="25"/>
    <n v="7984"/>
  </r>
  <r>
    <x v="1"/>
    <x v="7"/>
    <x v="25"/>
    <n v="8479"/>
  </r>
  <r>
    <x v="2"/>
    <x v="8"/>
    <x v="25"/>
    <n v="9252"/>
  </r>
  <r>
    <x v="2"/>
    <x v="9"/>
    <x v="25"/>
    <n v="10105"/>
  </r>
  <r>
    <x v="2"/>
    <x v="10"/>
    <x v="25"/>
    <n v="11376"/>
  </r>
  <r>
    <x v="2"/>
    <x v="11"/>
    <x v="25"/>
    <n v="11089"/>
  </r>
  <r>
    <x v="2"/>
    <x v="0"/>
    <x v="25"/>
    <n v="11327"/>
  </r>
  <r>
    <x v="2"/>
    <x v="1"/>
    <x v="25"/>
    <n v="10327"/>
  </r>
  <r>
    <x v="2"/>
    <x v="2"/>
    <x v="25"/>
    <n v="10695"/>
  </r>
  <r>
    <x v="2"/>
    <x v="3"/>
    <x v="25"/>
    <n v="10990"/>
  </r>
  <r>
    <x v="2"/>
    <x v="4"/>
    <x v="25"/>
    <n v="10547"/>
  </r>
  <r>
    <x v="2"/>
    <x v="5"/>
    <x v="25"/>
    <n v="12657"/>
  </r>
  <r>
    <x v="2"/>
    <x v="6"/>
    <x v="25"/>
    <n v="12698"/>
  </r>
  <r>
    <x v="2"/>
    <x v="7"/>
    <x v="25"/>
    <n v="12750"/>
  </r>
  <r>
    <x v="3"/>
    <x v="8"/>
    <x v="25"/>
    <n v="12706"/>
  </r>
  <r>
    <x v="3"/>
    <x v="9"/>
    <x v="25"/>
    <n v="11605"/>
  </r>
  <r>
    <x v="3"/>
    <x v="10"/>
    <x v="25"/>
    <n v="13912"/>
  </r>
  <r>
    <x v="3"/>
    <x v="11"/>
    <x v="25"/>
    <n v="12694"/>
  </r>
  <r>
    <x v="3"/>
    <x v="0"/>
    <x v="25"/>
    <n v="13194"/>
  </r>
  <r>
    <x v="3"/>
    <x v="1"/>
    <x v="25"/>
    <n v="11992"/>
  </r>
  <r>
    <x v="3"/>
    <x v="2"/>
    <x v="25"/>
    <n v="13489"/>
  </r>
  <r>
    <x v="3"/>
    <x v="3"/>
    <x v="25"/>
    <n v="14094"/>
  </r>
  <r>
    <x v="3"/>
    <x v="4"/>
    <x v="25"/>
    <n v="15245"/>
  </r>
  <r>
    <x v="3"/>
    <x v="5"/>
    <x v="25"/>
    <n v="15735"/>
  </r>
  <r>
    <x v="3"/>
    <x v="6"/>
    <x v="25"/>
    <n v="15423"/>
  </r>
  <r>
    <x v="3"/>
    <x v="7"/>
    <x v="25"/>
    <n v="16188"/>
  </r>
  <r>
    <x v="4"/>
    <x v="8"/>
    <x v="25"/>
    <n v="16613"/>
  </r>
  <r>
    <x v="4"/>
    <x v="9"/>
    <x v="25"/>
    <n v="15602"/>
  </r>
  <r>
    <x v="4"/>
    <x v="10"/>
    <x v="25"/>
    <n v="18191"/>
  </r>
  <r>
    <x v="4"/>
    <x v="11"/>
    <x v="25"/>
    <n v="17392"/>
  </r>
  <r>
    <x v="4"/>
    <x v="0"/>
    <x v="25"/>
    <n v="18397"/>
  </r>
  <r>
    <x v="4"/>
    <x v="1"/>
    <x v="25"/>
    <n v="17155"/>
  </r>
  <r>
    <x v="4"/>
    <x v="2"/>
    <x v="25"/>
    <n v="18634"/>
  </r>
  <r>
    <x v="4"/>
    <x v="3"/>
    <x v="25"/>
    <n v="19153"/>
  </r>
  <r>
    <x v="4"/>
    <x v="4"/>
    <x v="25"/>
    <n v="17547"/>
  </r>
  <r>
    <x v="4"/>
    <x v="5"/>
    <x v="25"/>
    <n v="18322"/>
  </r>
  <r>
    <x v="4"/>
    <x v="6"/>
    <x v="25"/>
    <n v="16889"/>
  </r>
  <r>
    <x v="4"/>
    <x v="7"/>
    <x v="25"/>
    <n v="16999"/>
  </r>
  <r>
    <x v="5"/>
    <x v="8"/>
    <x v="25"/>
    <n v="16977"/>
  </r>
  <r>
    <x v="5"/>
    <x v="9"/>
    <x v="25"/>
    <n v="14085"/>
  </r>
  <r>
    <x v="5"/>
    <x v="10"/>
    <x v="25"/>
    <n v="15714"/>
  </r>
  <r>
    <x v="5"/>
    <x v="11"/>
    <x v="25"/>
    <n v="15581"/>
  </r>
  <r>
    <x v="5"/>
    <x v="0"/>
    <x v="25"/>
    <n v="17684"/>
  </r>
  <r>
    <x v="5"/>
    <x v="1"/>
    <x v="25"/>
    <n v="16234"/>
  </r>
  <r>
    <x v="5"/>
    <x v="2"/>
    <x v="25"/>
    <n v="15870"/>
  </r>
  <r>
    <x v="5"/>
    <x v="3"/>
    <x v="25"/>
    <n v="15970"/>
  </r>
  <r>
    <x v="5"/>
    <x v="4"/>
    <x v="25"/>
    <n v="16515"/>
  </r>
  <r>
    <x v="5"/>
    <x v="5"/>
    <x v="25"/>
    <n v="18533"/>
  </r>
  <r>
    <x v="5"/>
    <x v="6"/>
    <x v="25"/>
    <n v="17789"/>
  </r>
  <r>
    <x v="5"/>
    <x v="7"/>
    <x v="25"/>
    <n v="19238"/>
  </r>
  <r>
    <x v="6"/>
    <x v="8"/>
    <x v="25"/>
    <n v="16620"/>
  </r>
  <r>
    <x v="6"/>
    <x v="9"/>
    <x v="25"/>
    <n v="16286"/>
  </r>
  <r>
    <x v="6"/>
    <x v="10"/>
    <x v="25"/>
    <n v="17649"/>
  </r>
  <r>
    <x v="6"/>
    <x v="11"/>
    <x v="25"/>
    <n v="16677"/>
  </r>
  <r>
    <x v="6"/>
    <x v="0"/>
    <x v="25"/>
    <n v="16760"/>
  </r>
  <r>
    <x v="6"/>
    <x v="1"/>
    <x v="25"/>
    <n v="16228"/>
  </r>
  <r>
    <x v="6"/>
    <x v="2"/>
    <x v="25"/>
    <n v="17580"/>
  </r>
  <r>
    <x v="6"/>
    <x v="3"/>
    <x v="25"/>
    <n v="17172"/>
  </r>
  <r>
    <x v="6"/>
    <x v="4"/>
    <x v="25"/>
    <n v="17353"/>
  </r>
  <r>
    <x v="6"/>
    <x v="5"/>
    <x v="25"/>
    <n v="18207"/>
  </r>
  <r>
    <x v="6"/>
    <x v="6"/>
    <x v="25"/>
    <n v="15682"/>
  </r>
  <r>
    <x v="6"/>
    <x v="7"/>
    <x v="25"/>
    <n v="17215"/>
  </r>
  <r>
    <x v="7"/>
    <x v="8"/>
    <x v="25"/>
    <n v="15070"/>
  </r>
  <r>
    <x v="7"/>
    <x v="9"/>
    <x v="25"/>
    <n v="14681"/>
  </r>
  <r>
    <x v="7"/>
    <x v="10"/>
    <x v="25"/>
    <n v="14651"/>
  </r>
  <r>
    <x v="7"/>
    <x v="11"/>
    <x v="25"/>
    <n v="13757"/>
  </r>
  <r>
    <x v="7"/>
    <x v="0"/>
    <x v="25"/>
    <n v="7721"/>
  </r>
  <r>
    <x v="7"/>
    <x v="1"/>
    <x v="25"/>
    <n v="12855"/>
  </r>
  <r>
    <x v="7"/>
    <x v="2"/>
    <x v="25"/>
    <n v="13497"/>
  </r>
  <r>
    <x v="7"/>
    <x v="3"/>
    <x v="25"/>
    <n v="13815"/>
  </r>
  <r>
    <x v="7"/>
    <x v="4"/>
    <x v="25"/>
    <n v="12446"/>
  </r>
  <r>
    <x v="7"/>
    <x v="5"/>
    <x v="25"/>
    <n v="11617"/>
  </r>
  <r>
    <x v="7"/>
    <x v="6"/>
    <x v="25"/>
    <n v="11679"/>
  </r>
  <r>
    <x v="7"/>
    <x v="7"/>
    <x v="25"/>
    <n v="9326"/>
  </r>
  <r>
    <x v="8"/>
    <x v="8"/>
    <x v="25"/>
    <n v="8264"/>
  </r>
  <r>
    <x v="8"/>
    <x v="9"/>
    <x v="25"/>
    <n v="6890"/>
  </r>
  <r>
    <x v="8"/>
    <x v="10"/>
    <x v="25"/>
    <n v="5978"/>
  </r>
  <r>
    <x v="8"/>
    <x v="11"/>
    <x v="25"/>
    <n v="5928"/>
  </r>
  <r>
    <x v="8"/>
    <x v="0"/>
    <x v="25"/>
    <n v="5905"/>
  </r>
  <r>
    <x v="8"/>
    <x v="1"/>
    <x v="25"/>
    <n v="5571"/>
  </r>
  <r>
    <x v="8"/>
    <x v="2"/>
    <x v="25"/>
    <n v="5649"/>
  </r>
  <r>
    <x v="8"/>
    <x v="3"/>
    <x v="25"/>
    <n v="6009"/>
  </r>
  <r>
    <x v="8"/>
    <x v="4"/>
    <x v="25"/>
    <n v="4546"/>
  </r>
  <r>
    <x v="8"/>
    <x v="5"/>
    <x v="25"/>
    <n v="4290"/>
  </r>
  <r>
    <x v="8"/>
    <x v="6"/>
    <x v="25"/>
    <n v="4399"/>
  </r>
  <r>
    <x v="8"/>
    <x v="7"/>
    <x v="25"/>
    <n v="9978"/>
  </r>
  <r>
    <x v="9"/>
    <x v="8"/>
    <x v="25"/>
    <n v="6852.34158117278"/>
  </r>
  <r>
    <x v="9"/>
    <x v="9"/>
    <x v="25"/>
    <n v="5365.1840568520001"/>
  </r>
  <r>
    <x v="9"/>
    <x v="10"/>
    <x v="25"/>
    <n v="4598.6540319356527"/>
  </r>
  <r>
    <x v="9"/>
    <x v="11"/>
    <x v="25"/>
    <n v="5351.528977526742"/>
  </r>
  <r>
    <x v="9"/>
    <x v="0"/>
    <x v="25"/>
    <n v="5373.4210983413286"/>
  </r>
  <r>
    <x v="9"/>
    <x v="1"/>
    <x v="25"/>
    <n v="5254.9960096934556"/>
  </r>
  <r>
    <x v="9"/>
    <x v="2"/>
    <x v="25"/>
    <n v="7071.0391452297054"/>
  </r>
  <r>
    <x v="9"/>
    <x v="3"/>
    <x v="25"/>
    <n v="9696.9083432795796"/>
  </r>
  <r>
    <x v="9"/>
    <x v="4"/>
    <x v="25"/>
    <n v="10390.299056725222"/>
  </r>
  <r>
    <x v="9"/>
    <x v="5"/>
    <x v="25"/>
    <n v="10334.740156429574"/>
  </r>
  <r>
    <x v="9"/>
    <x v="6"/>
    <x v="25"/>
    <n v="9888.3242091080501"/>
  </r>
  <r>
    <x v="9"/>
    <x v="7"/>
    <x v="25"/>
    <n v="10064.023498251077"/>
  </r>
  <r>
    <x v="10"/>
    <x v="8"/>
    <x v="25"/>
    <n v="9286.9161993126527"/>
  </r>
  <r>
    <x v="10"/>
    <x v="9"/>
    <x v="25"/>
    <n v="10926.018798864654"/>
  </r>
  <r>
    <x v="10"/>
    <x v="10"/>
    <x v="25"/>
    <n v="11483.587494796589"/>
  </r>
  <r>
    <x v="10"/>
    <x v="11"/>
    <x v="25"/>
    <n v="9448.9508138308483"/>
  </r>
  <r>
    <x v="10"/>
    <x v="0"/>
    <x v="25"/>
    <n v="10662.837276502933"/>
  </r>
  <r>
    <x v="10"/>
    <x v="1"/>
    <x v="25"/>
    <n v="10725.856042383788"/>
  </r>
  <r>
    <x v="10"/>
    <x v="2"/>
    <x v="25"/>
    <n v="12489.379269695142"/>
  </r>
  <r>
    <x v="10"/>
    <x v="3"/>
    <x v="25"/>
    <n v="11949.011874961618"/>
  </r>
  <r>
    <x v="10"/>
    <x v="4"/>
    <x v="25"/>
    <n v="11651.825707276623"/>
  </r>
  <r>
    <x v="10"/>
    <x v="5"/>
    <x v="25"/>
    <n v="11997.711209117004"/>
  </r>
  <r>
    <x v="10"/>
    <x v="6"/>
    <x v="25"/>
    <n v="11419.229582459733"/>
  </r>
  <r>
    <x v="10"/>
    <x v="7"/>
    <x v="25"/>
    <n v="12401.448868947467"/>
  </r>
  <r>
    <x v="11"/>
    <x v="8"/>
    <x v="25"/>
    <n v="10317"/>
  </r>
  <r>
    <x v="11"/>
    <x v="9"/>
    <x v="25"/>
    <n v="10691.287634333386"/>
  </r>
  <r>
    <x v="11"/>
    <x v="10"/>
    <x v="25"/>
    <n v="11305.080976179986"/>
  </r>
  <r>
    <x v="11"/>
    <x v="11"/>
    <x v="25"/>
    <n v="11354.843363434406"/>
  </r>
  <r>
    <x v="11"/>
    <x v="0"/>
    <x v="25"/>
    <n v="11995.537691583402"/>
  </r>
  <r>
    <x v="11"/>
    <x v="1"/>
    <x v="25"/>
    <n v="10555.521473460392"/>
  </r>
  <r>
    <x v="11"/>
    <x v="2"/>
    <x v="25"/>
    <n v="10968.658459843935"/>
  </r>
  <r>
    <x v="11"/>
    <x v="3"/>
    <x v="25"/>
    <n v="10927.569223778584"/>
  </r>
  <r>
    <x v="11"/>
    <x v="4"/>
    <x v="25"/>
    <n v="11689"/>
  </r>
  <r>
    <x v="11"/>
    <x v="5"/>
    <x v="25"/>
    <n v="12327"/>
  </r>
  <r>
    <x v="11"/>
    <x v="6"/>
    <x v="25"/>
    <n v="11021"/>
  </r>
  <r>
    <x v="11"/>
    <x v="7"/>
    <x v="25"/>
    <n v="11461"/>
  </r>
  <r>
    <x v="12"/>
    <x v="8"/>
    <x v="25"/>
    <n v="10485"/>
  </r>
  <r>
    <x v="12"/>
    <x v="9"/>
    <x v="25"/>
    <n v="9833"/>
  </r>
  <r>
    <x v="12"/>
    <x v="10"/>
    <x v="25"/>
    <n v="11491"/>
  </r>
  <r>
    <x v="12"/>
    <x v="11"/>
    <x v="25"/>
    <n v="11667"/>
  </r>
  <r>
    <x v="12"/>
    <x v="0"/>
    <x v="25"/>
    <n v="10845"/>
  </r>
  <r>
    <x v="12"/>
    <x v="1"/>
    <x v="25"/>
    <n v="9340"/>
  </r>
  <r>
    <x v="12"/>
    <x v="2"/>
    <x v="25"/>
    <n v="10296"/>
  </r>
  <r>
    <x v="12"/>
    <x v="3"/>
    <x v="25"/>
    <n v="11348"/>
  </r>
  <r>
    <x v="12"/>
    <x v="4"/>
    <x v="25"/>
    <n v="11930"/>
  </r>
  <r>
    <x v="12"/>
    <x v="5"/>
    <x v="25"/>
    <n v="12730"/>
  </r>
  <r>
    <x v="12"/>
    <x v="6"/>
    <x v="25"/>
    <n v="12301"/>
  </r>
  <r>
    <x v="12"/>
    <x v="7"/>
    <x v="25"/>
    <n v="11068"/>
  </r>
  <r>
    <x v="13"/>
    <x v="8"/>
    <x v="25"/>
    <n v="11036"/>
  </r>
  <r>
    <x v="13"/>
    <x v="9"/>
    <x v="25"/>
    <n v="10319"/>
  </r>
  <r>
    <x v="13"/>
    <x v="10"/>
    <x v="25"/>
    <n v="9898"/>
  </r>
  <r>
    <x v="13"/>
    <x v="11"/>
    <x v="25"/>
    <n v="8653"/>
  </r>
  <r>
    <x v="13"/>
    <x v="0"/>
    <x v="25"/>
    <n v="9069"/>
  </r>
  <r>
    <x v="13"/>
    <x v="1"/>
    <x v="25"/>
    <n v="8253.4432503627922"/>
  </r>
  <r>
    <x v="13"/>
    <x v="2"/>
    <x v="25"/>
    <n v="6591"/>
  </r>
  <r>
    <x v="13"/>
    <x v="3"/>
    <x v="25"/>
    <n v="8100"/>
  </r>
  <r>
    <x v="13"/>
    <x v="4"/>
    <x v="25"/>
    <n v="7660"/>
  </r>
  <r>
    <x v="13"/>
    <x v="5"/>
    <x v="25"/>
    <n v="8882"/>
  </r>
  <r>
    <x v="13"/>
    <x v="6"/>
    <x v="25"/>
    <n v="9342"/>
  </r>
  <r>
    <x v="13"/>
    <x v="7"/>
    <x v="25"/>
    <n v="9195"/>
  </r>
  <r>
    <x v="14"/>
    <x v="8"/>
    <x v="25"/>
    <n v="8324"/>
  </r>
  <r>
    <x v="14"/>
    <x v="9"/>
    <x v="25"/>
    <n v="6758"/>
  </r>
  <r>
    <x v="14"/>
    <x v="10"/>
    <x v="25"/>
    <n v="7781"/>
  </r>
  <r>
    <x v="14"/>
    <x v="11"/>
    <x v="25"/>
    <n v="7341"/>
  </r>
  <r>
    <x v="14"/>
    <x v="0"/>
    <x v="25"/>
    <n v="9686"/>
  </r>
  <r>
    <x v="14"/>
    <x v="1"/>
    <x v="25"/>
    <n v="8867"/>
  </r>
  <r>
    <x v="14"/>
    <x v="2"/>
    <x v="25"/>
    <n v="9735"/>
  </r>
  <r>
    <x v="14"/>
    <x v="3"/>
    <x v="25"/>
    <n v="10536"/>
  </r>
  <r>
    <x v="14"/>
    <x v="4"/>
    <x v="25"/>
    <n v="10071"/>
  </r>
  <r>
    <x v="14"/>
    <x v="5"/>
    <x v="25"/>
    <n v="11337"/>
  </r>
  <r>
    <x v="14"/>
    <x v="6"/>
    <x v="25"/>
    <n v="10411"/>
  </r>
  <r>
    <x v="14"/>
    <x v="7"/>
    <x v="25"/>
    <n v="10733"/>
  </r>
  <r>
    <x v="15"/>
    <x v="8"/>
    <x v="25"/>
    <n v="9442"/>
  </r>
  <r>
    <x v="15"/>
    <x v="9"/>
    <x v="25"/>
    <n v="8552"/>
  </r>
  <r>
    <x v="15"/>
    <x v="10"/>
    <x v="25"/>
    <n v="8986"/>
  </r>
  <r>
    <x v="15"/>
    <x v="11"/>
    <x v="25"/>
    <n v="9024"/>
  </r>
  <r>
    <x v="15"/>
    <x v="0"/>
    <x v="25"/>
    <n v="9302"/>
  </r>
  <r>
    <x v="15"/>
    <x v="1"/>
    <x v="25"/>
    <n v="9112"/>
  </r>
  <r>
    <x v="15"/>
    <x v="2"/>
    <x v="25"/>
    <n v="8976"/>
  </r>
  <r>
    <x v="15"/>
    <x v="3"/>
    <x v="25"/>
    <n v="10007"/>
  </r>
  <r>
    <x v="15"/>
    <x v="4"/>
    <x v="25"/>
    <n v="10055"/>
  </r>
  <r>
    <x v="15"/>
    <x v="5"/>
    <x v="25"/>
    <n v="11172"/>
  </r>
  <r>
    <x v="15"/>
    <x v="6"/>
    <x v="25"/>
    <n v="10604"/>
  </r>
  <r>
    <x v="15"/>
    <x v="7"/>
    <x v="25"/>
    <n v="10575"/>
  </r>
  <r>
    <x v="16"/>
    <x v="8"/>
    <x v="25"/>
    <n v="9721"/>
  </r>
  <r>
    <x v="16"/>
    <x v="9"/>
    <x v="25"/>
    <n v="8789"/>
  </r>
  <r>
    <x v="16"/>
    <x v="10"/>
    <x v="25"/>
    <n v="12026"/>
  </r>
  <r>
    <x v="16"/>
    <x v="11"/>
    <x v="25"/>
    <n v="11314"/>
  </r>
  <r>
    <x v="16"/>
    <x v="0"/>
    <x v="25"/>
    <n v="10278"/>
  </r>
  <r>
    <x v="16"/>
    <x v="1"/>
    <x v="25"/>
    <n v="9574"/>
  </r>
  <r>
    <x v="16"/>
    <x v="2"/>
    <x v="25"/>
    <n v="9471"/>
  </r>
  <r>
    <x v="16"/>
    <x v="3"/>
    <x v="25"/>
    <n v="10296"/>
  </r>
  <r>
    <x v="16"/>
    <x v="4"/>
    <x v="25"/>
    <n v="10009"/>
  </r>
  <r>
    <x v="16"/>
    <x v="5"/>
    <x v="25"/>
    <n v="10543"/>
  </r>
  <r>
    <x v="16"/>
    <x v="6"/>
    <x v="25"/>
    <n v="10472"/>
  </r>
  <r>
    <x v="16"/>
    <x v="7"/>
    <x v="25"/>
    <n v="0"/>
  </r>
  <r>
    <x v="17"/>
    <x v="8"/>
    <x v="25"/>
    <n v="7722"/>
  </r>
  <r>
    <x v="17"/>
    <x v="9"/>
    <x v="25"/>
    <n v="8112"/>
  </r>
  <r>
    <x v="17"/>
    <x v="10"/>
    <x v="25"/>
    <n v="9210"/>
  </r>
  <r>
    <x v="17"/>
    <x v="11"/>
    <x v="25"/>
    <n v="9306"/>
  </r>
  <r>
    <x v="17"/>
    <x v="0"/>
    <x v="25"/>
    <n v="9701"/>
  </r>
  <r>
    <x v="17"/>
    <x v="1"/>
    <x v="25"/>
    <n v="9482"/>
  </r>
  <r>
    <x v="17"/>
    <x v="2"/>
    <x v="25"/>
    <n v="9123"/>
  </r>
  <r>
    <x v="17"/>
    <x v="3"/>
    <x v="25"/>
    <n v="8971"/>
  </r>
  <r>
    <x v="17"/>
    <x v="4"/>
    <x v="25"/>
    <n v="9482"/>
  </r>
  <r>
    <x v="17"/>
    <x v="5"/>
    <x v="25"/>
    <n v="9912"/>
  </r>
  <r>
    <x v="17"/>
    <x v="6"/>
    <x v="25"/>
    <n v="9340"/>
  </r>
  <r>
    <x v="17"/>
    <x v="7"/>
    <x v="25"/>
    <n v="8214"/>
  </r>
  <r>
    <x v="18"/>
    <x v="8"/>
    <x v="25"/>
    <n v="7496"/>
  </r>
  <r>
    <x v="18"/>
    <x v="9"/>
    <x v="25"/>
    <n v="7233"/>
  </r>
  <r>
    <x v="18"/>
    <x v="10"/>
    <x v="25"/>
    <n v="7847"/>
  </r>
  <r>
    <x v="18"/>
    <x v="11"/>
    <x v="25"/>
    <n v="6165"/>
  </r>
  <r>
    <x v="18"/>
    <x v="0"/>
    <x v="25"/>
    <n v="7930"/>
  </r>
  <r>
    <x v="18"/>
    <x v="1"/>
    <x v="25"/>
    <n v="8202"/>
  </r>
  <r>
    <x v="18"/>
    <x v="2"/>
    <x v="25"/>
    <n v="8098"/>
  </r>
  <r>
    <x v="18"/>
    <x v="3"/>
    <x v="25"/>
    <n v="4199"/>
  </r>
  <r>
    <x v="18"/>
    <x v="4"/>
    <x v="25"/>
    <n v="7295"/>
  </r>
  <r>
    <x v="18"/>
    <x v="5"/>
    <x v="25"/>
    <n v="7651"/>
  </r>
  <r>
    <x v="18"/>
    <x v="6"/>
    <x v="25"/>
    <n v="6976"/>
  </r>
  <r>
    <x v="18"/>
    <x v="7"/>
    <x v="25"/>
    <n v="6600"/>
  </r>
  <r>
    <x v="19"/>
    <x v="8"/>
    <x v="25"/>
    <n v="6272"/>
  </r>
  <r>
    <x v="19"/>
    <x v="9"/>
    <x v="25"/>
    <n v="5136"/>
  </r>
  <r>
    <x v="19"/>
    <x v="10"/>
    <x v="25"/>
    <n v="5614"/>
  </r>
  <r>
    <x v="19"/>
    <x v="11"/>
    <x v="25"/>
    <n v="5960"/>
  </r>
  <r>
    <x v="19"/>
    <x v="0"/>
    <x v="25"/>
    <n v="6037"/>
  </r>
  <r>
    <x v="19"/>
    <x v="1"/>
    <x v="25"/>
    <n v="4986"/>
  </r>
  <r>
    <x v="19"/>
    <x v="2"/>
    <x v="25"/>
    <n v="4172"/>
  </r>
  <r>
    <x v="19"/>
    <x v="3"/>
    <x v="25"/>
    <n v="4784"/>
  </r>
  <r>
    <x v="19"/>
    <x v="4"/>
    <x v="25"/>
    <n v="3672"/>
  </r>
  <r>
    <x v="19"/>
    <x v="5"/>
    <x v="25"/>
    <n v="5248"/>
  </r>
  <r>
    <x v="19"/>
    <x v="6"/>
    <x v="25"/>
    <n v="5262"/>
  </r>
  <r>
    <x v="19"/>
    <x v="7"/>
    <x v="25"/>
    <n v="4946"/>
  </r>
  <r>
    <x v="20"/>
    <x v="8"/>
    <x v="25"/>
    <n v="3614"/>
  </r>
  <r>
    <x v="20"/>
    <x v="9"/>
    <x v="25"/>
    <n v="3928"/>
  </r>
  <r>
    <x v="20"/>
    <x v="10"/>
    <x v="25"/>
    <n v="4519"/>
  </r>
  <r>
    <x v="20"/>
    <x v="11"/>
    <x v="25"/>
    <n v="5154"/>
  </r>
  <r>
    <x v="20"/>
    <x v="0"/>
    <x v="25"/>
    <n v="4147"/>
  </r>
  <r>
    <x v="20"/>
    <x v="1"/>
    <x v="25"/>
    <n v="4731"/>
  </r>
  <r>
    <x v="20"/>
    <x v="2"/>
    <x v="25"/>
    <n v="3284"/>
  </r>
  <r>
    <x v="20"/>
    <x v="3"/>
    <x v="25"/>
    <n v="5109"/>
  </r>
  <r>
    <x v="20"/>
    <x v="4"/>
    <x v="25"/>
    <n v="4916"/>
  </r>
  <r>
    <x v="20"/>
    <x v="5"/>
    <x v="25"/>
    <n v="3894"/>
  </r>
  <r>
    <x v="20"/>
    <x v="6"/>
    <x v="25"/>
    <n v="1136"/>
  </r>
  <r>
    <x v="20"/>
    <x v="7"/>
    <x v="25"/>
    <n v="4077"/>
  </r>
  <r>
    <x v="21"/>
    <x v="8"/>
    <x v="25"/>
    <n v="4633"/>
  </r>
  <r>
    <x v="21"/>
    <x v="9"/>
    <x v="25"/>
    <n v="5038"/>
  </r>
  <r>
    <x v="21"/>
    <x v="10"/>
    <x v="25"/>
    <n v="6262"/>
  </r>
  <r>
    <x v="21"/>
    <x v="11"/>
    <x v="25"/>
    <n v="7028"/>
  </r>
  <r>
    <x v="21"/>
    <x v="0"/>
    <x v="25"/>
    <n v="6698"/>
  </r>
  <r>
    <x v="21"/>
    <x v="1"/>
    <x v="25"/>
    <n v="6427"/>
  </r>
  <r>
    <x v="21"/>
    <x v="2"/>
    <x v="25"/>
    <n v="8514"/>
  </r>
  <r>
    <x v="21"/>
    <x v="3"/>
    <x v="25"/>
    <n v="13208"/>
  </r>
  <r>
    <x v="21"/>
    <x v="4"/>
    <x v="25"/>
    <n v="15251"/>
  </r>
  <r>
    <x v="21"/>
    <x v="5"/>
    <x v="25"/>
    <n v="13439"/>
  </r>
  <r>
    <x v="21"/>
    <x v="6"/>
    <x v="25"/>
    <n v="16176"/>
  </r>
  <r>
    <x v="21"/>
    <x v="7"/>
    <x v="25"/>
    <n v="14753"/>
  </r>
  <r>
    <x v="22"/>
    <x v="8"/>
    <x v="25"/>
    <n v="10157"/>
  </r>
  <r>
    <x v="22"/>
    <x v="9"/>
    <x v="25"/>
    <n v="7160"/>
  </r>
  <r>
    <x v="22"/>
    <x v="10"/>
    <x v="25"/>
    <n v="3612"/>
  </r>
  <r>
    <x v="22"/>
    <x v="11"/>
    <x v="25"/>
    <n v="6242"/>
  </r>
  <r>
    <x v="22"/>
    <x v="0"/>
    <x v="25"/>
    <n v="13008"/>
  </r>
  <r>
    <x v="22"/>
    <x v="1"/>
    <x v="25"/>
    <n v="14548"/>
  </r>
  <r>
    <x v="22"/>
    <x v="2"/>
    <x v="25"/>
    <n v="12222"/>
  </r>
  <r>
    <x v="22"/>
    <x v="3"/>
    <x v="25"/>
    <n v="9756"/>
  </r>
  <r>
    <x v="22"/>
    <x v="4"/>
    <x v="25"/>
    <n v="5627"/>
  </r>
  <r>
    <x v="22"/>
    <x v="5"/>
    <x v="25"/>
    <n v="6442"/>
  </r>
  <r>
    <x v="22"/>
    <x v="6"/>
    <x v="25"/>
    <n v="7327"/>
  </r>
  <r>
    <x v="22"/>
    <x v="7"/>
    <x v="25"/>
    <n v="6584"/>
  </r>
  <r>
    <x v="23"/>
    <x v="8"/>
    <x v="25"/>
    <n v="6031"/>
  </r>
  <r>
    <x v="23"/>
    <x v="9"/>
    <x v="25"/>
    <n v="4752"/>
  </r>
  <r>
    <x v="23"/>
    <x v="10"/>
    <x v="25"/>
    <n v="7106"/>
  </r>
  <r>
    <x v="23"/>
    <x v="11"/>
    <x v="25"/>
    <n v="6398"/>
  </r>
  <r>
    <x v="23"/>
    <x v="0"/>
    <x v="25"/>
    <n v="6572"/>
  </r>
  <r>
    <x v="23"/>
    <x v="1"/>
    <x v="25"/>
    <n v="6989"/>
  </r>
  <r>
    <x v="23"/>
    <x v="2"/>
    <x v="25"/>
    <n v="6051"/>
  </r>
  <r>
    <x v="23"/>
    <x v="3"/>
    <x v="25"/>
    <n v="5935"/>
  </r>
  <r>
    <x v="23"/>
    <x v="4"/>
    <x v="25"/>
    <n v="5847"/>
  </r>
  <r>
    <x v="23"/>
    <x v="5"/>
    <x v="25"/>
    <n v="5870"/>
  </r>
  <r>
    <x v="23"/>
    <x v="6"/>
    <x v="25"/>
    <n v="6336"/>
  </r>
  <r>
    <x v="23"/>
    <x v="7"/>
    <x v="25"/>
    <n v="5459"/>
  </r>
  <r>
    <x v="24"/>
    <x v="8"/>
    <x v="25"/>
    <n v="5327"/>
  </r>
  <r>
    <x v="24"/>
    <x v="9"/>
    <x v="25"/>
    <n v="5366"/>
  </r>
  <r>
    <x v="24"/>
    <x v="10"/>
    <x v="25"/>
    <n v="6277"/>
  </r>
  <r>
    <x v="24"/>
    <x v="11"/>
    <x v="25"/>
    <n v="7836"/>
  </r>
  <r>
    <x v="24"/>
    <x v="0"/>
    <x v="25"/>
    <n v="6570"/>
  </r>
  <r>
    <x v="24"/>
    <x v="1"/>
    <x v="25"/>
    <n v="5761"/>
  </r>
  <r>
    <x v="24"/>
    <x v="2"/>
    <x v="25"/>
    <n v="5996"/>
  </r>
  <r>
    <x v="24"/>
    <x v="3"/>
    <x v="25"/>
    <n v="6775"/>
  </r>
  <r>
    <x v="24"/>
    <x v="4"/>
    <x v="25"/>
    <n v="6045"/>
  </r>
  <r>
    <x v="24"/>
    <x v="5"/>
    <x v="25"/>
    <n v="6348"/>
  </r>
  <r>
    <x v="24"/>
    <x v="6"/>
    <x v="25"/>
    <n v="5227"/>
  </r>
  <r>
    <x v="24"/>
    <x v="7"/>
    <x v="25"/>
    <n v="5276"/>
  </r>
  <r>
    <x v="25"/>
    <x v="8"/>
    <x v="25"/>
    <n v="4778"/>
  </r>
  <r>
    <x v="25"/>
    <x v="9"/>
    <x v="25"/>
    <n v="4493"/>
  </r>
  <r>
    <x v="25"/>
    <x v="10"/>
    <x v="25"/>
    <n v="5002"/>
  </r>
  <r>
    <x v="25"/>
    <x v="11"/>
    <x v="25"/>
    <n v="5449"/>
  </r>
  <r>
    <x v="25"/>
    <x v="0"/>
    <x v="25"/>
    <n v="6065"/>
  </r>
  <r>
    <x v="25"/>
    <x v="1"/>
    <x v="25"/>
    <n v="5808"/>
  </r>
  <r>
    <x v="25"/>
    <x v="2"/>
    <x v="25"/>
    <n v="6746"/>
  </r>
  <r>
    <x v="25"/>
    <x v="3"/>
    <x v="25"/>
    <n v="7116"/>
  </r>
  <r>
    <x v="25"/>
    <x v="4"/>
    <x v="25"/>
    <n v="7313"/>
  </r>
  <r>
    <x v="25"/>
    <x v="5"/>
    <x v="25"/>
    <n v="7172"/>
  </r>
  <r>
    <x v="25"/>
    <x v="6"/>
    <x v="25"/>
    <n v="6557"/>
  </r>
  <r>
    <x v="25"/>
    <x v="7"/>
    <x v="25"/>
    <n v="5958"/>
  </r>
  <r>
    <x v="26"/>
    <x v="8"/>
    <x v="25"/>
    <n v="5769"/>
  </r>
  <r>
    <x v="26"/>
    <x v="9"/>
    <x v="25"/>
    <n v="5100"/>
  </r>
  <r>
    <x v="26"/>
    <x v="10"/>
    <x v="25"/>
    <n v="3090"/>
  </r>
  <r>
    <x v="26"/>
    <x v="11"/>
    <x v="25"/>
    <n v="1507"/>
  </r>
  <r>
    <x v="26"/>
    <x v="0"/>
    <x v="25"/>
    <n v="2331"/>
  </r>
  <r>
    <x v="26"/>
    <x v="1"/>
    <x v="25"/>
    <n v="2234"/>
  </r>
  <r>
    <x v="26"/>
    <x v="2"/>
    <x v="25"/>
    <n v="2163"/>
  </r>
  <r>
    <x v="26"/>
    <x v="3"/>
    <x v="25"/>
    <n v="2906"/>
  </r>
  <r>
    <x v="26"/>
    <x v="4"/>
    <x v="25"/>
    <n v="3168"/>
  </r>
  <r>
    <x v="26"/>
    <x v="5"/>
    <x v="25"/>
    <n v="4762"/>
  </r>
  <r>
    <x v="26"/>
    <x v="6"/>
    <x v="25"/>
    <n v="5146"/>
  </r>
  <r>
    <x v="26"/>
    <x v="7"/>
    <x v="25"/>
    <n v="4912"/>
  </r>
  <r>
    <x v="0"/>
    <x v="0"/>
    <x v="26"/>
    <n v="3199"/>
  </r>
  <r>
    <x v="0"/>
    <x v="1"/>
    <x v="26"/>
    <n v="3755"/>
  </r>
  <r>
    <x v="0"/>
    <x v="2"/>
    <x v="26"/>
    <n v="4805"/>
  </r>
  <r>
    <x v="0"/>
    <x v="3"/>
    <x v="26"/>
    <n v="5350"/>
  </r>
  <r>
    <x v="0"/>
    <x v="4"/>
    <x v="26"/>
    <n v="6080"/>
  </r>
  <r>
    <x v="0"/>
    <x v="5"/>
    <x v="26"/>
    <n v="6831"/>
  </r>
  <r>
    <x v="0"/>
    <x v="6"/>
    <x v="26"/>
    <n v="7325"/>
  </r>
  <r>
    <x v="0"/>
    <x v="7"/>
    <x v="26"/>
    <n v="8172"/>
  </r>
  <r>
    <x v="1"/>
    <x v="8"/>
    <x v="26"/>
    <n v="8308"/>
  </r>
  <r>
    <x v="1"/>
    <x v="9"/>
    <x v="26"/>
    <n v="8458"/>
  </r>
  <r>
    <x v="1"/>
    <x v="10"/>
    <x v="26"/>
    <n v="8144"/>
  </r>
  <r>
    <x v="1"/>
    <x v="11"/>
    <x v="26"/>
    <n v="8039"/>
  </r>
  <r>
    <x v="1"/>
    <x v="0"/>
    <x v="26"/>
    <n v="9632"/>
  </r>
  <r>
    <x v="1"/>
    <x v="1"/>
    <x v="26"/>
    <n v="8564"/>
  </r>
  <r>
    <x v="1"/>
    <x v="2"/>
    <x v="26"/>
    <n v="10211"/>
  </r>
  <r>
    <x v="1"/>
    <x v="3"/>
    <x v="26"/>
    <n v="12064"/>
  </r>
  <r>
    <x v="1"/>
    <x v="4"/>
    <x v="26"/>
    <n v="12609"/>
  </r>
  <r>
    <x v="1"/>
    <x v="5"/>
    <x v="26"/>
    <n v="13096"/>
  </r>
  <r>
    <x v="1"/>
    <x v="6"/>
    <x v="26"/>
    <n v="13392"/>
  </r>
  <r>
    <x v="1"/>
    <x v="7"/>
    <x v="26"/>
    <n v="13955"/>
  </r>
  <r>
    <x v="2"/>
    <x v="8"/>
    <x v="26"/>
    <n v="15643"/>
  </r>
  <r>
    <x v="2"/>
    <x v="9"/>
    <x v="26"/>
    <n v="16178"/>
  </r>
  <r>
    <x v="2"/>
    <x v="10"/>
    <x v="26"/>
    <n v="18572"/>
  </r>
  <r>
    <x v="2"/>
    <x v="11"/>
    <x v="26"/>
    <n v="17841"/>
  </r>
  <r>
    <x v="2"/>
    <x v="0"/>
    <x v="26"/>
    <n v="19064"/>
  </r>
  <r>
    <x v="2"/>
    <x v="1"/>
    <x v="26"/>
    <n v="17275"/>
  </r>
  <r>
    <x v="2"/>
    <x v="2"/>
    <x v="26"/>
    <n v="17404"/>
  </r>
  <r>
    <x v="2"/>
    <x v="3"/>
    <x v="26"/>
    <n v="18351"/>
  </r>
  <r>
    <x v="2"/>
    <x v="4"/>
    <x v="26"/>
    <n v="17699"/>
  </r>
  <r>
    <x v="2"/>
    <x v="5"/>
    <x v="26"/>
    <n v="20968"/>
  </r>
  <r>
    <x v="2"/>
    <x v="6"/>
    <x v="26"/>
    <n v="20764"/>
  </r>
  <r>
    <x v="2"/>
    <x v="7"/>
    <x v="26"/>
    <n v="21287"/>
  </r>
  <r>
    <x v="3"/>
    <x v="8"/>
    <x v="26"/>
    <n v="20360"/>
  </r>
  <r>
    <x v="3"/>
    <x v="9"/>
    <x v="26"/>
    <n v="19664"/>
  </r>
  <r>
    <x v="3"/>
    <x v="10"/>
    <x v="26"/>
    <n v="22585"/>
  </r>
  <r>
    <x v="3"/>
    <x v="11"/>
    <x v="26"/>
    <n v="22663"/>
  </r>
  <r>
    <x v="3"/>
    <x v="0"/>
    <x v="26"/>
    <n v="23125"/>
  </r>
  <r>
    <x v="3"/>
    <x v="1"/>
    <x v="26"/>
    <n v="21505"/>
  </r>
  <r>
    <x v="3"/>
    <x v="2"/>
    <x v="26"/>
    <n v="23886"/>
  </r>
  <r>
    <x v="3"/>
    <x v="3"/>
    <x v="26"/>
    <n v="23616"/>
  </r>
  <r>
    <x v="3"/>
    <x v="4"/>
    <x v="26"/>
    <n v="25624"/>
  </r>
  <r>
    <x v="3"/>
    <x v="5"/>
    <x v="26"/>
    <n v="25834"/>
  </r>
  <r>
    <x v="3"/>
    <x v="6"/>
    <x v="26"/>
    <n v="25062"/>
  </r>
  <r>
    <x v="3"/>
    <x v="7"/>
    <x v="26"/>
    <n v="26190"/>
  </r>
  <r>
    <x v="4"/>
    <x v="8"/>
    <x v="26"/>
    <n v="27716"/>
  </r>
  <r>
    <x v="4"/>
    <x v="9"/>
    <x v="26"/>
    <n v="26033"/>
  </r>
  <r>
    <x v="4"/>
    <x v="10"/>
    <x v="26"/>
    <n v="30808"/>
  </r>
  <r>
    <x v="4"/>
    <x v="11"/>
    <x v="26"/>
    <n v="29075"/>
  </r>
  <r>
    <x v="4"/>
    <x v="0"/>
    <x v="26"/>
    <n v="30929"/>
  </r>
  <r>
    <x v="4"/>
    <x v="1"/>
    <x v="26"/>
    <n v="29267"/>
  </r>
  <r>
    <x v="4"/>
    <x v="2"/>
    <x v="26"/>
    <n v="30824"/>
  </r>
  <r>
    <x v="4"/>
    <x v="3"/>
    <x v="26"/>
    <n v="31286"/>
  </r>
  <r>
    <x v="4"/>
    <x v="4"/>
    <x v="26"/>
    <n v="30114"/>
  </r>
  <r>
    <x v="4"/>
    <x v="5"/>
    <x v="26"/>
    <n v="32637"/>
  </r>
  <r>
    <x v="4"/>
    <x v="6"/>
    <x v="26"/>
    <n v="31893"/>
  </r>
  <r>
    <x v="4"/>
    <x v="7"/>
    <x v="26"/>
    <n v="32954"/>
  </r>
  <r>
    <x v="5"/>
    <x v="8"/>
    <x v="26"/>
    <n v="31919"/>
  </r>
  <r>
    <x v="5"/>
    <x v="9"/>
    <x v="26"/>
    <n v="27779"/>
  </r>
  <r>
    <x v="5"/>
    <x v="10"/>
    <x v="26"/>
    <n v="32547"/>
  </r>
  <r>
    <x v="5"/>
    <x v="11"/>
    <x v="26"/>
    <n v="31030"/>
  </r>
  <r>
    <x v="5"/>
    <x v="0"/>
    <x v="26"/>
    <n v="33539"/>
  </r>
  <r>
    <x v="5"/>
    <x v="1"/>
    <x v="26"/>
    <n v="31662"/>
  </r>
  <r>
    <x v="5"/>
    <x v="2"/>
    <x v="26"/>
    <n v="33040"/>
  </r>
  <r>
    <x v="5"/>
    <x v="3"/>
    <x v="26"/>
    <n v="33866"/>
  </r>
  <r>
    <x v="5"/>
    <x v="4"/>
    <x v="26"/>
    <n v="34516"/>
  </r>
  <r>
    <x v="5"/>
    <x v="5"/>
    <x v="26"/>
    <n v="37009"/>
  </r>
  <r>
    <x v="5"/>
    <x v="6"/>
    <x v="26"/>
    <n v="37103"/>
  </r>
  <r>
    <x v="5"/>
    <x v="7"/>
    <x v="26"/>
    <n v="36351"/>
  </r>
  <r>
    <x v="6"/>
    <x v="8"/>
    <x v="26"/>
    <n v="33636"/>
  </r>
  <r>
    <x v="6"/>
    <x v="9"/>
    <x v="26"/>
    <n v="33931"/>
  </r>
  <r>
    <x v="6"/>
    <x v="10"/>
    <x v="26"/>
    <n v="36770"/>
  </r>
  <r>
    <x v="6"/>
    <x v="11"/>
    <x v="26"/>
    <n v="35870"/>
  </r>
  <r>
    <x v="6"/>
    <x v="0"/>
    <x v="26"/>
    <n v="36080"/>
  </r>
  <r>
    <x v="6"/>
    <x v="1"/>
    <x v="26"/>
    <n v="34431"/>
  </r>
  <r>
    <x v="6"/>
    <x v="2"/>
    <x v="26"/>
    <n v="37677"/>
  </r>
  <r>
    <x v="6"/>
    <x v="3"/>
    <x v="26"/>
    <n v="37803"/>
  </r>
  <r>
    <x v="6"/>
    <x v="4"/>
    <x v="26"/>
    <n v="39067"/>
  </r>
  <r>
    <x v="6"/>
    <x v="5"/>
    <x v="26"/>
    <n v="39550"/>
  </r>
  <r>
    <x v="6"/>
    <x v="6"/>
    <x v="26"/>
    <n v="35991"/>
  </r>
  <r>
    <x v="6"/>
    <x v="7"/>
    <x v="26"/>
    <n v="38388"/>
  </r>
  <r>
    <x v="7"/>
    <x v="8"/>
    <x v="26"/>
    <n v="35554"/>
  </r>
  <r>
    <x v="7"/>
    <x v="9"/>
    <x v="26"/>
    <n v="34162"/>
  </r>
  <r>
    <x v="7"/>
    <x v="10"/>
    <x v="26"/>
    <n v="37263"/>
  </r>
  <r>
    <x v="7"/>
    <x v="11"/>
    <x v="26"/>
    <n v="36672"/>
  </r>
  <r>
    <x v="7"/>
    <x v="0"/>
    <x v="26"/>
    <n v="14997"/>
  </r>
  <r>
    <x v="7"/>
    <x v="1"/>
    <x v="26"/>
    <n v="34302"/>
  </r>
  <r>
    <x v="7"/>
    <x v="2"/>
    <x v="26"/>
    <n v="35364"/>
  </r>
  <r>
    <x v="7"/>
    <x v="3"/>
    <x v="26"/>
    <n v="34955"/>
  </r>
  <r>
    <x v="7"/>
    <x v="4"/>
    <x v="26"/>
    <n v="32808"/>
  </r>
  <r>
    <x v="7"/>
    <x v="5"/>
    <x v="26"/>
    <n v="32342"/>
  </r>
  <r>
    <x v="7"/>
    <x v="6"/>
    <x v="26"/>
    <n v="32322"/>
  </r>
  <r>
    <x v="7"/>
    <x v="7"/>
    <x v="26"/>
    <n v="26461"/>
  </r>
  <r>
    <x v="8"/>
    <x v="8"/>
    <x v="26"/>
    <n v="25000"/>
  </r>
  <r>
    <x v="8"/>
    <x v="9"/>
    <x v="26"/>
    <n v="22895"/>
  </r>
  <r>
    <x v="8"/>
    <x v="10"/>
    <x v="26"/>
    <n v="20522"/>
  </r>
  <r>
    <x v="8"/>
    <x v="11"/>
    <x v="26"/>
    <n v="19883"/>
  </r>
  <r>
    <x v="8"/>
    <x v="0"/>
    <x v="26"/>
    <n v="20118"/>
  </r>
  <r>
    <x v="8"/>
    <x v="1"/>
    <x v="26"/>
    <n v="18394"/>
  </r>
  <r>
    <x v="8"/>
    <x v="2"/>
    <x v="26"/>
    <n v="20501"/>
  </r>
  <r>
    <x v="8"/>
    <x v="3"/>
    <x v="26"/>
    <n v="19698"/>
  </r>
  <r>
    <x v="8"/>
    <x v="4"/>
    <x v="26"/>
    <n v="16918"/>
  </r>
  <r>
    <x v="8"/>
    <x v="5"/>
    <x v="26"/>
    <n v="17319"/>
  </r>
  <r>
    <x v="8"/>
    <x v="6"/>
    <x v="26"/>
    <n v="17774"/>
  </r>
  <r>
    <x v="8"/>
    <x v="7"/>
    <x v="26"/>
    <n v="30126"/>
  </r>
  <r>
    <x v="9"/>
    <x v="8"/>
    <x v="26"/>
    <n v="25267.948494945067"/>
  </r>
  <r>
    <x v="9"/>
    <x v="9"/>
    <x v="26"/>
    <n v="20802.778793943984"/>
  </r>
  <r>
    <x v="9"/>
    <x v="10"/>
    <x v="26"/>
    <n v="22579.196438582363"/>
  </r>
  <r>
    <x v="9"/>
    <x v="11"/>
    <x v="26"/>
    <n v="20665.49846798024"/>
  </r>
  <r>
    <x v="9"/>
    <x v="0"/>
    <x v="26"/>
    <n v="21434.379402050166"/>
  </r>
  <r>
    <x v="9"/>
    <x v="1"/>
    <x v="26"/>
    <n v="24763.694900497365"/>
  </r>
  <r>
    <x v="9"/>
    <x v="2"/>
    <x v="26"/>
    <n v="25713.845069306146"/>
  </r>
  <r>
    <x v="9"/>
    <x v="3"/>
    <x v="26"/>
    <n v="26950.109463360317"/>
  </r>
  <r>
    <x v="9"/>
    <x v="4"/>
    <x v="26"/>
    <n v="30850.36350603298"/>
  </r>
  <r>
    <x v="9"/>
    <x v="5"/>
    <x v="26"/>
    <n v="30021.343097164881"/>
  </r>
  <r>
    <x v="9"/>
    <x v="6"/>
    <x v="26"/>
    <n v="29141.426002363278"/>
  </r>
  <r>
    <x v="9"/>
    <x v="7"/>
    <x v="26"/>
    <n v="27932.156368911623"/>
  </r>
  <r>
    <x v="10"/>
    <x v="8"/>
    <x v="26"/>
    <n v="27582.810961657528"/>
  </r>
  <r>
    <x v="10"/>
    <x v="9"/>
    <x v="26"/>
    <n v="29787.69340297861"/>
  </r>
  <r>
    <x v="10"/>
    <x v="10"/>
    <x v="26"/>
    <n v="32187.873228181375"/>
  </r>
  <r>
    <x v="10"/>
    <x v="11"/>
    <x v="26"/>
    <n v="28263.650349666961"/>
  </r>
  <r>
    <x v="10"/>
    <x v="0"/>
    <x v="26"/>
    <n v="29220.728590646104"/>
  </r>
  <r>
    <x v="10"/>
    <x v="1"/>
    <x v="26"/>
    <n v="28222.346001886919"/>
  </r>
  <r>
    <x v="10"/>
    <x v="2"/>
    <x v="26"/>
    <n v="30190.499512460829"/>
  </r>
  <r>
    <x v="10"/>
    <x v="3"/>
    <x v="26"/>
    <n v="27865.320275281778"/>
  </r>
  <r>
    <x v="10"/>
    <x v="4"/>
    <x v="26"/>
    <n v="31162.418925311053"/>
  </r>
  <r>
    <x v="10"/>
    <x v="5"/>
    <x v="26"/>
    <n v="30648.23396331117"/>
  </r>
  <r>
    <x v="10"/>
    <x v="6"/>
    <x v="26"/>
    <n v="29916.237332024455"/>
  </r>
  <r>
    <x v="10"/>
    <x v="7"/>
    <x v="26"/>
    <n v="30264.535824453171"/>
  </r>
  <r>
    <x v="11"/>
    <x v="8"/>
    <x v="26"/>
    <n v="26798"/>
  </r>
  <r>
    <x v="11"/>
    <x v="9"/>
    <x v="26"/>
    <n v="28192.758487244115"/>
  </r>
  <r>
    <x v="11"/>
    <x v="10"/>
    <x v="26"/>
    <n v="28522.48004722573"/>
  </r>
  <r>
    <x v="11"/>
    <x v="11"/>
    <x v="26"/>
    <n v="27390.875906386831"/>
  </r>
  <r>
    <x v="11"/>
    <x v="0"/>
    <x v="26"/>
    <n v="27954.469267044213"/>
  </r>
  <r>
    <x v="11"/>
    <x v="1"/>
    <x v="26"/>
    <n v="26070.914617805749"/>
  </r>
  <r>
    <x v="11"/>
    <x v="2"/>
    <x v="26"/>
    <n v="26802.270161045399"/>
  </r>
  <r>
    <x v="11"/>
    <x v="3"/>
    <x v="26"/>
    <n v="25312.93715821992"/>
  </r>
  <r>
    <x v="11"/>
    <x v="4"/>
    <x v="26"/>
    <n v="26973"/>
  </r>
  <r>
    <x v="11"/>
    <x v="5"/>
    <x v="26"/>
    <n v="28187"/>
  </r>
  <r>
    <x v="11"/>
    <x v="6"/>
    <x v="26"/>
    <n v="27494"/>
  </r>
  <r>
    <x v="11"/>
    <x v="7"/>
    <x v="26"/>
    <n v="27670"/>
  </r>
  <r>
    <x v="12"/>
    <x v="8"/>
    <x v="26"/>
    <n v="25156"/>
  </r>
  <r>
    <x v="12"/>
    <x v="9"/>
    <x v="26"/>
    <n v="24828"/>
  </r>
  <r>
    <x v="12"/>
    <x v="10"/>
    <x v="26"/>
    <n v="26638"/>
  </r>
  <r>
    <x v="12"/>
    <x v="11"/>
    <x v="26"/>
    <n v="26735"/>
  </r>
  <r>
    <x v="12"/>
    <x v="0"/>
    <x v="26"/>
    <n v="26726"/>
  </r>
  <r>
    <x v="12"/>
    <x v="1"/>
    <x v="26"/>
    <n v="22842"/>
  </r>
  <r>
    <x v="12"/>
    <x v="2"/>
    <x v="26"/>
    <n v="26138"/>
  </r>
  <r>
    <x v="12"/>
    <x v="3"/>
    <x v="26"/>
    <n v="26775"/>
  </r>
  <r>
    <x v="12"/>
    <x v="4"/>
    <x v="26"/>
    <n v="28114"/>
  </r>
  <r>
    <x v="12"/>
    <x v="5"/>
    <x v="26"/>
    <n v="28193"/>
  </r>
  <r>
    <x v="12"/>
    <x v="6"/>
    <x v="26"/>
    <n v="27957"/>
  </r>
  <r>
    <x v="12"/>
    <x v="7"/>
    <x v="26"/>
    <n v="26914"/>
  </r>
  <r>
    <x v="13"/>
    <x v="8"/>
    <x v="26"/>
    <n v="26110"/>
  </r>
  <r>
    <x v="13"/>
    <x v="9"/>
    <x v="26"/>
    <n v="23744"/>
  </r>
  <r>
    <x v="13"/>
    <x v="10"/>
    <x v="26"/>
    <n v="19977"/>
  </r>
  <r>
    <x v="13"/>
    <x v="11"/>
    <x v="26"/>
    <n v="20939"/>
  </r>
  <r>
    <x v="13"/>
    <x v="0"/>
    <x v="26"/>
    <n v="19185"/>
  </r>
  <r>
    <x v="13"/>
    <x v="1"/>
    <x v="26"/>
    <n v="19595.14715327862"/>
  </r>
  <r>
    <x v="13"/>
    <x v="2"/>
    <x v="26"/>
    <n v="16511"/>
  </r>
  <r>
    <x v="13"/>
    <x v="3"/>
    <x v="26"/>
    <n v="19713"/>
  </r>
  <r>
    <x v="13"/>
    <x v="4"/>
    <x v="26"/>
    <n v="21125"/>
  </r>
  <r>
    <x v="13"/>
    <x v="5"/>
    <x v="26"/>
    <n v="22234"/>
  </r>
  <r>
    <x v="13"/>
    <x v="6"/>
    <x v="26"/>
    <n v="22597"/>
  </r>
  <r>
    <x v="13"/>
    <x v="7"/>
    <x v="26"/>
    <n v="22321"/>
  </r>
  <r>
    <x v="14"/>
    <x v="8"/>
    <x v="26"/>
    <n v="20083"/>
  </r>
  <r>
    <x v="14"/>
    <x v="9"/>
    <x v="26"/>
    <n v="18104"/>
  </r>
  <r>
    <x v="14"/>
    <x v="10"/>
    <x v="26"/>
    <n v="18927"/>
  </r>
  <r>
    <x v="14"/>
    <x v="11"/>
    <x v="26"/>
    <n v="20147"/>
  </r>
  <r>
    <x v="14"/>
    <x v="0"/>
    <x v="26"/>
    <n v="21431"/>
  </r>
  <r>
    <x v="14"/>
    <x v="1"/>
    <x v="26"/>
    <n v="20594"/>
  </r>
  <r>
    <x v="14"/>
    <x v="2"/>
    <x v="26"/>
    <n v="22436"/>
  </r>
  <r>
    <x v="14"/>
    <x v="3"/>
    <x v="26"/>
    <n v="23416"/>
  </r>
  <r>
    <x v="14"/>
    <x v="4"/>
    <x v="26"/>
    <n v="23458"/>
  </r>
  <r>
    <x v="14"/>
    <x v="5"/>
    <x v="26"/>
    <n v="24262"/>
  </r>
  <r>
    <x v="14"/>
    <x v="6"/>
    <x v="26"/>
    <n v="23286"/>
  </r>
  <r>
    <x v="14"/>
    <x v="7"/>
    <x v="26"/>
    <n v="23355"/>
  </r>
  <r>
    <x v="15"/>
    <x v="8"/>
    <x v="26"/>
    <n v="22888"/>
  </r>
  <r>
    <x v="15"/>
    <x v="9"/>
    <x v="26"/>
    <n v="20120"/>
  </r>
  <r>
    <x v="15"/>
    <x v="10"/>
    <x v="26"/>
    <n v="21255"/>
  </r>
  <r>
    <x v="15"/>
    <x v="11"/>
    <x v="26"/>
    <n v="21202"/>
  </r>
  <r>
    <x v="15"/>
    <x v="0"/>
    <x v="26"/>
    <n v="20536"/>
  </r>
  <r>
    <x v="15"/>
    <x v="1"/>
    <x v="26"/>
    <n v="19735"/>
  </r>
  <r>
    <x v="15"/>
    <x v="2"/>
    <x v="26"/>
    <n v="24459"/>
  </r>
  <r>
    <x v="15"/>
    <x v="3"/>
    <x v="26"/>
    <n v="26452"/>
  </r>
  <r>
    <x v="15"/>
    <x v="4"/>
    <x v="26"/>
    <n v="24580"/>
  </r>
  <r>
    <x v="15"/>
    <x v="5"/>
    <x v="26"/>
    <n v="24630"/>
  </r>
  <r>
    <x v="15"/>
    <x v="6"/>
    <x v="26"/>
    <n v="25467"/>
  </r>
  <r>
    <x v="15"/>
    <x v="7"/>
    <x v="26"/>
    <n v="25027"/>
  </r>
  <r>
    <x v="16"/>
    <x v="8"/>
    <x v="26"/>
    <n v="23138"/>
  </r>
  <r>
    <x v="16"/>
    <x v="9"/>
    <x v="26"/>
    <n v="20673"/>
  </r>
  <r>
    <x v="16"/>
    <x v="10"/>
    <x v="26"/>
    <n v="25866"/>
  </r>
  <r>
    <x v="16"/>
    <x v="11"/>
    <x v="26"/>
    <n v="25687"/>
  </r>
  <r>
    <x v="16"/>
    <x v="0"/>
    <x v="26"/>
    <n v="24033"/>
  </r>
  <r>
    <x v="16"/>
    <x v="1"/>
    <x v="26"/>
    <n v="23435"/>
  </r>
  <r>
    <x v="16"/>
    <x v="2"/>
    <x v="26"/>
    <n v="23752"/>
  </r>
  <r>
    <x v="16"/>
    <x v="3"/>
    <x v="26"/>
    <n v="25296"/>
  </r>
  <r>
    <x v="16"/>
    <x v="4"/>
    <x v="26"/>
    <n v="25622"/>
  </r>
  <r>
    <x v="16"/>
    <x v="5"/>
    <x v="26"/>
    <n v="26092"/>
  </r>
  <r>
    <x v="16"/>
    <x v="6"/>
    <x v="26"/>
    <n v="25926"/>
  </r>
  <r>
    <x v="16"/>
    <x v="7"/>
    <x v="26"/>
    <n v="24236"/>
  </r>
  <r>
    <x v="17"/>
    <x v="8"/>
    <x v="26"/>
    <n v="22916"/>
  </r>
  <r>
    <x v="17"/>
    <x v="9"/>
    <x v="26"/>
    <n v="21562"/>
  </r>
  <r>
    <x v="17"/>
    <x v="10"/>
    <x v="26"/>
    <n v="23353"/>
  </r>
  <r>
    <x v="17"/>
    <x v="11"/>
    <x v="26"/>
    <n v="23259"/>
  </r>
  <r>
    <x v="17"/>
    <x v="0"/>
    <x v="26"/>
    <n v="24543"/>
  </r>
  <r>
    <x v="17"/>
    <x v="1"/>
    <x v="26"/>
    <n v="22189"/>
  </r>
  <r>
    <x v="17"/>
    <x v="2"/>
    <x v="26"/>
    <n v="23268"/>
  </r>
  <r>
    <x v="17"/>
    <x v="3"/>
    <x v="26"/>
    <n v="23018"/>
  </r>
  <r>
    <x v="17"/>
    <x v="4"/>
    <x v="26"/>
    <n v="23703"/>
  </r>
  <r>
    <x v="17"/>
    <x v="5"/>
    <x v="26"/>
    <n v="24678"/>
  </r>
  <r>
    <x v="17"/>
    <x v="6"/>
    <x v="26"/>
    <n v="24437"/>
  </r>
  <r>
    <x v="17"/>
    <x v="7"/>
    <x v="26"/>
    <n v="22349"/>
  </r>
  <r>
    <x v="18"/>
    <x v="8"/>
    <x v="26"/>
    <n v="20909"/>
  </r>
  <r>
    <x v="18"/>
    <x v="9"/>
    <x v="26"/>
    <n v="19883"/>
  </r>
  <r>
    <x v="18"/>
    <x v="10"/>
    <x v="26"/>
    <n v="22638"/>
  </r>
  <r>
    <x v="18"/>
    <x v="11"/>
    <x v="26"/>
    <n v="18219"/>
  </r>
  <r>
    <x v="18"/>
    <x v="0"/>
    <x v="26"/>
    <n v="21856"/>
  </r>
  <r>
    <x v="18"/>
    <x v="1"/>
    <x v="26"/>
    <n v="21306"/>
  </r>
  <r>
    <x v="18"/>
    <x v="2"/>
    <x v="26"/>
    <n v="21939"/>
  </r>
  <r>
    <x v="18"/>
    <x v="3"/>
    <x v="26"/>
    <n v="11597"/>
  </r>
  <r>
    <x v="18"/>
    <x v="4"/>
    <x v="26"/>
    <n v="20816"/>
  </r>
  <r>
    <x v="18"/>
    <x v="5"/>
    <x v="26"/>
    <n v="20228"/>
  </r>
  <r>
    <x v="18"/>
    <x v="6"/>
    <x v="26"/>
    <n v="20197"/>
  </r>
  <r>
    <x v="18"/>
    <x v="7"/>
    <x v="26"/>
    <n v="19112"/>
  </r>
  <r>
    <x v="19"/>
    <x v="8"/>
    <x v="26"/>
    <n v="17804"/>
  </r>
  <r>
    <x v="19"/>
    <x v="9"/>
    <x v="26"/>
    <n v="15250"/>
  </r>
  <r>
    <x v="19"/>
    <x v="10"/>
    <x v="26"/>
    <n v="18895"/>
  </r>
  <r>
    <x v="19"/>
    <x v="11"/>
    <x v="26"/>
    <n v="19150"/>
  </r>
  <r>
    <x v="19"/>
    <x v="0"/>
    <x v="26"/>
    <n v="18855"/>
  </r>
  <r>
    <x v="19"/>
    <x v="1"/>
    <x v="26"/>
    <n v="17806"/>
  </r>
  <r>
    <x v="19"/>
    <x v="2"/>
    <x v="26"/>
    <n v="15693"/>
  </r>
  <r>
    <x v="19"/>
    <x v="3"/>
    <x v="26"/>
    <n v="15472"/>
  </r>
  <r>
    <x v="19"/>
    <x v="4"/>
    <x v="26"/>
    <n v="14406"/>
  </r>
  <r>
    <x v="19"/>
    <x v="5"/>
    <x v="26"/>
    <n v="16649"/>
  </r>
  <r>
    <x v="19"/>
    <x v="6"/>
    <x v="26"/>
    <n v="16370"/>
  </r>
  <r>
    <x v="19"/>
    <x v="7"/>
    <x v="26"/>
    <n v="13803"/>
  </r>
  <r>
    <x v="20"/>
    <x v="8"/>
    <x v="26"/>
    <n v="11532"/>
  </r>
  <r>
    <x v="20"/>
    <x v="9"/>
    <x v="26"/>
    <n v="12533"/>
  </r>
  <r>
    <x v="20"/>
    <x v="10"/>
    <x v="26"/>
    <n v="14420"/>
  </r>
  <r>
    <x v="20"/>
    <x v="11"/>
    <x v="26"/>
    <n v="15308"/>
  </r>
  <r>
    <x v="20"/>
    <x v="0"/>
    <x v="26"/>
    <n v="13681"/>
  </r>
  <r>
    <x v="20"/>
    <x v="1"/>
    <x v="26"/>
    <n v="15804"/>
  </r>
  <r>
    <x v="20"/>
    <x v="2"/>
    <x v="26"/>
    <n v="10441"/>
  </r>
  <r>
    <x v="20"/>
    <x v="3"/>
    <x v="26"/>
    <n v="15399"/>
  </r>
  <r>
    <x v="20"/>
    <x v="4"/>
    <x v="26"/>
    <n v="15847"/>
  </r>
  <r>
    <x v="20"/>
    <x v="5"/>
    <x v="26"/>
    <n v="21264"/>
  </r>
  <r>
    <x v="20"/>
    <x v="6"/>
    <x v="26"/>
    <n v="5688"/>
  </r>
  <r>
    <x v="20"/>
    <x v="7"/>
    <x v="26"/>
    <n v="12245"/>
  </r>
  <r>
    <x v="21"/>
    <x v="8"/>
    <x v="26"/>
    <n v="14392"/>
  </r>
  <r>
    <x v="21"/>
    <x v="9"/>
    <x v="26"/>
    <n v="14588"/>
  </r>
  <r>
    <x v="21"/>
    <x v="10"/>
    <x v="26"/>
    <n v="18366"/>
  </r>
  <r>
    <x v="21"/>
    <x v="11"/>
    <x v="26"/>
    <n v="19926"/>
  </r>
  <r>
    <x v="21"/>
    <x v="0"/>
    <x v="26"/>
    <n v="19152"/>
  </r>
  <r>
    <x v="21"/>
    <x v="1"/>
    <x v="26"/>
    <n v="18954"/>
  </r>
  <r>
    <x v="21"/>
    <x v="2"/>
    <x v="26"/>
    <n v="18492"/>
  </r>
  <r>
    <x v="21"/>
    <x v="3"/>
    <x v="26"/>
    <n v="18037"/>
  </r>
  <r>
    <x v="21"/>
    <x v="4"/>
    <x v="26"/>
    <n v="19164"/>
  </r>
  <r>
    <x v="21"/>
    <x v="5"/>
    <x v="26"/>
    <n v="13606"/>
  </r>
  <r>
    <x v="21"/>
    <x v="6"/>
    <x v="26"/>
    <n v="14375"/>
  </r>
  <r>
    <x v="21"/>
    <x v="7"/>
    <x v="26"/>
    <n v="12736"/>
  </r>
  <r>
    <x v="22"/>
    <x v="8"/>
    <x v="26"/>
    <n v="12735"/>
  </r>
  <r>
    <x v="22"/>
    <x v="9"/>
    <x v="26"/>
    <n v="11815"/>
  </r>
  <r>
    <x v="22"/>
    <x v="10"/>
    <x v="26"/>
    <n v="16945"/>
  </r>
  <r>
    <x v="22"/>
    <x v="11"/>
    <x v="26"/>
    <n v="11369"/>
  </r>
  <r>
    <x v="22"/>
    <x v="0"/>
    <x v="26"/>
    <n v="12031"/>
  </r>
  <r>
    <x v="22"/>
    <x v="1"/>
    <x v="26"/>
    <n v="9127"/>
  </r>
  <r>
    <x v="22"/>
    <x v="2"/>
    <x v="26"/>
    <n v="9991"/>
  </r>
  <r>
    <x v="22"/>
    <x v="3"/>
    <x v="26"/>
    <n v="13417"/>
  </r>
  <r>
    <x v="22"/>
    <x v="4"/>
    <x v="26"/>
    <n v="23162"/>
  </r>
  <r>
    <x v="22"/>
    <x v="5"/>
    <x v="26"/>
    <n v="17021"/>
  </r>
  <r>
    <x v="22"/>
    <x v="6"/>
    <x v="26"/>
    <n v="16818"/>
  </r>
  <r>
    <x v="22"/>
    <x v="7"/>
    <x v="26"/>
    <n v="15412"/>
  </r>
  <r>
    <x v="23"/>
    <x v="8"/>
    <x v="26"/>
    <n v="14613"/>
  </r>
  <r>
    <x v="23"/>
    <x v="9"/>
    <x v="26"/>
    <n v="12236"/>
  </r>
  <r>
    <x v="23"/>
    <x v="10"/>
    <x v="26"/>
    <n v="15184"/>
  </r>
  <r>
    <x v="23"/>
    <x v="11"/>
    <x v="26"/>
    <n v="16558"/>
  </r>
  <r>
    <x v="23"/>
    <x v="0"/>
    <x v="26"/>
    <n v="20492"/>
  </r>
  <r>
    <x v="23"/>
    <x v="1"/>
    <x v="26"/>
    <n v="20183"/>
  </r>
  <r>
    <x v="23"/>
    <x v="2"/>
    <x v="26"/>
    <n v="20586"/>
  </r>
  <r>
    <x v="23"/>
    <x v="3"/>
    <x v="26"/>
    <n v="23503"/>
  </r>
  <r>
    <x v="23"/>
    <x v="4"/>
    <x v="26"/>
    <n v="24192"/>
  </r>
  <r>
    <x v="23"/>
    <x v="5"/>
    <x v="26"/>
    <n v="23959"/>
  </r>
  <r>
    <x v="23"/>
    <x v="6"/>
    <x v="26"/>
    <n v="20803"/>
  </r>
  <r>
    <x v="23"/>
    <x v="7"/>
    <x v="26"/>
    <n v="18096"/>
  </r>
  <r>
    <x v="24"/>
    <x v="8"/>
    <x v="26"/>
    <n v="15466"/>
  </r>
  <r>
    <x v="24"/>
    <x v="9"/>
    <x v="26"/>
    <n v="21096"/>
  </r>
  <r>
    <x v="24"/>
    <x v="10"/>
    <x v="26"/>
    <n v="23117"/>
  </r>
  <r>
    <x v="24"/>
    <x v="11"/>
    <x v="26"/>
    <n v="24450"/>
  </r>
  <r>
    <x v="24"/>
    <x v="0"/>
    <x v="26"/>
    <n v="481"/>
  </r>
  <r>
    <x v="24"/>
    <x v="1"/>
    <x v="26"/>
    <n v="311"/>
  </r>
  <r>
    <x v="24"/>
    <x v="2"/>
    <x v="26"/>
    <n v="24475"/>
  </r>
  <r>
    <x v="24"/>
    <x v="3"/>
    <x v="26"/>
    <n v="27896"/>
  </r>
  <r>
    <x v="24"/>
    <x v="4"/>
    <x v="26"/>
    <n v="27543"/>
  </r>
  <r>
    <x v="24"/>
    <x v="5"/>
    <x v="26"/>
    <n v="28712"/>
  </r>
  <r>
    <x v="24"/>
    <x v="6"/>
    <x v="26"/>
    <n v="24826"/>
  </r>
  <r>
    <x v="24"/>
    <x v="7"/>
    <x v="26"/>
    <n v="23076"/>
  </r>
  <r>
    <x v="25"/>
    <x v="8"/>
    <x v="26"/>
    <n v="21451"/>
  </r>
  <r>
    <x v="25"/>
    <x v="9"/>
    <x v="26"/>
    <n v="21376"/>
  </r>
  <r>
    <x v="25"/>
    <x v="10"/>
    <x v="26"/>
    <n v="24763"/>
  </r>
  <r>
    <x v="25"/>
    <x v="11"/>
    <x v="26"/>
    <n v="26234"/>
  </r>
  <r>
    <x v="25"/>
    <x v="0"/>
    <x v="26"/>
    <n v="28931"/>
  </r>
  <r>
    <x v="25"/>
    <x v="1"/>
    <x v="26"/>
    <n v="26441"/>
  </r>
  <r>
    <x v="25"/>
    <x v="2"/>
    <x v="26"/>
    <n v="30554"/>
  </r>
  <r>
    <x v="25"/>
    <x v="3"/>
    <x v="26"/>
    <n v="32124"/>
  </r>
  <r>
    <x v="25"/>
    <x v="4"/>
    <x v="26"/>
    <n v="32375"/>
  </r>
  <r>
    <x v="25"/>
    <x v="5"/>
    <x v="26"/>
    <n v="34609"/>
  </r>
  <r>
    <x v="25"/>
    <x v="6"/>
    <x v="26"/>
    <n v="32392"/>
  </r>
  <r>
    <x v="25"/>
    <x v="7"/>
    <x v="26"/>
    <n v="30185"/>
  </r>
  <r>
    <x v="26"/>
    <x v="8"/>
    <x v="26"/>
    <n v="27675"/>
  </r>
  <r>
    <x v="26"/>
    <x v="9"/>
    <x v="26"/>
    <n v="26934"/>
  </r>
  <r>
    <x v="26"/>
    <x v="10"/>
    <x v="26"/>
    <n v="18307"/>
  </r>
  <r>
    <x v="26"/>
    <x v="11"/>
    <x v="26"/>
    <n v="5908"/>
  </r>
  <r>
    <x v="26"/>
    <x v="0"/>
    <x v="26"/>
    <n v="7464"/>
  </r>
  <r>
    <x v="26"/>
    <x v="1"/>
    <x v="26"/>
    <n v="5874"/>
  </r>
  <r>
    <x v="26"/>
    <x v="2"/>
    <x v="26"/>
    <n v="4954"/>
  </r>
  <r>
    <x v="26"/>
    <x v="3"/>
    <x v="26"/>
    <n v="5548"/>
  </r>
  <r>
    <x v="26"/>
    <x v="4"/>
    <x v="26"/>
    <n v="6433"/>
  </r>
  <r>
    <x v="26"/>
    <x v="5"/>
    <x v="26"/>
    <n v="7655"/>
  </r>
  <r>
    <x v="26"/>
    <x v="6"/>
    <x v="26"/>
    <n v="8991"/>
  </r>
  <r>
    <x v="26"/>
    <x v="7"/>
    <x v="26"/>
    <n v="8999"/>
  </r>
  <r>
    <x v="0"/>
    <x v="0"/>
    <x v="27"/>
    <n v="6579"/>
  </r>
  <r>
    <x v="0"/>
    <x v="1"/>
    <x v="27"/>
    <n v="7238"/>
  </r>
  <r>
    <x v="0"/>
    <x v="2"/>
    <x v="27"/>
    <n v="8815"/>
  </r>
  <r>
    <x v="0"/>
    <x v="3"/>
    <x v="27"/>
    <n v="9967"/>
  </r>
  <r>
    <x v="0"/>
    <x v="4"/>
    <x v="27"/>
    <n v="11196"/>
  </r>
  <r>
    <x v="0"/>
    <x v="5"/>
    <x v="27"/>
    <n v="12697"/>
  </r>
  <r>
    <x v="0"/>
    <x v="6"/>
    <x v="27"/>
    <n v="13939"/>
  </r>
  <r>
    <x v="0"/>
    <x v="7"/>
    <x v="27"/>
    <n v="15496"/>
  </r>
  <r>
    <x v="1"/>
    <x v="8"/>
    <x v="27"/>
    <n v="16358"/>
  </r>
  <r>
    <x v="1"/>
    <x v="9"/>
    <x v="27"/>
    <n v="16271"/>
  </r>
  <r>
    <x v="1"/>
    <x v="10"/>
    <x v="27"/>
    <n v="17238"/>
  </r>
  <r>
    <x v="1"/>
    <x v="11"/>
    <x v="27"/>
    <n v="16009"/>
  </r>
  <r>
    <x v="1"/>
    <x v="0"/>
    <x v="27"/>
    <n v="19031"/>
  </r>
  <r>
    <x v="1"/>
    <x v="1"/>
    <x v="27"/>
    <n v="18492"/>
  </r>
  <r>
    <x v="1"/>
    <x v="2"/>
    <x v="27"/>
    <n v="21432"/>
  </r>
  <r>
    <x v="1"/>
    <x v="3"/>
    <x v="27"/>
    <n v="24301"/>
  </r>
  <r>
    <x v="1"/>
    <x v="4"/>
    <x v="27"/>
    <n v="25516"/>
  </r>
  <r>
    <x v="1"/>
    <x v="5"/>
    <x v="27"/>
    <n v="26380"/>
  </r>
  <r>
    <x v="1"/>
    <x v="6"/>
    <x v="27"/>
    <n v="27502"/>
  </r>
  <r>
    <x v="1"/>
    <x v="7"/>
    <x v="27"/>
    <n v="27862"/>
  </r>
  <r>
    <x v="2"/>
    <x v="8"/>
    <x v="27"/>
    <n v="32607"/>
  </r>
  <r>
    <x v="2"/>
    <x v="9"/>
    <x v="27"/>
    <n v="34143"/>
  </r>
  <r>
    <x v="2"/>
    <x v="10"/>
    <x v="27"/>
    <n v="38142"/>
  </r>
  <r>
    <x v="2"/>
    <x v="11"/>
    <x v="27"/>
    <n v="37653"/>
  </r>
  <r>
    <x v="2"/>
    <x v="0"/>
    <x v="27"/>
    <n v="39049"/>
  </r>
  <r>
    <x v="2"/>
    <x v="1"/>
    <x v="27"/>
    <n v="35272"/>
  </r>
  <r>
    <x v="2"/>
    <x v="2"/>
    <x v="27"/>
    <n v="36945"/>
  </r>
  <r>
    <x v="2"/>
    <x v="3"/>
    <x v="27"/>
    <n v="36617"/>
  </r>
  <r>
    <x v="2"/>
    <x v="4"/>
    <x v="27"/>
    <n v="34797"/>
  </r>
  <r>
    <x v="2"/>
    <x v="5"/>
    <x v="27"/>
    <n v="41071"/>
  </r>
  <r>
    <x v="2"/>
    <x v="6"/>
    <x v="27"/>
    <n v="40862"/>
  </r>
  <r>
    <x v="2"/>
    <x v="7"/>
    <x v="27"/>
    <n v="42118"/>
  </r>
  <r>
    <x v="3"/>
    <x v="8"/>
    <x v="27"/>
    <n v="41881"/>
  </r>
  <r>
    <x v="3"/>
    <x v="9"/>
    <x v="27"/>
    <n v="38992"/>
  </r>
  <r>
    <x v="3"/>
    <x v="10"/>
    <x v="27"/>
    <n v="43902"/>
  </r>
  <r>
    <x v="3"/>
    <x v="11"/>
    <x v="27"/>
    <n v="43830"/>
  </r>
  <r>
    <x v="3"/>
    <x v="0"/>
    <x v="27"/>
    <n v="43909"/>
  </r>
  <r>
    <x v="3"/>
    <x v="1"/>
    <x v="27"/>
    <n v="41635"/>
  </r>
  <r>
    <x v="3"/>
    <x v="2"/>
    <x v="27"/>
    <n v="46301"/>
  </r>
  <r>
    <x v="3"/>
    <x v="3"/>
    <x v="27"/>
    <n v="47248"/>
  </r>
  <r>
    <x v="3"/>
    <x v="4"/>
    <x v="27"/>
    <n v="50366"/>
  </r>
  <r>
    <x v="3"/>
    <x v="5"/>
    <x v="27"/>
    <n v="51671"/>
  </r>
  <r>
    <x v="3"/>
    <x v="6"/>
    <x v="27"/>
    <n v="51037"/>
  </r>
  <r>
    <x v="3"/>
    <x v="7"/>
    <x v="27"/>
    <n v="52250"/>
  </r>
  <r>
    <x v="4"/>
    <x v="8"/>
    <x v="27"/>
    <n v="55401"/>
  </r>
  <r>
    <x v="4"/>
    <x v="9"/>
    <x v="27"/>
    <n v="50294"/>
  </r>
  <r>
    <x v="4"/>
    <x v="10"/>
    <x v="27"/>
    <n v="58472"/>
  </r>
  <r>
    <x v="4"/>
    <x v="11"/>
    <x v="27"/>
    <n v="56073"/>
  </r>
  <r>
    <x v="4"/>
    <x v="0"/>
    <x v="27"/>
    <n v="57286"/>
  </r>
  <r>
    <x v="4"/>
    <x v="1"/>
    <x v="27"/>
    <n v="54286"/>
  </r>
  <r>
    <x v="4"/>
    <x v="2"/>
    <x v="27"/>
    <n v="58564"/>
  </r>
  <r>
    <x v="4"/>
    <x v="3"/>
    <x v="27"/>
    <n v="59419"/>
  </r>
  <r>
    <x v="4"/>
    <x v="4"/>
    <x v="27"/>
    <n v="57443"/>
  </r>
  <r>
    <x v="4"/>
    <x v="5"/>
    <x v="27"/>
    <n v="62088"/>
  </r>
  <r>
    <x v="4"/>
    <x v="6"/>
    <x v="27"/>
    <n v="59266"/>
  </r>
  <r>
    <x v="4"/>
    <x v="7"/>
    <x v="27"/>
    <n v="60330"/>
  </r>
  <r>
    <x v="5"/>
    <x v="8"/>
    <x v="27"/>
    <n v="59622"/>
  </r>
  <r>
    <x v="5"/>
    <x v="9"/>
    <x v="27"/>
    <n v="53796"/>
  </r>
  <r>
    <x v="5"/>
    <x v="10"/>
    <x v="27"/>
    <n v="60870"/>
  </r>
  <r>
    <x v="5"/>
    <x v="11"/>
    <x v="27"/>
    <n v="57503"/>
  </r>
  <r>
    <x v="5"/>
    <x v="0"/>
    <x v="27"/>
    <n v="61258"/>
  </r>
  <r>
    <x v="5"/>
    <x v="1"/>
    <x v="27"/>
    <n v="58799"/>
  </r>
  <r>
    <x v="5"/>
    <x v="2"/>
    <x v="27"/>
    <n v="60938"/>
  </r>
  <r>
    <x v="5"/>
    <x v="3"/>
    <x v="27"/>
    <n v="64781"/>
  </r>
  <r>
    <x v="5"/>
    <x v="4"/>
    <x v="27"/>
    <n v="67475"/>
  </r>
  <r>
    <x v="5"/>
    <x v="5"/>
    <x v="27"/>
    <n v="71700"/>
  </r>
  <r>
    <x v="5"/>
    <x v="6"/>
    <x v="27"/>
    <n v="73236"/>
  </r>
  <r>
    <x v="5"/>
    <x v="7"/>
    <x v="27"/>
    <n v="78054"/>
  </r>
  <r>
    <x v="6"/>
    <x v="8"/>
    <x v="27"/>
    <n v="69197"/>
  </r>
  <r>
    <x v="6"/>
    <x v="9"/>
    <x v="27"/>
    <n v="67547"/>
  </r>
  <r>
    <x v="6"/>
    <x v="10"/>
    <x v="27"/>
    <n v="73756"/>
  </r>
  <r>
    <x v="6"/>
    <x v="11"/>
    <x v="27"/>
    <n v="69653"/>
  </r>
  <r>
    <x v="6"/>
    <x v="0"/>
    <x v="27"/>
    <n v="69124"/>
  </r>
  <r>
    <x v="6"/>
    <x v="1"/>
    <x v="27"/>
    <n v="68420"/>
  </r>
  <r>
    <x v="6"/>
    <x v="2"/>
    <x v="27"/>
    <n v="72087"/>
  </r>
  <r>
    <x v="6"/>
    <x v="3"/>
    <x v="27"/>
    <n v="72755"/>
  </r>
  <r>
    <x v="6"/>
    <x v="4"/>
    <x v="27"/>
    <n v="74043"/>
  </r>
  <r>
    <x v="6"/>
    <x v="5"/>
    <x v="27"/>
    <n v="73653"/>
  </r>
  <r>
    <x v="6"/>
    <x v="6"/>
    <x v="27"/>
    <n v="66967"/>
  </r>
  <r>
    <x v="6"/>
    <x v="7"/>
    <x v="27"/>
    <n v="72554"/>
  </r>
  <r>
    <x v="7"/>
    <x v="8"/>
    <x v="27"/>
    <n v="68727"/>
  </r>
  <r>
    <x v="7"/>
    <x v="9"/>
    <x v="27"/>
    <n v="66921"/>
  </r>
  <r>
    <x v="7"/>
    <x v="10"/>
    <x v="27"/>
    <n v="70923"/>
  </r>
  <r>
    <x v="7"/>
    <x v="11"/>
    <x v="27"/>
    <n v="71528"/>
  </r>
  <r>
    <x v="7"/>
    <x v="0"/>
    <x v="27"/>
    <n v="35636"/>
  </r>
  <r>
    <x v="7"/>
    <x v="1"/>
    <x v="27"/>
    <n v="65531"/>
  </r>
  <r>
    <x v="7"/>
    <x v="2"/>
    <x v="27"/>
    <n v="67723"/>
  </r>
  <r>
    <x v="7"/>
    <x v="3"/>
    <x v="27"/>
    <n v="69229"/>
  </r>
  <r>
    <x v="7"/>
    <x v="4"/>
    <x v="27"/>
    <n v="65508"/>
  </r>
  <r>
    <x v="7"/>
    <x v="5"/>
    <x v="27"/>
    <n v="65156"/>
  </r>
  <r>
    <x v="7"/>
    <x v="6"/>
    <x v="27"/>
    <n v="64233"/>
  </r>
  <r>
    <x v="7"/>
    <x v="7"/>
    <x v="27"/>
    <n v="52022"/>
  </r>
  <r>
    <x v="8"/>
    <x v="8"/>
    <x v="27"/>
    <n v="49360"/>
  </r>
  <r>
    <x v="8"/>
    <x v="9"/>
    <x v="27"/>
    <n v="40609"/>
  </r>
  <r>
    <x v="8"/>
    <x v="10"/>
    <x v="27"/>
    <n v="42222"/>
  </r>
  <r>
    <x v="8"/>
    <x v="11"/>
    <x v="27"/>
    <n v="41436"/>
  </r>
  <r>
    <x v="8"/>
    <x v="0"/>
    <x v="27"/>
    <n v="41591"/>
  </r>
  <r>
    <x v="8"/>
    <x v="1"/>
    <x v="27"/>
    <n v="37408"/>
  </r>
  <r>
    <x v="8"/>
    <x v="2"/>
    <x v="27"/>
    <n v="39291"/>
  </r>
  <r>
    <x v="8"/>
    <x v="3"/>
    <x v="27"/>
    <n v="37089"/>
  </r>
  <r>
    <x v="8"/>
    <x v="4"/>
    <x v="27"/>
    <n v="33459"/>
  </r>
  <r>
    <x v="8"/>
    <x v="5"/>
    <x v="27"/>
    <n v="38402"/>
  </r>
  <r>
    <x v="8"/>
    <x v="6"/>
    <x v="27"/>
    <n v="43114"/>
  </r>
  <r>
    <x v="8"/>
    <x v="7"/>
    <x v="27"/>
    <n v="60082"/>
  </r>
  <r>
    <x v="9"/>
    <x v="8"/>
    <x v="27"/>
    <n v="56352.2262937782"/>
  </r>
  <r>
    <x v="9"/>
    <x v="9"/>
    <x v="27"/>
    <n v="46620.286572612989"/>
  </r>
  <r>
    <x v="9"/>
    <x v="10"/>
    <x v="27"/>
    <n v="51539.999637583911"/>
  </r>
  <r>
    <x v="9"/>
    <x v="11"/>
    <x v="27"/>
    <n v="49303.312052252229"/>
  </r>
  <r>
    <x v="9"/>
    <x v="0"/>
    <x v="27"/>
    <n v="51782.007334875307"/>
  </r>
  <r>
    <x v="9"/>
    <x v="1"/>
    <x v="27"/>
    <n v="51173.767319104722"/>
  </r>
  <r>
    <x v="9"/>
    <x v="2"/>
    <x v="27"/>
    <n v="56251.291817900594"/>
  </r>
  <r>
    <x v="9"/>
    <x v="3"/>
    <x v="27"/>
    <n v="55076.755759607186"/>
  </r>
  <r>
    <x v="9"/>
    <x v="4"/>
    <x v="27"/>
    <n v="60318.425585450634"/>
  </r>
  <r>
    <x v="9"/>
    <x v="5"/>
    <x v="27"/>
    <n v="64017.277973346347"/>
  </r>
  <r>
    <x v="9"/>
    <x v="6"/>
    <x v="27"/>
    <n v="60265.922490477016"/>
  </r>
  <r>
    <x v="9"/>
    <x v="7"/>
    <x v="27"/>
    <n v="56413.763318101861"/>
  </r>
  <r>
    <x v="10"/>
    <x v="8"/>
    <x v="27"/>
    <n v="59538.640704216501"/>
  </r>
  <r>
    <x v="10"/>
    <x v="9"/>
    <x v="27"/>
    <n v="59198.593073138705"/>
  </r>
  <r>
    <x v="10"/>
    <x v="10"/>
    <x v="27"/>
    <n v="63500.015320059196"/>
  </r>
  <r>
    <x v="10"/>
    <x v="11"/>
    <x v="27"/>
    <n v="53969.086984407513"/>
  </r>
  <r>
    <x v="10"/>
    <x v="0"/>
    <x v="27"/>
    <n v="56686.889263651443"/>
  </r>
  <r>
    <x v="10"/>
    <x v="1"/>
    <x v="27"/>
    <n v="57437.009274673517"/>
  </r>
  <r>
    <x v="10"/>
    <x v="2"/>
    <x v="27"/>
    <n v="59738.030980853284"/>
  </r>
  <r>
    <x v="10"/>
    <x v="3"/>
    <x v="27"/>
    <n v="57182.408397093546"/>
  </r>
  <r>
    <x v="10"/>
    <x v="4"/>
    <x v="27"/>
    <n v="64104.086872509237"/>
  </r>
  <r>
    <x v="10"/>
    <x v="5"/>
    <x v="27"/>
    <n v="60617.95731860528"/>
  </r>
  <r>
    <x v="10"/>
    <x v="6"/>
    <x v="27"/>
    <n v="59467.764690545766"/>
  </r>
  <r>
    <x v="10"/>
    <x v="7"/>
    <x v="27"/>
    <n v="66459.764535427181"/>
  </r>
  <r>
    <x v="11"/>
    <x v="8"/>
    <x v="27"/>
    <n v="59492"/>
  </r>
  <r>
    <x v="11"/>
    <x v="9"/>
    <x v="27"/>
    <n v="58091.562873297764"/>
  </r>
  <r>
    <x v="11"/>
    <x v="10"/>
    <x v="27"/>
    <n v="62688.991489448606"/>
  </r>
  <r>
    <x v="11"/>
    <x v="11"/>
    <x v="27"/>
    <n v="63252.236219689781"/>
  </r>
  <r>
    <x v="11"/>
    <x v="0"/>
    <x v="27"/>
    <n v="64239.089426227736"/>
  </r>
  <r>
    <x v="11"/>
    <x v="1"/>
    <x v="27"/>
    <n v="59606.706857541874"/>
  </r>
  <r>
    <x v="11"/>
    <x v="2"/>
    <x v="27"/>
    <n v="57749.056226184352"/>
  </r>
  <r>
    <x v="11"/>
    <x v="3"/>
    <x v="27"/>
    <n v="57381.556090588092"/>
  </r>
  <r>
    <x v="11"/>
    <x v="4"/>
    <x v="27"/>
    <n v="60764"/>
  </r>
  <r>
    <x v="11"/>
    <x v="5"/>
    <x v="27"/>
    <n v="62612"/>
  </r>
  <r>
    <x v="11"/>
    <x v="6"/>
    <x v="27"/>
    <n v="60370"/>
  </r>
  <r>
    <x v="11"/>
    <x v="7"/>
    <x v="27"/>
    <n v="63227"/>
  </r>
  <r>
    <x v="12"/>
    <x v="8"/>
    <x v="27"/>
    <n v="55199"/>
  </r>
  <r>
    <x v="12"/>
    <x v="9"/>
    <x v="27"/>
    <n v="52237"/>
  </r>
  <r>
    <x v="12"/>
    <x v="10"/>
    <x v="27"/>
    <n v="59412"/>
  </r>
  <r>
    <x v="12"/>
    <x v="11"/>
    <x v="27"/>
    <n v="58897"/>
  </r>
  <r>
    <x v="12"/>
    <x v="0"/>
    <x v="27"/>
    <n v="59319"/>
  </r>
  <r>
    <x v="12"/>
    <x v="1"/>
    <x v="27"/>
    <n v="54439"/>
  </r>
  <r>
    <x v="12"/>
    <x v="2"/>
    <x v="27"/>
    <n v="58235"/>
  </r>
  <r>
    <x v="12"/>
    <x v="3"/>
    <x v="27"/>
    <n v="62089"/>
  </r>
  <r>
    <x v="12"/>
    <x v="4"/>
    <x v="27"/>
    <n v="63601"/>
  </r>
  <r>
    <x v="12"/>
    <x v="5"/>
    <x v="27"/>
    <n v="63022"/>
  </r>
  <r>
    <x v="12"/>
    <x v="6"/>
    <x v="27"/>
    <n v="63148"/>
  </r>
  <r>
    <x v="12"/>
    <x v="7"/>
    <x v="27"/>
    <n v="61601"/>
  </r>
  <r>
    <x v="13"/>
    <x v="8"/>
    <x v="27"/>
    <n v="59600"/>
  </r>
  <r>
    <x v="13"/>
    <x v="9"/>
    <x v="27"/>
    <n v="51524"/>
  </r>
  <r>
    <x v="13"/>
    <x v="10"/>
    <x v="27"/>
    <n v="55032"/>
  </r>
  <r>
    <x v="13"/>
    <x v="11"/>
    <x v="27"/>
    <n v="45950"/>
  </r>
  <r>
    <x v="13"/>
    <x v="0"/>
    <x v="27"/>
    <n v="44436"/>
  </r>
  <r>
    <x v="13"/>
    <x v="1"/>
    <x v="27"/>
    <n v="44581.147525003362"/>
  </r>
  <r>
    <x v="13"/>
    <x v="2"/>
    <x v="27"/>
    <n v="35654"/>
  </r>
  <r>
    <x v="13"/>
    <x v="3"/>
    <x v="27"/>
    <n v="47228"/>
  </r>
  <r>
    <x v="13"/>
    <x v="4"/>
    <x v="27"/>
    <n v="47264"/>
  </r>
  <r>
    <x v="13"/>
    <x v="5"/>
    <x v="27"/>
    <n v="49945"/>
  </r>
  <r>
    <x v="13"/>
    <x v="6"/>
    <x v="27"/>
    <n v="48009"/>
  </r>
  <r>
    <x v="13"/>
    <x v="7"/>
    <x v="27"/>
    <n v="49438"/>
  </r>
  <r>
    <x v="14"/>
    <x v="8"/>
    <x v="27"/>
    <n v="43101"/>
  </r>
  <r>
    <x v="14"/>
    <x v="9"/>
    <x v="27"/>
    <n v="39207"/>
  </r>
  <r>
    <x v="14"/>
    <x v="10"/>
    <x v="27"/>
    <n v="42958"/>
  </r>
  <r>
    <x v="14"/>
    <x v="11"/>
    <x v="27"/>
    <n v="44581"/>
  </r>
  <r>
    <x v="14"/>
    <x v="0"/>
    <x v="27"/>
    <n v="47223"/>
  </r>
  <r>
    <x v="14"/>
    <x v="1"/>
    <x v="27"/>
    <n v="44551"/>
  </r>
  <r>
    <x v="14"/>
    <x v="2"/>
    <x v="27"/>
    <n v="48955"/>
  </r>
  <r>
    <x v="14"/>
    <x v="3"/>
    <x v="27"/>
    <n v="52407"/>
  </r>
  <r>
    <x v="14"/>
    <x v="4"/>
    <x v="27"/>
    <n v="53052"/>
  </r>
  <r>
    <x v="14"/>
    <x v="5"/>
    <x v="27"/>
    <n v="55100"/>
  </r>
  <r>
    <x v="14"/>
    <x v="6"/>
    <x v="27"/>
    <n v="51244"/>
  </r>
  <r>
    <x v="14"/>
    <x v="7"/>
    <x v="27"/>
    <n v="53199"/>
  </r>
  <r>
    <x v="15"/>
    <x v="8"/>
    <x v="27"/>
    <n v="48684"/>
  </r>
  <r>
    <x v="15"/>
    <x v="9"/>
    <x v="27"/>
    <n v="44507"/>
  </r>
  <r>
    <x v="15"/>
    <x v="10"/>
    <x v="27"/>
    <n v="46539"/>
  </r>
  <r>
    <x v="15"/>
    <x v="11"/>
    <x v="27"/>
    <n v="46949"/>
  </r>
  <r>
    <x v="15"/>
    <x v="0"/>
    <x v="27"/>
    <n v="45888"/>
  </r>
  <r>
    <x v="15"/>
    <x v="1"/>
    <x v="27"/>
    <n v="46260"/>
  </r>
  <r>
    <x v="15"/>
    <x v="2"/>
    <x v="27"/>
    <n v="47180"/>
  </r>
  <r>
    <x v="15"/>
    <x v="3"/>
    <x v="27"/>
    <n v="48942"/>
  </r>
  <r>
    <x v="15"/>
    <x v="4"/>
    <x v="27"/>
    <n v="48695"/>
  </r>
  <r>
    <x v="15"/>
    <x v="5"/>
    <x v="27"/>
    <n v="53620"/>
  </r>
  <r>
    <x v="15"/>
    <x v="6"/>
    <x v="27"/>
    <n v="50005"/>
  </r>
  <r>
    <x v="15"/>
    <x v="7"/>
    <x v="27"/>
    <n v="53364"/>
  </r>
  <r>
    <x v="16"/>
    <x v="8"/>
    <x v="27"/>
    <n v="48799"/>
  </r>
  <r>
    <x v="16"/>
    <x v="9"/>
    <x v="27"/>
    <n v="44730"/>
  </r>
  <r>
    <x v="16"/>
    <x v="10"/>
    <x v="27"/>
    <n v="53305"/>
  </r>
  <r>
    <x v="16"/>
    <x v="11"/>
    <x v="27"/>
    <n v="51541"/>
  </r>
  <r>
    <x v="16"/>
    <x v="0"/>
    <x v="27"/>
    <n v="49282"/>
  </r>
  <r>
    <x v="16"/>
    <x v="1"/>
    <x v="27"/>
    <n v="48823"/>
  </r>
  <r>
    <x v="16"/>
    <x v="2"/>
    <x v="27"/>
    <n v="49353"/>
  </r>
  <r>
    <x v="16"/>
    <x v="3"/>
    <x v="27"/>
    <n v="52413"/>
  </r>
  <r>
    <x v="16"/>
    <x v="4"/>
    <x v="27"/>
    <n v="51966"/>
  </r>
  <r>
    <x v="16"/>
    <x v="5"/>
    <x v="27"/>
    <n v="51082"/>
  </r>
  <r>
    <x v="16"/>
    <x v="6"/>
    <x v="27"/>
    <n v="52951"/>
  </r>
  <r>
    <x v="16"/>
    <x v="7"/>
    <x v="27"/>
    <n v="48282"/>
  </r>
  <r>
    <x v="17"/>
    <x v="8"/>
    <x v="27"/>
    <n v="46705"/>
  </r>
  <r>
    <x v="17"/>
    <x v="9"/>
    <x v="27"/>
    <n v="43735"/>
  </r>
  <r>
    <x v="17"/>
    <x v="10"/>
    <x v="27"/>
    <n v="47745"/>
  </r>
  <r>
    <x v="17"/>
    <x v="11"/>
    <x v="27"/>
    <n v="48715"/>
  </r>
  <r>
    <x v="17"/>
    <x v="0"/>
    <x v="27"/>
    <n v="51393"/>
  </r>
  <r>
    <x v="17"/>
    <x v="1"/>
    <x v="27"/>
    <n v="48330"/>
  </r>
  <r>
    <x v="17"/>
    <x v="2"/>
    <x v="27"/>
    <n v="49048"/>
  </r>
  <r>
    <x v="17"/>
    <x v="3"/>
    <x v="27"/>
    <n v="46734"/>
  </r>
  <r>
    <x v="17"/>
    <x v="4"/>
    <x v="27"/>
    <n v="47651"/>
  </r>
  <r>
    <x v="17"/>
    <x v="5"/>
    <x v="27"/>
    <n v="48647"/>
  </r>
  <r>
    <x v="17"/>
    <x v="6"/>
    <x v="27"/>
    <n v="47424"/>
  </r>
  <r>
    <x v="17"/>
    <x v="7"/>
    <x v="27"/>
    <n v="45416"/>
  </r>
  <r>
    <x v="18"/>
    <x v="8"/>
    <x v="27"/>
    <n v="42596"/>
  </r>
  <r>
    <x v="18"/>
    <x v="9"/>
    <x v="27"/>
    <n v="39188"/>
  </r>
  <r>
    <x v="18"/>
    <x v="10"/>
    <x v="27"/>
    <n v="46336"/>
  </r>
  <r>
    <x v="18"/>
    <x v="11"/>
    <x v="27"/>
    <n v="36623"/>
  </r>
  <r>
    <x v="18"/>
    <x v="0"/>
    <x v="27"/>
    <n v="45085"/>
  </r>
  <r>
    <x v="18"/>
    <x v="1"/>
    <x v="27"/>
    <n v="40726"/>
  </r>
  <r>
    <x v="18"/>
    <x v="2"/>
    <x v="27"/>
    <n v="45132"/>
  </r>
  <r>
    <x v="18"/>
    <x v="3"/>
    <x v="27"/>
    <n v="41155"/>
  </r>
  <r>
    <x v="18"/>
    <x v="4"/>
    <x v="27"/>
    <n v="42405"/>
  </r>
  <r>
    <x v="18"/>
    <x v="5"/>
    <x v="27"/>
    <n v="40652"/>
  </r>
  <r>
    <x v="18"/>
    <x v="6"/>
    <x v="27"/>
    <n v="39224"/>
  </r>
  <r>
    <x v="18"/>
    <x v="7"/>
    <x v="27"/>
    <n v="38678"/>
  </r>
  <r>
    <x v="19"/>
    <x v="8"/>
    <x v="27"/>
    <n v="34640"/>
  </r>
  <r>
    <x v="19"/>
    <x v="9"/>
    <x v="27"/>
    <n v="32495"/>
  </r>
  <r>
    <x v="19"/>
    <x v="10"/>
    <x v="27"/>
    <n v="37345"/>
  </r>
  <r>
    <x v="19"/>
    <x v="11"/>
    <x v="27"/>
    <n v="37276"/>
  </r>
  <r>
    <x v="19"/>
    <x v="0"/>
    <x v="27"/>
    <n v="37189"/>
  </r>
  <r>
    <x v="19"/>
    <x v="1"/>
    <x v="27"/>
    <n v="33648"/>
  </r>
  <r>
    <x v="19"/>
    <x v="2"/>
    <x v="27"/>
    <n v="27837"/>
  </r>
  <r>
    <x v="19"/>
    <x v="3"/>
    <x v="27"/>
    <n v="30401"/>
  </r>
  <r>
    <x v="19"/>
    <x v="4"/>
    <x v="27"/>
    <n v="27584"/>
  </r>
  <r>
    <x v="19"/>
    <x v="5"/>
    <x v="27"/>
    <n v="31773"/>
  </r>
  <r>
    <x v="19"/>
    <x v="6"/>
    <x v="27"/>
    <n v="32930"/>
  </r>
  <r>
    <x v="19"/>
    <x v="7"/>
    <x v="27"/>
    <n v="28536"/>
  </r>
  <r>
    <x v="20"/>
    <x v="8"/>
    <x v="27"/>
    <n v="20262"/>
  </r>
  <r>
    <x v="20"/>
    <x v="9"/>
    <x v="27"/>
    <n v="22020"/>
  </r>
  <r>
    <x v="20"/>
    <x v="10"/>
    <x v="27"/>
    <n v="25334"/>
  </r>
  <r>
    <x v="20"/>
    <x v="11"/>
    <x v="27"/>
    <n v="27455"/>
  </r>
  <r>
    <x v="20"/>
    <x v="0"/>
    <x v="27"/>
    <n v="23769"/>
  </r>
  <r>
    <x v="20"/>
    <x v="1"/>
    <x v="27"/>
    <n v="27471"/>
  </r>
  <r>
    <x v="20"/>
    <x v="2"/>
    <x v="27"/>
    <n v="20194"/>
  </r>
  <r>
    <x v="20"/>
    <x v="3"/>
    <x v="27"/>
    <n v="29333"/>
  </r>
  <r>
    <x v="20"/>
    <x v="4"/>
    <x v="27"/>
    <n v="32666"/>
  </r>
  <r>
    <x v="20"/>
    <x v="5"/>
    <x v="27"/>
    <n v="34246"/>
  </r>
  <r>
    <x v="20"/>
    <x v="6"/>
    <x v="27"/>
    <n v="12429"/>
  </r>
  <r>
    <x v="20"/>
    <x v="7"/>
    <x v="27"/>
    <n v="28005"/>
  </r>
  <r>
    <x v="21"/>
    <x v="8"/>
    <x v="27"/>
    <n v="30470"/>
  </r>
  <r>
    <x v="21"/>
    <x v="9"/>
    <x v="27"/>
    <n v="31521"/>
  </r>
  <r>
    <x v="21"/>
    <x v="10"/>
    <x v="27"/>
    <n v="29253"/>
  </r>
  <r>
    <x v="21"/>
    <x v="11"/>
    <x v="27"/>
    <n v="37113"/>
  </r>
  <r>
    <x v="21"/>
    <x v="0"/>
    <x v="27"/>
    <n v="35231"/>
  </r>
  <r>
    <x v="21"/>
    <x v="1"/>
    <x v="27"/>
    <n v="35342"/>
  </r>
  <r>
    <x v="21"/>
    <x v="2"/>
    <x v="27"/>
    <n v="49307"/>
  </r>
  <r>
    <x v="21"/>
    <x v="3"/>
    <x v="27"/>
    <n v="55308"/>
  </r>
  <r>
    <x v="21"/>
    <x v="4"/>
    <x v="27"/>
    <n v="60432"/>
  </r>
  <r>
    <x v="21"/>
    <x v="5"/>
    <x v="27"/>
    <n v="47134"/>
  </r>
  <r>
    <x v="21"/>
    <x v="6"/>
    <x v="27"/>
    <n v="42537"/>
  </r>
  <r>
    <x v="21"/>
    <x v="7"/>
    <x v="27"/>
    <n v="37189"/>
  </r>
  <r>
    <x v="22"/>
    <x v="8"/>
    <x v="27"/>
    <n v="29758"/>
  </r>
  <r>
    <x v="22"/>
    <x v="9"/>
    <x v="27"/>
    <n v="24512"/>
  </r>
  <r>
    <x v="22"/>
    <x v="10"/>
    <x v="27"/>
    <n v="29961"/>
  </r>
  <r>
    <x v="22"/>
    <x v="11"/>
    <x v="27"/>
    <n v="23698"/>
  </r>
  <r>
    <x v="22"/>
    <x v="0"/>
    <x v="27"/>
    <n v="31509"/>
  </r>
  <r>
    <x v="22"/>
    <x v="1"/>
    <x v="27"/>
    <n v="21594"/>
  </r>
  <r>
    <x v="22"/>
    <x v="2"/>
    <x v="27"/>
    <n v="22340"/>
  </r>
  <r>
    <x v="22"/>
    <x v="3"/>
    <x v="27"/>
    <n v="23940"/>
  </r>
  <r>
    <x v="22"/>
    <x v="4"/>
    <x v="27"/>
    <n v="23692"/>
  </r>
  <r>
    <x v="22"/>
    <x v="5"/>
    <x v="27"/>
    <n v="21918"/>
  </r>
  <r>
    <x v="22"/>
    <x v="6"/>
    <x v="27"/>
    <n v="26282"/>
  </r>
  <r>
    <x v="22"/>
    <x v="7"/>
    <x v="27"/>
    <n v="23515"/>
  </r>
  <r>
    <x v="23"/>
    <x v="8"/>
    <x v="27"/>
    <n v="22062"/>
  </r>
  <r>
    <x v="23"/>
    <x v="9"/>
    <x v="27"/>
    <n v="24756"/>
  </r>
  <r>
    <x v="23"/>
    <x v="10"/>
    <x v="27"/>
    <n v="31130"/>
  </r>
  <r>
    <x v="23"/>
    <x v="11"/>
    <x v="27"/>
    <n v="31902"/>
  </r>
  <r>
    <x v="23"/>
    <x v="0"/>
    <x v="27"/>
    <n v="32834"/>
  </r>
  <r>
    <x v="23"/>
    <x v="1"/>
    <x v="27"/>
    <n v="34504"/>
  </r>
  <r>
    <x v="23"/>
    <x v="2"/>
    <x v="27"/>
    <n v="34174"/>
  </r>
  <r>
    <x v="23"/>
    <x v="3"/>
    <x v="27"/>
    <n v="35162"/>
  </r>
  <r>
    <x v="23"/>
    <x v="4"/>
    <x v="27"/>
    <n v="31329"/>
  </r>
  <r>
    <x v="23"/>
    <x v="5"/>
    <x v="27"/>
    <n v="332225"/>
  </r>
  <r>
    <x v="23"/>
    <x v="6"/>
    <x v="27"/>
    <n v="32112"/>
  </r>
  <r>
    <x v="23"/>
    <x v="7"/>
    <x v="27"/>
    <n v="25922"/>
  </r>
  <r>
    <x v="24"/>
    <x v="8"/>
    <x v="27"/>
    <n v="23698"/>
  </r>
  <r>
    <x v="24"/>
    <x v="9"/>
    <x v="27"/>
    <n v="30374"/>
  </r>
  <r>
    <x v="24"/>
    <x v="10"/>
    <x v="27"/>
    <n v="35566"/>
  </r>
  <r>
    <x v="24"/>
    <x v="11"/>
    <x v="27"/>
    <n v="41151"/>
  </r>
  <r>
    <x v="24"/>
    <x v="0"/>
    <x v="27"/>
    <n v="40830"/>
  </r>
  <r>
    <x v="24"/>
    <x v="1"/>
    <x v="27"/>
    <n v="35956"/>
  </r>
  <r>
    <x v="24"/>
    <x v="2"/>
    <x v="27"/>
    <n v="36332"/>
  </r>
  <r>
    <x v="24"/>
    <x v="3"/>
    <x v="27"/>
    <n v="41129"/>
  </r>
  <r>
    <x v="24"/>
    <x v="4"/>
    <x v="27"/>
    <n v="37605"/>
  </r>
  <r>
    <x v="24"/>
    <x v="5"/>
    <x v="27"/>
    <n v="38838"/>
  </r>
  <r>
    <x v="24"/>
    <x v="6"/>
    <x v="27"/>
    <n v="32990"/>
  </r>
  <r>
    <x v="24"/>
    <x v="7"/>
    <x v="27"/>
    <n v="32751"/>
  </r>
  <r>
    <x v="25"/>
    <x v="8"/>
    <x v="27"/>
    <n v="29729"/>
  </r>
  <r>
    <x v="25"/>
    <x v="9"/>
    <x v="27"/>
    <n v="28506"/>
  </r>
  <r>
    <x v="25"/>
    <x v="10"/>
    <x v="27"/>
    <n v="33520"/>
  </r>
  <r>
    <x v="25"/>
    <x v="11"/>
    <x v="27"/>
    <n v="36254"/>
  </r>
  <r>
    <x v="25"/>
    <x v="0"/>
    <x v="27"/>
    <n v="40542"/>
  </r>
  <r>
    <x v="25"/>
    <x v="1"/>
    <x v="27"/>
    <n v="37950"/>
  </r>
  <r>
    <x v="25"/>
    <x v="2"/>
    <x v="27"/>
    <n v="47752"/>
  </r>
  <r>
    <x v="25"/>
    <x v="3"/>
    <x v="27"/>
    <n v="47368"/>
  </r>
  <r>
    <x v="25"/>
    <x v="4"/>
    <x v="27"/>
    <n v="47743"/>
  </r>
  <r>
    <x v="25"/>
    <x v="5"/>
    <x v="27"/>
    <n v="49259"/>
  </r>
  <r>
    <x v="25"/>
    <x v="6"/>
    <x v="27"/>
    <n v="49753"/>
  </r>
  <r>
    <x v="25"/>
    <x v="7"/>
    <x v="27"/>
    <n v="46443"/>
  </r>
  <r>
    <x v="26"/>
    <x v="8"/>
    <x v="27"/>
    <n v="42356"/>
  </r>
  <r>
    <x v="26"/>
    <x v="9"/>
    <x v="27"/>
    <n v="40886"/>
  </r>
  <r>
    <x v="26"/>
    <x v="10"/>
    <x v="27"/>
    <n v="28063"/>
  </r>
  <r>
    <x v="26"/>
    <x v="11"/>
    <x v="27"/>
    <n v="7093"/>
  </r>
  <r>
    <x v="26"/>
    <x v="0"/>
    <x v="27"/>
    <n v="10040"/>
  </r>
  <r>
    <x v="26"/>
    <x v="1"/>
    <x v="27"/>
    <n v="11211"/>
  </r>
  <r>
    <x v="26"/>
    <x v="2"/>
    <x v="27"/>
    <n v="9361"/>
  </r>
  <r>
    <x v="26"/>
    <x v="3"/>
    <x v="27"/>
    <n v="11416"/>
  </r>
  <r>
    <x v="26"/>
    <x v="4"/>
    <x v="27"/>
    <n v="12342"/>
  </r>
  <r>
    <x v="26"/>
    <x v="5"/>
    <x v="27"/>
    <n v="14392"/>
  </r>
  <r>
    <x v="26"/>
    <x v="6"/>
    <x v="27"/>
    <n v="18381"/>
  </r>
  <r>
    <x v="26"/>
    <x v="7"/>
    <x v="27"/>
    <n v="19289"/>
  </r>
  <r>
    <x v="0"/>
    <x v="0"/>
    <x v="28"/>
    <n v="3038"/>
  </r>
  <r>
    <x v="0"/>
    <x v="1"/>
    <x v="28"/>
    <n v="3937"/>
  </r>
  <r>
    <x v="0"/>
    <x v="2"/>
    <x v="28"/>
    <n v="4221"/>
  </r>
  <r>
    <x v="0"/>
    <x v="3"/>
    <x v="28"/>
    <n v="5081"/>
  </r>
  <r>
    <x v="0"/>
    <x v="4"/>
    <x v="28"/>
    <n v="5964"/>
  </r>
  <r>
    <x v="0"/>
    <x v="5"/>
    <x v="28"/>
    <n v="6780"/>
  </r>
  <r>
    <x v="0"/>
    <x v="6"/>
    <x v="28"/>
    <n v="7505"/>
  </r>
  <r>
    <x v="0"/>
    <x v="7"/>
    <x v="28"/>
    <n v="8949"/>
  </r>
  <r>
    <x v="1"/>
    <x v="8"/>
    <x v="28"/>
    <n v="9145"/>
  </r>
  <r>
    <x v="1"/>
    <x v="9"/>
    <x v="28"/>
    <n v="8991"/>
  </r>
  <r>
    <x v="1"/>
    <x v="10"/>
    <x v="28"/>
    <n v="10193"/>
  </r>
  <r>
    <x v="1"/>
    <x v="11"/>
    <x v="28"/>
    <n v="9927"/>
  </r>
  <r>
    <x v="1"/>
    <x v="0"/>
    <x v="28"/>
    <n v="11572"/>
  </r>
  <r>
    <x v="1"/>
    <x v="1"/>
    <x v="28"/>
    <n v="11046"/>
  </r>
  <r>
    <x v="1"/>
    <x v="2"/>
    <x v="28"/>
    <n v="12389"/>
  </r>
  <r>
    <x v="1"/>
    <x v="3"/>
    <x v="28"/>
    <n v="13491"/>
  </r>
  <r>
    <x v="1"/>
    <x v="4"/>
    <x v="28"/>
    <n v="14662"/>
  </r>
  <r>
    <x v="1"/>
    <x v="5"/>
    <x v="28"/>
    <n v="15063"/>
  </r>
  <r>
    <x v="1"/>
    <x v="6"/>
    <x v="28"/>
    <n v="16061"/>
  </r>
  <r>
    <x v="1"/>
    <x v="7"/>
    <x v="28"/>
    <n v="18232"/>
  </r>
  <r>
    <x v="2"/>
    <x v="8"/>
    <x v="28"/>
    <n v="20035"/>
  </r>
  <r>
    <x v="2"/>
    <x v="9"/>
    <x v="28"/>
    <n v="19290"/>
  </r>
  <r>
    <x v="2"/>
    <x v="10"/>
    <x v="28"/>
    <n v="22409"/>
  </r>
  <r>
    <x v="2"/>
    <x v="11"/>
    <x v="28"/>
    <n v="21872"/>
  </r>
  <r>
    <x v="2"/>
    <x v="0"/>
    <x v="28"/>
    <n v="23376"/>
  </r>
  <r>
    <x v="2"/>
    <x v="1"/>
    <x v="28"/>
    <n v="20125"/>
  </r>
  <r>
    <x v="2"/>
    <x v="2"/>
    <x v="28"/>
    <n v="21219"/>
  </r>
  <r>
    <x v="2"/>
    <x v="3"/>
    <x v="28"/>
    <n v="21822"/>
  </r>
  <r>
    <x v="2"/>
    <x v="4"/>
    <x v="28"/>
    <n v="21179"/>
  </r>
  <r>
    <x v="2"/>
    <x v="5"/>
    <x v="28"/>
    <n v="24841"/>
  </r>
  <r>
    <x v="2"/>
    <x v="6"/>
    <x v="28"/>
    <n v="23955"/>
  </r>
  <r>
    <x v="2"/>
    <x v="7"/>
    <x v="28"/>
    <n v="24039"/>
  </r>
  <r>
    <x v="3"/>
    <x v="8"/>
    <x v="28"/>
    <n v="23648"/>
  </r>
  <r>
    <x v="3"/>
    <x v="9"/>
    <x v="28"/>
    <n v="22059"/>
  </r>
  <r>
    <x v="3"/>
    <x v="10"/>
    <x v="28"/>
    <n v="25561"/>
  </r>
  <r>
    <x v="3"/>
    <x v="11"/>
    <x v="28"/>
    <n v="26140"/>
  </r>
  <r>
    <x v="3"/>
    <x v="0"/>
    <x v="28"/>
    <n v="26357"/>
  </r>
  <r>
    <x v="3"/>
    <x v="1"/>
    <x v="28"/>
    <n v="24050"/>
  </r>
  <r>
    <x v="3"/>
    <x v="2"/>
    <x v="28"/>
    <n v="26588"/>
  </r>
  <r>
    <x v="3"/>
    <x v="3"/>
    <x v="28"/>
    <n v="26431"/>
  </r>
  <r>
    <x v="3"/>
    <x v="4"/>
    <x v="28"/>
    <n v="28596"/>
  </r>
  <r>
    <x v="3"/>
    <x v="5"/>
    <x v="28"/>
    <n v="29762"/>
  </r>
  <r>
    <x v="3"/>
    <x v="6"/>
    <x v="28"/>
    <n v="27912"/>
  </r>
  <r>
    <x v="3"/>
    <x v="7"/>
    <x v="28"/>
    <n v="30660"/>
  </r>
  <r>
    <x v="4"/>
    <x v="8"/>
    <x v="28"/>
    <n v="31284"/>
  </r>
  <r>
    <x v="4"/>
    <x v="9"/>
    <x v="28"/>
    <n v="27898"/>
  </r>
  <r>
    <x v="4"/>
    <x v="10"/>
    <x v="28"/>
    <n v="32678"/>
  </r>
  <r>
    <x v="4"/>
    <x v="11"/>
    <x v="28"/>
    <n v="31662"/>
  </r>
  <r>
    <x v="4"/>
    <x v="0"/>
    <x v="28"/>
    <n v="32415"/>
  </r>
  <r>
    <x v="4"/>
    <x v="1"/>
    <x v="28"/>
    <n v="30277"/>
  </r>
  <r>
    <x v="4"/>
    <x v="2"/>
    <x v="28"/>
    <n v="32734"/>
  </r>
  <r>
    <x v="4"/>
    <x v="3"/>
    <x v="28"/>
    <n v="32671"/>
  </r>
  <r>
    <x v="4"/>
    <x v="4"/>
    <x v="28"/>
    <n v="31682"/>
  </r>
  <r>
    <x v="4"/>
    <x v="5"/>
    <x v="28"/>
    <n v="34283"/>
  </r>
  <r>
    <x v="4"/>
    <x v="6"/>
    <x v="28"/>
    <n v="32416"/>
  </r>
  <r>
    <x v="4"/>
    <x v="7"/>
    <x v="28"/>
    <n v="33700"/>
  </r>
  <r>
    <x v="5"/>
    <x v="8"/>
    <x v="28"/>
    <n v="33671"/>
  </r>
  <r>
    <x v="5"/>
    <x v="9"/>
    <x v="28"/>
    <n v="30652"/>
  </r>
  <r>
    <x v="5"/>
    <x v="10"/>
    <x v="28"/>
    <n v="34931"/>
  </r>
  <r>
    <x v="5"/>
    <x v="11"/>
    <x v="28"/>
    <n v="33010"/>
  </r>
  <r>
    <x v="5"/>
    <x v="0"/>
    <x v="28"/>
    <n v="34843"/>
  </r>
  <r>
    <x v="5"/>
    <x v="1"/>
    <x v="28"/>
    <n v="33315"/>
  </r>
  <r>
    <x v="5"/>
    <x v="2"/>
    <x v="28"/>
    <n v="33856"/>
  </r>
  <r>
    <x v="5"/>
    <x v="3"/>
    <x v="28"/>
    <n v="35914"/>
  </r>
  <r>
    <x v="5"/>
    <x v="4"/>
    <x v="28"/>
    <n v="38012"/>
  </r>
  <r>
    <x v="5"/>
    <x v="5"/>
    <x v="28"/>
    <n v="40468"/>
  </r>
  <r>
    <x v="5"/>
    <x v="6"/>
    <x v="28"/>
    <n v="42347"/>
  </r>
  <r>
    <x v="5"/>
    <x v="7"/>
    <x v="28"/>
    <n v="44103"/>
  </r>
  <r>
    <x v="6"/>
    <x v="8"/>
    <x v="28"/>
    <n v="40695"/>
  </r>
  <r>
    <x v="6"/>
    <x v="9"/>
    <x v="28"/>
    <n v="38696"/>
  </r>
  <r>
    <x v="6"/>
    <x v="10"/>
    <x v="28"/>
    <n v="42475"/>
  </r>
  <r>
    <x v="6"/>
    <x v="11"/>
    <x v="28"/>
    <n v="39652"/>
  </r>
  <r>
    <x v="6"/>
    <x v="0"/>
    <x v="28"/>
    <n v="39017"/>
  </r>
  <r>
    <x v="6"/>
    <x v="1"/>
    <x v="28"/>
    <n v="38143"/>
  </r>
  <r>
    <x v="6"/>
    <x v="2"/>
    <x v="28"/>
    <n v="40809"/>
  </r>
  <r>
    <x v="6"/>
    <x v="3"/>
    <x v="28"/>
    <n v="39928"/>
  </r>
  <r>
    <x v="6"/>
    <x v="4"/>
    <x v="28"/>
    <n v="39493"/>
  </r>
  <r>
    <x v="6"/>
    <x v="5"/>
    <x v="28"/>
    <n v="40450"/>
  </r>
  <r>
    <x v="6"/>
    <x v="6"/>
    <x v="28"/>
    <n v="36032"/>
  </r>
  <r>
    <x v="6"/>
    <x v="7"/>
    <x v="28"/>
    <n v="39543"/>
  </r>
  <r>
    <x v="7"/>
    <x v="8"/>
    <x v="28"/>
    <n v="37107"/>
  </r>
  <r>
    <x v="7"/>
    <x v="9"/>
    <x v="28"/>
    <n v="35933"/>
  </r>
  <r>
    <x v="7"/>
    <x v="10"/>
    <x v="28"/>
    <n v="39370"/>
  </r>
  <r>
    <x v="7"/>
    <x v="11"/>
    <x v="28"/>
    <n v="36082"/>
  </r>
  <r>
    <x v="7"/>
    <x v="0"/>
    <x v="28"/>
    <n v="17421"/>
  </r>
  <r>
    <x v="7"/>
    <x v="1"/>
    <x v="28"/>
    <n v="33627"/>
  </r>
  <r>
    <x v="7"/>
    <x v="2"/>
    <x v="28"/>
    <n v="34644"/>
  </r>
  <r>
    <x v="7"/>
    <x v="3"/>
    <x v="28"/>
    <n v="35126"/>
  </r>
  <r>
    <x v="7"/>
    <x v="4"/>
    <x v="28"/>
    <n v="33006"/>
  </r>
  <r>
    <x v="7"/>
    <x v="5"/>
    <x v="28"/>
    <n v="32962"/>
  </r>
  <r>
    <x v="7"/>
    <x v="6"/>
    <x v="28"/>
    <n v="32582"/>
  </r>
  <r>
    <x v="7"/>
    <x v="7"/>
    <x v="28"/>
    <n v="26981"/>
  </r>
  <r>
    <x v="8"/>
    <x v="8"/>
    <x v="28"/>
    <n v="26090"/>
  </r>
  <r>
    <x v="8"/>
    <x v="9"/>
    <x v="28"/>
    <n v="21886"/>
  </r>
  <r>
    <x v="8"/>
    <x v="10"/>
    <x v="28"/>
    <n v="22786"/>
  </r>
  <r>
    <x v="8"/>
    <x v="11"/>
    <x v="28"/>
    <n v="22923"/>
  </r>
  <r>
    <x v="8"/>
    <x v="0"/>
    <x v="28"/>
    <n v="21927"/>
  </r>
  <r>
    <x v="8"/>
    <x v="1"/>
    <x v="28"/>
    <n v="20055"/>
  </r>
  <r>
    <x v="8"/>
    <x v="2"/>
    <x v="28"/>
    <n v="21023"/>
  </r>
  <r>
    <x v="8"/>
    <x v="3"/>
    <x v="28"/>
    <n v="20179"/>
  </r>
  <r>
    <x v="8"/>
    <x v="4"/>
    <x v="28"/>
    <n v="17340"/>
  </r>
  <r>
    <x v="8"/>
    <x v="5"/>
    <x v="28"/>
    <n v="17858"/>
  </r>
  <r>
    <x v="8"/>
    <x v="6"/>
    <x v="28"/>
    <n v="18402"/>
  </r>
  <r>
    <x v="8"/>
    <x v="7"/>
    <x v="28"/>
    <n v="35578"/>
  </r>
  <r>
    <x v="9"/>
    <x v="8"/>
    <x v="28"/>
    <n v="34474.774581758305"/>
  </r>
  <r>
    <x v="9"/>
    <x v="9"/>
    <x v="28"/>
    <n v="29488.988353236029"/>
  </r>
  <r>
    <x v="9"/>
    <x v="10"/>
    <x v="28"/>
    <n v="31760.915844718296"/>
  </r>
  <r>
    <x v="9"/>
    <x v="11"/>
    <x v="28"/>
    <n v="29759.190177627057"/>
  </r>
  <r>
    <x v="9"/>
    <x v="0"/>
    <x v="28"/>
    <n v="28712.365713282874"/>
  </r>
  <r>
    <x v="9"/>
    <x v="1"/>
    <x v="28"/>
    <n v="28405.357568949628"/>
  </r>
  <r>
    <x v="9"/>
    <x v="2"/>
    <x v="28"/>
    <n v="31300.248874621433"/>
  </r>
  <r>
    <x v="9"/>
    <x v="3"/>
    <x v="28"/>
    <n v="31657.258955752237"/>
  </r>
  <r>
    <x v="9"/>
    <x v="4"/>
    <x v="28"/>
    <n v="34206.951970227157"/>
  </r>
  <r>
    <x v="9"/>
    <x v="5"/>
    <x v="28"/>
    <n v="37235.121975138019"/>
  </r>
  <r>
    <x v="9"/>
    <x v="6"/>
    <x v="28"/>
    <n v="35140.689718215122"/>
  </r>
  <r>
    <x v="9"/>
    <x v="7"/>
    <x v="28"/>
    <n v="38265.649543055864"/>
  </r>
  <r>
    <x v="10"/>
    <x v="8"/>
    <x v="28"/>
    <n v="36845.732544888415"/>
  </r>
  <r>
    <x v="10"/>
    <x v="9"/>
    <x v="28"/>
    <n v="37418.516082207629"/>
  </r>
  <r>
    <x v="10"/>
    <x v="10"/>
    <x v="28"/>
    <n v="40505.817769688649"/>
  </r>
  <r>
    <x v="10"/>
    <x v="11"/>
    <x v="28"/>
    <n v="35298.738065714584"/>
  </r>
  <r>
    <x v="10"/>
    <x v="0"/>
    <x v="28"/>
    <n v="36983.362408087036"/>
  </r>
  <r>
    <x v="10"/>
    <x v="1"/>
    <x v="28"/>
    <n v="36683.631689952635"/>
  </r>
  <r>
    <x v="10"/>
    <x v="2"/>
    <x v="28"/>
    <n v="38432.089900037077"/>
  </r>
  <r>
    <x v="10"/>
    <x v="3"/>
    <x v="28"/>
    <n v="37255.691580944687"/>
  </r>
  <r>
    <x v="10"/>
    <x v="4"/>
    <x v="28"/>
    <n v="41058.050668448937"/>
  </r>
  <r>
    <x v="10"/>
    <x v="5"/>
    <x v="28"/>
    <n v="39569.09500017947"/>
  </r>
  <r>
    <x v="10"/>
    <x v="6"/>
    <x v="28"/>
    <n v="39855.586060461806"/>
  </r>
  <r>
    <x v="10"/>
    <x v="7"/>
    <x v="28"/>
    <n v="41995.906407739763"/>
  </r>
  <r>
    <x v="11"/>
    <x v="8"/>
    <x v="28"/>
    <n v="37754"/>
  </r>
  <r>
    <x v="11"/>
    <x v="9"/>
    <x v="28"/>
    <n v="37600.011576400801"/>
  </r>
  <r>
    <x v="11"/>
    <x v="10"/>
    <x v="28"/>
    <n v="41113.935685089171"/>
  </r>
  <r>
    <x v="11"/>
    <x v="11"/>
    <x v="28"/>
    <n v="41493.635507005085"/>
  </r>
  <r>
    <x v="11"/>
    <x v="0"/>
    <x v="28"/>
    <n v="41970.836143976754"/>
  </r>
  <r>
    <x v="11"/>
    <x v="1"/>
    <x v="28"/>
    <n v="38919.850266622772"/>
  </r>
  <r>
    <x v="11"/>
    <x v="2"/>
    <x v="28"/>
    <n v="40014.290440536301"/>
  </r>
  <r>
    <x v="11"/>
    <x v="3"/>
    <x v="28"/>
    <n v="39044.561880930371"/>
  </r>
  <r>
    <x v="11"/>
    <x v="4"/>
    <x v="28"/>
    <n v="40224"/>
  </r>
  <r>
    <x v="11"/>
    <x v="5"/>
    <x v="28"/>
    <n v="41164"/>
  </r>
  <r>
    <x v="11"/>
    <x v="6"/>
    <x v="28"/>
    <n v="40380"/>
  </r>
  <r>
    <x v="11"/>
    <x v="7"/>
    <x v="28"/>
    <n v="43652"/>
  </r>
  <r>
    <x v="12"/>
    <x v="8"/>
    <x v="28"/>
    <n v="37698"/>
  </r>
  <r>
    <x v="12"/>
    <x v="9"/>
    <x v="28"/>
    <n v="36628"/>
  </r>
  <r>
    <x v="12"/>
    <x v="10"/>
    <x v="28"/>
    <n v="40324"/>
  </r>
  <r>
    <x v="12"/>
    <x v="11"/>
    <x v="28"/>
    <n v="40457"/>
  </r>
  <r>
    <x v="12"/>
    <x v="0"/>
    <x v="28"/>
    <n v="41005"/>
  </r>
  <r>
    <x v="12"/>
    <x v="1"/>
    <x v="28"/>
    <n v="38108"/>
  </r>
  <r>
    <x v="12"/>
    <x v="2"/>
    <x v="28"/>
    <n v="41322"/>
  </r>
  <r>
    <x v="12"/>
    <x v="3"/>
    <x v="28"/>
    <n v="41048"/>
  </r>
  <r>
    <x v="12"/>
    <x v="4"/>
    <x v="28"/>
    <n v="41959"/>
  </r>
  <r>
    <x v="12"/>
    <x v="5"/>
    <x v="28"/>
    <n v="42525"/>
  </r>
  <r>
    <x v="12"/>
    <x v="6"/>
    <x v="28"/>
    <n v="43773"/>
  </r>
  <r>
    <x v="12"/>
    <x v="7"/>
    <x v="28"/>
    <n v="42627"/>
  </r>
  <r>
    <x v="13"/>
    <x v="8"/>
    <x v="28"/>
    <n v="39884"/>
  </r>
  <r>
    <x v="13"/>
    <x v="9"/>
    <x v="28"/>
    <n v="35683"/>
  </r>
  <r>
    <x v="13"/>
    <x v="10"/>
    <x v="28"/>
    <n v="37983"/>
  </r>
  <r>
    <x v="13"/>
    <x v="11"/>
    <x v="28"/>
    <n v="32783"/>
  </r>
  <r>
    <x v="13"/>
    <x v="0"/>
    <x v="28"/>
    <n v="31243"/>
  </r>
  <r>
    <x v="13"/>
    <x v="1"/>
    <x v="28"/>
    <n v="29674.098561166946"/>
  </r>
  <r>
    <x v="13"/>
    <x v="2"/>
    <x v="28"/>
    <n v="25775"/>
  </r>
  <r>
    <x v="13"/>
    <x v="3"/>
    <x v="28"/>
    <n v="30374"/>
  </r>
  <r>
    <x v="13"/>
    <x v="4"/>
    <x v="28"/>
    <n v="28880"/>
  </r>
  <r>
    <x v="13"/>
    <x v="5"/>
    <x v="28"/>
    <n v="30893"/>
  </r>
  <r>
    <x v="13"/>
    <x v="6"/>
    <x v="28"/>
    <n v="30704"/>
  </r>
  <r>
    <x v="13"/>
    <x v="7"/>
    <x v="28"/>
    <n v="31228"/>
  </r>
  <r>
    <x v="14"/>
    <x v="8"/>
    <x v="28"/>
    <n v="24612"/>
  </r>
  <r>
    <x v="14"/>
    <x v="9"/>
    <x v="28"/>
    <n v="22673"/>
  </r>
  <r>
    <x v="14"/>
    <x v="10"/>
    <x v="28"/>
    <n v="23470"/>
  </r>
  <r>
    <x v="14"/>
    <x v="11"/>
    <x v="28"/>
    <n v="24248"/>
  </r>
  <r>
    <x v="14"/>
    <x v="0"/>
    <x v="28"/>
    <n v="27320"/>
  </r>
  <r>
    <x v="14"/>
    <x v="1"/>
    <x v="28"/>
    <n v="25600"/>
  </r>
  <r>
    <x v="14"/>
    <x v="2"/>
    <x v="28"/>
    <n v="27945"/>
  </r>
  <r>
    <x v="14"/>
    <x v="3"/>
    <x v="28"/>
    <n v="29608"/>
  </r>
  <r>
    <x v="14"/>
    <x v="4"/>
    <x v="28"/>
    <n v="28431"/>
  </r>
  <r>
    <x v="14"/>
    <x v="5"/>
    <x v="28"/>
    <n v="30437"/>
  </r>
  <r>
    <x v="14"/>
    <x v="6"/>
    <x v="28"/>
    <n v="29502"/>
  </r>
  <r>
    <x v="14"/>
    <x v="7"/>
    <x v="28"/>
    <n v="29550"/>
  </r>
  <r>
    <x v="15"/>
    <x v="8"/>
    <x v="28"/>
    <n v="27399"/>
  </r>
  <r>
    <x v="15"/>
    <x v="9"/>
    <x v="28"/>
    <n v="24194"/>
  </r>
  <r>
    <x v="15"/>
    <x v="10"/>
    <x v="28"/>
    <n v="25585"/>
  </r>
  <r>
    <x v="15"/>
    <x v="11"/>
    <x v="28"/>
    <n v="25095"/>
  </r>
  <r>
    <x v="15"/>
    <x v="0"/>
    <x v="28"/>
    <n v="24430"/>
  </r>
  <r>
    <x v="15"/>
    <x v="1"/>
    <x v="28"/>
    <n v="24514"/>
  </r>
  <r>
    <x v="15"/>
    <x v="2"/>
    <x v="28"/>
    <n v="27545"/>
  </r>
  <r>
    <x v="15"/>
    <x v="3"/>
    <x v="28"/>
    <n v="28959"/>
  </r>
  <r>
    <x v="15"/>
    <x v="4"/>
    <x v="28"/>
    <n v="28156"/>
  </r>
  <r>
    <x v="15"/>
    <x v="5"/>
    <x v="28"/>
    <n v="30226"/>
  </r>
  <r>
    <x v="15"/>
    <x v="6"/>
    <x v="28"/>
    <n v="29131"/>
  </r>
  <r>
    <x v="15"/>
    <x v="7"/>
    <x v="28"/>
    <n v="32128"/>
  </r>
  <r>
    <x v="16"/>
    <x v="8"/>
    <x v="28"/>
    <n v="27965"/>
  </r>
  <r>
    <x v="16"/>
    <x v="9"/>
    <x v="28"/>
    <n v="27069"/>
  </r>
  <r>
    <x v="16"/>
    <x v="10"/>
    <x v="28"/>
    <n v="32286"/>
  </r>
  <r>
    <x v="16"/>
    <x v="11"/>
    <x v="28"/>
    <n v="32283"/>
  </r>
  <r>
    <x v="16"/>
    <x v="0"/>
    <x v="28"/>
    <n v="30730"/>
  </r>
  <r>
    <x v="16"/>
    <x v="1"/>
    <x v="28"/>
    <n v="29910"/>
  </r>
  <r>
    <x v="16"/>
    <x v="2"/>
    <x v="28"/>
    <n v="29770"/>
  </r>
  <r>
    <x v="16"/>
    <x v="3"/>
    <x v="28"/>
    <n v="30167"/>
  </r>
  <r>
    <x v="16"/>
    <x v="4"/>
    <x v="28"/>
    <n v="29442"/>
  </r>
  <r>
    <x v="16"/>
    <x v="5"/>
    <x v="28"/>
    <n v="29390"/>
  </r>
  <r>
    <x v="16"/>
    <x v="6"/>
    <x v="28"/>
    <n v="31148"/>
  </r>
  <r>
    <x v="16"/>
    <x v="7"/>
    <x v="28"/>
    <n v="30438"/>
  </r>
  <r>
    <x v="17"/>
    <x v="8"/>
    <x v="28"/>
    <n v="26458"/>
  </r>
  <r>
    <x v="17"/>
    <x v="9"/>
    <x v="28"/>
    <n v="24875"/>
  </r>
  <r>
    <x v="17"/>
    <x v="10"/>
    <x v="28"/>
    <n v="27613"/>
  </r>
  <r>
    <x v="17"/>
    <x v="11"/>
    <x v="28"/>
    <n v="28579"/>
  </r>
  <r>
    <x v="17"/>
    <x v="0"/>
    <x v="28"/>
    <n v="30930"/>
  </r>
  <r>
    <x v="17"/>
    <x v="1"/>
    <x v="28"/>
    <n v="29147"/>
  </r>
  <r>
    <x v="17"/>
    <x v="2"/>
    <x v="28"/>
    <n v="29305"/>
  </r>
  <r>
    <x v="17"/>
    <x v="3"/>
    <x v="28"/>
    <n v="28977"/>
  </r>
  <r>
    <x v="17"/>
    <x v="4"/>
    <x v="28"/>
    <n v="29350"/>
  </r>
  <r>
    <x v="17"/>
    <x v="5"/>
    <x v="28"/>
    <n v="30478"/>
  </r>
  <r>
    <x v="17"/>
    <x v="6"/>
    <x v="28"/>
    <n v="29743"/>
  </r>
  <r>
    <x v="17"/>
    <x v="7"/>
    <x v="28"/>
    <n v="29212"/>
  </r>
  <r>
    <x v="18"/>
    <x v="8"/>
    <x v="28"/>
    <n v="25790"/>
  </r>
  <r>
    <x v="18"/>
    <x v="9"/>
    <x v="28"/>
    <n v="24524"/>
  </r>
  <r>
    <x v="18"/>
    <x v="10"/>
    <x v="28"/>
    <n v="30104"/>
  </r>
  <r>
    <x v="18"/>
    <x v="11"/>
    <x v="28"/>
    <n v="22338"/>
  </r>
  <r>
    <x v="18"/>
    <x v="0"/>
    <x v="28"/>
    <n v="30509"/>
  </r>
  <r>
    <x v="18"/>
    <x v="1"/>
    <x v="28"/>
    <n v="28991"/>
  </r>
  <r>
    <x v="18"/>
    <x v="2"/>
    <x v="28"/>
    <n v="28789"/>
  </r>
  <r>
    <x v="18"/>
    <x v="3"/>
    <x v="28"/>
    <n v="26853"/>
  </r>
  <r>
    <x v="18"/>
    <x v="4"/>
    <x v="28"/>
    <n v="27458"/>
  </r>
  <r>
    <x v="18"/>
    <x v="5"/>
    <x v="28"/>
    <n v="28937"/>
  </r>
  <r>
    <x v="18"/>
    <x v="6"/>
    <x v="28"/>
    <n v="27670"/>
  </r>
  <r>
    <x v="18"/>
    <x v="7"/>
    <x v="28"/>
    <n v="26116"/>
  </r>
  <r>
    <x v="19"/>
    <x v="8"/>
    <x v="28"/>
    <n v="24554"/>
  </r>
  <r>
    <x v="19"/>
    <x v="9"/>
    <x v="28"/>
    <n v="21030"/>
  </r>
  <r>
    <x v="19"/>
    <x v="10"/>
    <x v="28"/>
    <n v="21758"/>
  </r>
  <r>
    <x v="19"/>
    <x v="11"/>
    <x v="28"/>
    <n v="25710"/>
  </r>
  <r>
    <x v="19"/>
    <x v="0"/>
    <x v="28"/>
    <n v="24402"/>
  </r>
  <r>
    <x v="19"/>
    <x v="1"/>
    <x v="28"/>
    <n v="23642"/>
  </r>
  <r>
    <x v="19"/>
    <x v="2"/>
    <x v="28"/>
    <n v="21508"/>
  </r>
  <r>
    <x v="19"/>
    <x v="3"/>
    <x v="28"/>
    <n v="21571"/>
  </r>
  <r>
    <x v="19"/>
    <x v="4"/>
    <x v="28"/>
    <n v="20914"/>
  </r>
  <r>
    <x v="19"/>
    <x v="5"/>
    <x v="28"/>
    <n v="23459"/>
  </r>
  <r>
    <x v="19"/>
    <x v="6"/>
    <x v="28"/>
    <n v="23636"/>
  </r>
  <r>
    <x v="19"/>
    <x v="7"/>
    <x v="28"/>
    <n v="19086"/>
  </r>
  <r>
    <x v="20"/>
    <x v="8"/>
    <x v="28"/>
    <n v="15211"/>
  </r>
  <r>
    <x v="20"/>
    <x v="9"/>
    <x v="28"/>
    <n v="16530"/>
  </r>
  <r>
    <x v="20"/>
    <x v="10"/>
    <x v="28"/>
    <n v="19019"/>
  </r>
  <r>
    <x v="20"/>
    <x v="11"/>
    <x v="28"/>
    <n v="21339"/>
  </r>
  <r>
    <x v="20"/>
    <x v="0"/>
    <x v="28"/>
    <n v="17728"/>
  </r>
  <r>
    <x v="20"/>
    <x v="1"/>
    <x v="28"/>
    <n v="20006"/>
  </r>
  <r>
    <x v="20"/>
    <x v="2"/>
    <x v="28"/>
    <n v="13902"/>
  </r>
  <r>
    <x v="20"/>
    <x v="3"/>
    <x v="28"/>
    <n v="19261"/>
  </r>
  <r>
    <x v="20"/>
    <x v="4"/>
    <x v="28"/>
    <n v="17139"/>
  </r>
  <r>
    <x v="20"/>
    <x v="5"/>
    <x v="28"/>
    <n v="4324"/>
  </r>
  <r>
    <x v="20"/>
    <x v="6"/>
    <x v="28"/>
    <n v="8074"/>
  </r>
  <r>
    <x v="20"/>
    <x v="7"/>
    <x v="28"/>
    <n v="18220"/>
  </r>
  <r>
    <x v="21"/>
    <x v="8"/>
    <x v="28"/>
    <n v="19550"/>
  </r>
  <r>
    <x v="21"/>
    <x v="9"/>
    <x v="28"/>
    <n v="20202"/>
  </r>
  <r>
    <x v="21"/>
    <x v="10"/>
    <x v="28"/>
    <n v="25169"/>
  </r>
  <r>
    <x v="21"/>
    <x v="11"/>
    <x v="28"/>
    <n v="26493"/>
  </r>
  <r>
    <x v="21"/>
    <x v="0"/>
    <x v="28"/>
    <n v="24687"/>
  </r>
  <r>
    <x v="21"/>
    <x v="1"/>
    <x v="28"/>
    <n v="25301"/>
  </r>
  <r>
    <x v="21"/>
    <x v="2"/>
    <x v="28"/>
    <n v="23464"/>
  </r>
  <r>
    <x v="21"/>
    <x v="3"/>
    <x v="28"/>
    <n v="22932"/>
  </r>
  <r>
    <x v="21"/>
    <x v="4"/>
    <x v="28"/>
    <n v="23412"/>
  </r>
  <r>
    <x v="21"/>
    <x v="5"/>
    <x v="28"/>
    <n v="15561"/>
  </r>
  <r>
    <x v="21"/>
    <x v="6"/>
    <x v="28"/>
    <n v="12395"/>
  </r>
  <r>
    <x v="21"/>
    <x v="7"/>
    <x v="28"/>
    <n v="12435"/>
  </r>
  <r>
    <x v="22"/>
    <x v="8"/>
    <x v="28"/>
    <n v="12575"/>
  </r>
  <r>
    <x v="22"/>
    <x v="9"/>
    <x v="28"/>
    <n v="11252"/>
  </r>
  <r>
    <x v="22"/>
    <x v="10"/>
    <x v="28"/>
    <n v="15079"/>
  </r>
  <r>
    <x v="22"/>
    <x v="11"/>
    <x v="28"/>
    <n v="12540"/>
  </r>
  <r>
    <x v="22"/>
    <x v="0"/>
    <x v="28"/>
    <n v="14018"/>
  </r>
  <r>
    <x v="22"/>
    <x v="1"/>
    <x v="28"/>
    <n v="11760"/>
  </r>
  <r>
    <x v="22"/>
    <x v="2"/>
    <x v="28"/>
    <n v="10767"/>
  </r>
  <r>
    <x v="22"/>
    <x v="3"/>
    <x v="28"/>
    <n v="13485"/>
  </r>
  <r>
    <x v="22"/>
    <x v="4"/>
    <x v="28"/>
    <n v="15533"/>
  </r>
  <r>
    <x v="22"/>
    <x v="5"/>
    <x v="28"/>
    <n v="14782"/>
  </r>
  <r>
    <x v="22"/>
    <x v="6"/>
    <x v="28"/>
    <n v="15187"/>
  </r>
  <r>
    <x v="22"/>
    <x v="7"/>
    <x v="28"/>
    <n v="15090"/>
  </r>
  <r>
    <x v="23"/>
    <x v="8"/>
    <x v="28"/>
    <n v="13927"/>
  </r>
  <r>
    <x v="23"/>
    <x v="9"/>
    <x v="28"/>
    <n v="13492"/>
  </r>
  <r>
    <x v="23"/>
    <x v="10"/>
    <x v="28"/>
    <n v="16527"/>
  </r>
  <r>
    <x v="23"/>
    <x v="11"/>
    <x v="28"/>
    <n v="15569"/>
  </r>
  <r>
    <x v="23"/>
    <x v="0"/>
    <x v="28"/>
    <n v="19091"/>
  </r>
  <r>
    <x v="23"/>
    <x v="1"/>
    <x v="28"/>
    <n v="21990"/>
  </r>
  <r>
    <x v="23"/>
    <x v="2"/>
    <x v="28"/>
    <n v="24004"/>
  </r>
  <r>
    <x v="23"/>
    <x v="3"/>
    <x v="28"/>
    <n v="25718"/>
  </r>
  <r>
    <x v="23"/>
    <x v="4"/>
    <x v="28"/>
    <n v="26760"/>
  </r>
  <r>
    <x v="23"/>
    <x v="5"/>
    <x v="28"/>
    <n v="27537"/>
  </r>
  <r>
    <x v="23"/>
    <x v="6"/>
    <x v="28"/>
    <n v="28203"/>
  </r>
  <r>
    <x v="23"/>
    <x v="7"/>
    <x v="28"/>
    <n v="23477"/>
  </r>
  <r>
    <x v="24"/>
    <x v="8"/>
    <x v="28"/>
    <n v="21802"/>
  </r>
  <r>
    <x v="24"/>
    <x v="9"/>
    <x v="28"/>
    <n v="20837"/>
  </r>
  <r>
    <x v="24"/>
    <x v="10"/>
    <x v="28"/>
    <n v="24192"/>
  </r>
  <r>
    <x v="24"/>
    <x v="11"/>
    <x v="28"/>
    <n v="23701"/>
  </r>
  <r>
    <x v="24"/>
    <x v="0"/>
    <x v="28"/>
    <n v="26265"/>
  </r>
  <r>
    <x v="24"/>
    <x v="1"/>
    <x v="28"/>
    <n v="25159"/>
  </r>
  <r>
    <x v="24"/>
    <x v="2"/>
    <x v="28"/>
    <n v="23376"/>
  </r>
  <r>
    <x v="24"/>
    <x v="3"/>
    <x v="28"/>
    <n v="26618"/>
  </r>
  <r>
    <x v="24"/>
    <x v="4"/>
    <x v="28"/>
    <n v="25394"/>
  </r>
  <r>
    <x v="24"/>
    <x v="5"/>
    <x v="28"/>
    <n v="24891"/>
  </r>
  <r>
    <x v="24"/>
    <x v="6"/>
    <x v="28"/>
    <n v="20634"/>
  </r>
  <r>
    <x v="24"/>
    <x v="7"/>
    <x v="28"/>
    <n v="20930"/>
  </r>
  <r>
    <x v="25"/>
    <x v="8"/>
    <x v="28"/>
    <n v="19901"/>
  </r>
  <r>
    <x v="25"/>
    <x v="9"/>
    <x v="28"/>
    <n v="18908"/>
  </r>
  <r>
    <x v="25"/>
    <x v="10"/>
    <x v="28"/>
    <n v="21214"/>
  </r>
  <r>
    <x v="25"/>
    <x v="11"/>
    <x v="28"/>
    <n v="22618"/>
  </r>
  <r>
    <x v="25"/>
    <x v="0"/>
    <x v="28"/>
    <n v="24565"/>
  </r>
  <r>
    <x v="25"/>
    <x v="1"/>
    <x v="28"/>
    <n v="20928"/>
  </r>
  <r>
    <x v="25"/>
    <x v="2"/>
    <x v="28"/>
    <n v="23853"/>
  </r>
  <r>
    <x v="25"/>
    <x v="3"/>
    <x v="28"/>
    <n v="23983"/>
  </r>
  <r>
    <x v="25"/>
    <x v="4"/>
    <x v="28"/>
    <n v="23079"/>
  </r>
  <r>
    <x v="25"/>
    <x v="5"/>
    <x v="28"/>
    <n v="23313"/>
  </r>
  <r>
    <x v="25"/>
    <x v="6"/>
    <x v="28"/>
    <n v="23825"/>
  </r>
  <r>
    <x v="25"/>
    <x v="7"/>
    <x v="28"/>
    <n v="23111"/>
  </r>
  <r>
    <x v="26"/>
    <x v="8"/>
    <x v="28"/>
    <n v="20301"/>
  </r>
  <r>
    <x v="26"/>
    <x v="9"/>
    <x v="28"/>
    <n v="18221"/>
  </r>
  <r>
    <x v="26"/>
    <x v="10"/>
    <x v="28"/>
    <n v="11555"/>
  </r>
  <r>
    <x v="26"/>
    <x v="11"/>
    <x v="28"/>
    <n v="5031"/>
  </r>
  <r>
    <x v="26"/>
    <x v="0"/>
    <x v="28"/>
    <n v="7161"/>
  </r>
  <r>
    <x v="26"/>
    <x v="1"/>
    <x v="28"/>
    <n v="6985"/>
  </r>
  <r>
    <x v="26"/>
    <x v="2"/>
    <x v="28"/>
    <n v="6064"/>
  </r>
  <r>
    <x v="26"/>
    <x v="3"/>
    <x v="28"/>
    <n v="7110"/>
  </r>
  <r>
    <x v="26"/>
    <x v="4"/>
    <x v="28"/>
    <n v="8253"/>
  </r>
  <r>
    <x v="26"/>
    <x v="5"/>
    <x v="28"/>
    <n v="9618"/>
  </r>
  <r>
    <x v="26"/>
    <x v="6"/>
    <x v="28"/>
    <n v="10484"/>
  </r>
  <r>
    <x v="26"/>
    <x v="7"/>
    <x v="28"/>
    <n v="11593"/>
  </r>
  <r>
    <x v="0"/>
    <x v="0"/>
    <x v="29"/>
    <n v="6278"/>
  </r>
  <r>
    <x v="0"/>
    <x v="1"/>
    <x v="29"/>
    <n v="8105"/>
  </r>
  <r>
    <x v="0"/>
    <x v="2"/>
    <x v="29"/>
    <n v="9541"/>
  </r>
  <r>
    <x v="0"/>
    <x v="3"/>
    <x v="29"/>
    <n v="11050"/>
  </r>
  <r>
    <x v="0"/>
    <x v="4"/>
    <x v="29"/>
    <n v="12002"/>
  </r>
  <r>
    <x v="0"/>
    <x v="5"/>
    <x v="29"/>
    <n v="13041"/>
  </r>
  <r>
    <x v="0"/>
    <x v="6"/>
    <x v="29"/>
    <n v="13710"/>
  </r>
  <r>
    <x v="0"/>
    <x v="7"/>
    <x v="29"/>
    <n v="15228"/>
  </r>
  <r>
    <x v="1"/>
    <x v="8"/>
    <x v="29"/>
    <n v="15081"/>
  </r>
  <r>
    <x v="1"/>
    <x v="9"/>
    <x v="29"/>
    <n v="14397"/>
  </r>
  <r>
    <x v="1"/>
    <x v="10"/>
    <x v="29"/>
    <n v="16758"/>
  </r>
  <r>
    <x v="1"/>
    <x v="11"/>
    <x v="29"/>
    <n v="15434"/>
  </r>
  <r>
    <x v="1"/>
    <x v="0"/>
    <x v="29"/>
    <n v="18136"/>
  </r>
  <r>
    <x v="1"/>
    <x v="1"/>
    <x v="29"/>
    <n v="17114"/>
  </r>
  <r>
    <x v="1"/>
    <x v="2"/>
    <x v="29"/>
    <n v="19295"/>
  </r>
  <r>
    <x v="1"/>
    <x v="3"/>
    <x v="29"/>
    <n v="20357"/>
  </r>
  <r>
    <x v="1"/>
    <x v="4"/>
    <x v="29"/>
    <n v="21357"/>
  </r>
  <r>
    <x v="1"/>
    <x v="5"/>
    <x v="29"/>
    <n v="22793"/>
  </r>
  <r>
    <x v="1"/>
    <x v="6"/>
    <x v="29"/>
    <n v="24031"/>
  </r>
  <r>
    <x v="1"/>
    <x v="7"/>
    <x v="29"/>
    <n v="25663"/>
  </r>
  <r>
    <x v="2"/>
    <x v="8"/>
    <x v="29"/>
    <n v="27798"/>
  </r>
  <r>
    <x v="2"/>
    <x v="9"/>
    <x v="29"/>
    <n v="29182"/>
  </r>
  <r>
    <x v="2"/>
    <x v="10"/>
    <x v="29"/>
    <n v="32363"/>
  </r>
  <r>
    <x v="2"/>
    <x v="11"/>
    <x v="29"/>
    <n v="31234"/>
  </r>
  <r>
    <x v="2"/>
    <x v="0"/>
    <x v="29"/>
    <n v="31780"/>
  </r>
  <r>
    <x v="2"/>
    <x v="1"/>
    <x v="29"/>
    <n v="29637"/>
  </r>
  <r>
    <x v="2"/>
    <x v="2"/>
    <x v="29"/>
    <n v="31138"/>
  </r>
  <r>
    <x v="2"/>
    <x v="3"/>
    <x v="29"/>
    <n v="30418"/>
  </r>
  <r>
    <x v="2"/>
    <x v="4"/>
    <x v="29"/>
    <n v="29427"/>
  </r>
  <r>
    <x v="2"/>
    <x v="5"/>
    <x v="29"/>
    <n v="34724"/>
  </r>
  <r>
    <x v="2"/>
    <x v="6"/>
    <x v="29"/>
    <n v="34219"/>
  </r>
  <r>
    <x v="2"/>
    <x v="7"/>
    <x v="29"/>
    <n v="35058"/>
  </r>
  <r>
    <x v="3"/>
    <x v="8"/>
    <x v="29"/>
    <n v="33438"/>
  </r>
  <r>
    <x v="3"/>
    <x v="9"/>
    <x v="29"/>
    <n v="31644"/>
  </r>
  <r>
    <x v="3"/>
    <x v="10"/>
    <x v="29"/>
    <n v="33986"/>
  </r>
  <r>
    <x v="3"/>
    <x v="11"/>
    <x v="29"/>
    <n v="34068"/>
  </r>
  <r>
    <x v="3"/>
    <x v="0"/>
    <x v="29"/>
    <n v="34134"/>
  </r>
  <r>
    <x v="3"/>
    <x v="1"/>
    <x v="29"/>
    <n v="31698"/>
  </r>
  <r>
    <x v="3"/>
    <x v="2"/>
    <x v="29"/>
    <n v="35505"/>
  </r>
  <r>
    <x v="3"/>
    <x v="3"/>
    <x v="29"/>
    <n v="34594"/>
  </r>
  <r>
    <x v="3"/>
    <x v="4"/>
    <x v="29"/>
    <n v="36569"/>
  </r>
  <r>
    <x v="3"/>
    <x v="5"/>
    <x v="29"/>
    <n v="37190"/>
  </r>
  <r>
    <x v="3"/>
    <x v="6"/>
    <x v="29"/>
    <n v="36028"/>
  </r>
  <r>
    <x v="3"/>
    <x v="7"/>
    <x v="29"/>
    <n v="38054"/>
  </r>
  <r>
    <x v="4"/>
    <x v="8"/>
    <x v="29"/>
    <n v="39272"/>
  </r>
  <r>
    <x v="4"/>
    <x v="9"/>
    <x v="29"/>
    <n v="35352"/>
  </r>
  <r>
    <x v="4"/>
    <x v="10"/>
    <x v="29"/>
    <n v="42122"/>
  </r>
  <r>
    <x v="4"/>
    <x v="11"/>
    <x v="29"/>
    <n v="40443"/>
  </r>
  <r>
    <x v="4"/>
    <x v="0"/>
    <x v="29"/>
    <n v="40738"/>
  </r>
  <r>
    <x v="4"/>
    <x v="1"/>
    <x v="29"/>
    <n v="38564"/>
  </r>
  <r>
    <x v="4"/>
    <x v="2"/>
    <x v="29"/>
    <n v="38983"/>
  </r>
  <r>
    <x v="4"/>
    <x v="3"/>
    <x v="29"/>
    <n v="42064"/>
  </r>
  <r>
    <x v="4"/>
    <x v="4"/>
    <x v="29"/>
    <n v="39439"/>
  </r>
  <r>
    <x v="4"/>
    <x v="5"/>
    <x v="29"/>
    <n v="42722"/>
  </r>
  <r>
    <x v="4"/>
    <x v="6"/>
    <x v="29"/>
    <n v="39185"/>
  </r>
  <r>
    <x v="4"/>
    <x v="7"/>
    <x v="29"/>
    <n v="40613"/>
  </r>
  <r>
    <x v="5"/>
    <x v="8"/>
    <x v="29"/>
    <n v="38779"/>
  </r>
  <r>
    <x v="5"/>
    <x v="9"/>
    <x v="29"/>
    <n v="35983"/>
  </r>
  <r>
    <x v="5"/>
    <x v="10"/>
    <x v="29"/>
    <n v="40466"/>
  </r>
  <r>
    <x v="5"/>
    <x v="11"/>
    <x v="29"/>
    <n v="37878"/>
  </r>
  <r>
    <x v="5"/>
    <x v="0"/>
    <x v="29"/>
    <n v="40612"/>
  </r>
  <r>
    <x v="5"/>
    <x v="1"/>
    <x v="29"/>
    <n v="38786"/>
  </r>
  <r>
    <x v="5"/>
    <x v="2"/>
    <x v="29"/>
    <n v="39402"/>
  </r>
  <r>
    <x v="5"/>
    <x v="3"/>
    <x v="29"/>
    <n v="41123"/>
  </r>
  <r>
    <x v="5"/>
    <x v="4"/>
    <x v="29"/>
    <n v="42877"/>
  </r>
  <r>
    <x v="5"/>
    <x v="5"/>
    <x v="29"/>
    <n v="46252"/>
  </r>
  <r>
    <x v="5"/>
    <x v="6"/>
    <x v="29"/>
    <n v="46391"/>
  </r>
  <r>
    <x v="5"/>
    <x v="7"/>
    <x v="29"/>
    <n v="49196"/>
  </r>
  <r>
    <x v="6"/>
    <x v="8"/>
    <x v="29"/>
    <n v="43321"/>
  </r>
  <r>
    <x v="6"/>
    <x v="9"/>
    <x v="29"/>
    <n v="42468"/>
  </r>
  <r>
    <x v="6"/>
    <x v="10"/>
    <x v="29"/>
    <n v="45032"/>
  </r>
  <r>
    <x v="6"/>
    <x v="11"/>
    <x v="29"/>
    <n v="43160"/>
  </r>
  <r>
    <x v="6"/>
    <x v="0"/>
    <x v="29"/>
    <n v="43963"/>
  </r>
  <r>
    <x v="6"/>
    <x v="1"/>
    <x v="29"/>
    <n v="45050"/>
  </r>
  <r>
    <x v="6"/>
    <x v="2"/>
    <x v="29"/>
    <n v="47739"/>
  </r>
  <r>
    <x v="6"/>
    <x v="3"/>
    <x v="29"/>
    <n v="45607"/>
  </r>
  <r>
    <x v="6"/>
    <x v="4"/>
    <x v="29"/>
    <n v="44143"/>
  </r>
  <r>
    <x v="6"/>
    <x v="5"/>
    <x v="29"/>
    <n v="45751"/>
  </r>
  <r>
    <x v="6"/>
    <x v="6"/>
    <x v="29"/>
    <n v="41014"/>
  </r>
  <r>
    <x v="6"/>
    <x v="7"/>
    <x v="29"/>
    <n v="47374"/>
  </r>
  <r>
    <x v="7"/>
    <x v="8"/>
    <x v="29"/>
    <n v="43119"/>
  </r>
  <r>
    <x v="7"/>
    <x v="9"/>
    <x v="29"/>
    <n v="40627"/>
  </r>
  <r>
    <x v="7"/>
    <x v="10"/>
    <x v="29"/>
    <n v="42735"/>
  </r>
  <r>
    <x v="7"/>
    <x v="11"/>
    <x v="29"/>
    <n v="41036"/>
  </r>
  <r>
    <x v="7"/>
    <x v="0"/>
    <x v="29"/>
    <n v="24368"/>
  </r>
  <r>
    <x v="7"/>
    <x v="1"/>
    <x v="29"/>
    <n v="40376"/>
  </r>
  <r>
    <x v="7"/>
    <x v="2"/>
    <x v="29"/>
    <n v="42083"/>
  </r>
  <r>
    <x v="7"/>
    <x v="3"/>
    <x v="29"/>
    <n v="42025"/>
  </r>
  <r>
    <x v="7"/>
    <x v="4"/>
    <x v="29"/>
    <n v="39106"/>
  </r>
  <r>
    <x v="7"/>
    <x v="5"/>
    <x v="29"/>
    <n v="38981"/>
  </r>
  <r>
    <x v="7"/>
    <x v="6"/>
    <x v="29"/>
    <n v="40136"/>
  </r>
  <r>
    <x v="7"/>
    <x v="7"/>
    <x v="29"/>
    <n v="33765"/>
  </r>
  <r>
    <x v="8"/>
    <x v="8"/>
    <x v="29"/>
    <n v="33442"/>
  </r>
  <r>
    <x v="8"/>
    <x v="9"/>
    <x v="29"/>
    <n v="40426"/>
  </r>
  <r>
    <x v="8"/>
    <x v="10"/>
    <x v="29"/>
    <n v="32024"/>
  </r>
  <r>
    <x v="8"/>
    <x v="11"/>
    <x v="29"/>
    <n v="35139"/>
  </r>
  <r>
    <x v="8"/>
    <x v="0"/>
    <x v="29"/>
    <n v="32920"/>
  </r>
  <r>
    <x v="8"/>
    <x v="1"/>
    <x v="29"/>
    <n v="26443"/>
  </r>
  <r>
    <x v="8"/>
    <x v="2"/>
    <x v="29"/>
    <n v="27008"/>
  </r>
  <r>
    <x v="8"/>
    <x v="3"/>
    <x v="29"/>
    <n v="25826"/>
  </r>
  <r>
    <x v="8"/>
    <x v="4"/>
    <x v="29"/>
    <n v="23316"/>
  </r>
  <r>
    <x v="8"/>
    <x v="5"/>
    <x v="29"/>
    <n v="26175"/>
  </r>
  <r>
    <x v="8"/>
    <x v="6"/>
    <x v="29"/>
    <n v="29133"/>
  </r>
  <r>
    <x v="8"/>
    <x v="7"/>
    <x v="29"/>
    <n v="52167"/>
  </r>
  <r>
    <x v="9"/>
    <x v="8"/>
    <x v="29"/>
    <n v="45080.217242905906"/>
  </r>
  <r>
    <x v="9"/>
    <x v="9"/>
    <x v="29"/>
    <n v="39590.684972650968"/>
  </r>
  <r>
    <x v="9"/>
    <x v="10"/>
    <x v="29"/>
    <n v="43150.378902626726"/>
  </r>
  <r>
    <x v="9"/>
    <x v="11"/>
    <x v="29"/>
    <n v="39679.828969893904"/>
  </r>
  <r>
    <x v="9"/>
    <x v="0"/>
    <x v="29"/>
    <n v="39557.401420175855"/>
  </r>
  <r>
    <x v="9"/>
    <x v="1"/>
    <x v="29"/>
    <n v="39328.401799196487"/>
  </r>
  <r>
    <x v="9"/>
    <x v="2"/>
    <x v="29"/>
    <n v="48270.157552999306"/>
  </r>
  <r>
    <x v="9"/>
    <x v="3"/>
    <x v="29"/>
    <n v="46850.017377012919"/>
  </r>
  <r>
    <x v="9"/>
    <x v="4"/>
    <x v="29"/>
    <n v="49785.889715262092"/>
  </r>
  <r>
    <x v="9"/>
    <x v="5"/>
    <x v="29"/>
    <n v="52772.800147305716"/>
  </r>
  <r>
    <x v="9"/>
    <x v="6"/>
    <x v="29"/>
    <n v="49421.600142100069"/>
  </r>
  <r>
    <x v="9"/>
    <x v="7"/>
    <x v="29"/>
    <n v="53166.749280211894"/>
  </r>
  <r>
    <x v="10"/>
    <x v="8"/>
    <x v="29"/>
    <n v="48742.063243092882"/>
  </r>
  <r>
    <x v="10"/>
    <x v="9"/>
    <x v="29"/>
    <n v="47333.088574408263"/>
  </r>
  <r>
    <x v="10"/>
    <x v="10"/>
    <x v="29"/>
    <n v="50954.541270270522"/>
  </r>
  <r>
    <x v="10"/>
    <x v="11"/>
    <x v="29"/>
    <n v="45119.592205657384"/>
  </r>
  <r>
    <x v="10"/>
    <x v="0"/>
    <x v="29"/>
    <n v="48697.535978293519"/>
  </r>
  <r>
    <x v="10"/>
    <x v="1"/>
    <x v="29"/>
    <n v="49109.16969078339"/>
  </r>
  <r>
    <x v="10"/>
    <x v="2"/>
    <x v="29"/>
    <n v="50998.465342972129"/>
  </r>
  <r>
    <x v="10"/>
    <x v="3"/>
    <x v="29"/>
    <n v="48262.257478186555"/>
  </r>
  <r>
    <x v="10"/>
    <x v="4"/>
    <x v="29"/>
    <n v="51593.209665651048"/>
  </r>
  <r>
    <x v="10"/>
    <x v="5"/>
    <x v="29"/>
    <n v="47648.08172281686"/>
  </r>
  <r>
    <x v="10"/>
    <x v="6"/>
    <x v="29"/>
    <n v="47978.398574720042"/>
  </r>
  <r>
    <x v="10"/>
    <x v="7"/>
    <x v="29"/>
    <n v="51021.96092727613"/>
  </r>
  <r>
    <x v="11"/>
    <x v="8"/>
    <x v="29"/>
    <n v="44883"/>
  </r>
  <r>
    <x v="11"/>
    <x v="9"/>
    <x v="29"/>
    <n v="43524.17095773005"/>
  </r>
  <r>
    <x v="11"/>
    <x v="10"/>
    <x v="29"/>
    <n v="47620.889226678642"/>
  </r>
  <r>
    <x v="11"/>
    <x v="11"/>
    <x v="29"/>
    <n v="47840.228466634529"/>
  </r>
  <r>
    <x v="11"/>
    <x v="0"/>
    <x v="29"/>
    <n v="48197.879800519338"/>
  </r>
  <r>
    <x v="11"/>
    <x v="1"/>
    <x v="29"/>
    <n v="44491.432758219387"/>
  </r>
  <r>
    <x v="11"/>
    <x v="2"/>
    <x v="29"/>
    <n v="45717.752693876064"/>
  </r>
  <r>
    <x v="11"/>
    <x v="3"/>
    <x v="29"/>
    <n v="45501.533295256966"/>
  </r>
  <r>
    <x v="11"/>
    <x v="4"/>
    <x v="29"/>
    <n v="46729"/>
  </r>
  <r>
    <x v="11"/>
    <x v="5"/>
    <x v="29"/>
    <n v="46965"/>
  </r>
  <r>
    <x v="11"/>
    <x v="6"/>
    <x v="29"/>
    <n v="46811"/>
  </r>
  <r>
    <x v="11"/>
    <x v="7"/>
    <x v="29"/>
    <n v="49589"/>
  </r>
  <r>
    <x v="12"/>
    <x v="8"/>
    <x v="29"/>
    <n v="42449"/>
  </r>
  <r>
    <x v="12"/>
    <x v="9"/>
    <x v="29"/>
    <n v="39890"/>
  </r>
  <r>
    <x v="12"/>
    <x v="10"/>
    <x v="29"/>
    <n v="44330"/>
  </r>
  <r>
    <x v="12"/>
    <x v="11"/>
    <x v="29"/>
    <n v="43606"/>
  </r>
  <r>
    <x v="12"/>
    <x v="0"/>
    <x v="29"/>
    <n v="43998"/>
  </r>
  <r>
    <x v="12"/>
    <x v="1"/>
    <x v="29"/>
    <n v="40503"/>
  </r>
  <r>
    <x v="12"/>
    <x v="2"/>
    <x v="29"/>
    <n v="43963"/>
  </r>
  <r>
    <x v="12"/>
    <x v="3"/>
    <x v="29"/>
    <n v="44694"/>
  </r>
  <r>
    <x v="12"/>
    <x v="4"/>
    <x v="29"/>
    <n v="46444"/>
  </r>
  <r>
    <x v="12"/>
    <x v="5"/>
    <x v="29"/>
    <n v="48078"/>
  </r>
  <r>
    <x v="12"/>
    <x v="6"/>
    <x v="29"/>
    <n v="50753"/>
  </r>
  <r>
    <x v="12"/>
    <x v="7"/>
    <x v="29"/>
    <n v="50151"/>
  </r>
  <r>
    <x v="13"/>
    <x v="8"/>
    <x v="29"/>
    <n v="45781"/>
  </r>
  <r>
    <x v="13"/>
    <x v="9"/>
    <x v="29"/>
    <n v="40343"/>
  </r>
  <r>
    <x v="13"/>
    <x v="10"/>
    <x v="29"/>
    <n v="44209"/>
  </r>
  <r>
    <x v="13"/>
    <x v="11"/>
    <x v="29"/>
    <n v="38565"/>
  </r>
  <r>
    <x v="13"/>
    <x v="0"/>
    <x v="29"/>
    <n v="38688"/>
  </r>
  <r>
    <x v="13"/>
    <x v="1"/>
    <x v="29"/>
    <n v="34891.01823830037"/>
  </r>
  <r>
    <x v="13"/>
    <x v="2"/>
    <x v="29"/>
    <n v="29132"/>
  </r>
  <r>
    <x v="13"/>
    <x v="3"/>
    <x v="29"/>
    <n v="36227"/>
  </r>
  <r>
    <x v="13"/>
    <x v="4"/>
    <x v="29"/>
    <n v="35689"/>
  </r>
  <r>
    <x v="13"/>
    <x v="5"/>
    <x v="29"/>
    <n v="35227"/>
  </r>
  <r>
    <x v="13"/>
    <x v="6"/>
    <x v="29"/>
    <n v="36223"/>
  </r>
  <r>
    <x v="13"/>
    <x v="7"/>
    <x v="29"/>
    <n v="38364"/>
  </r>
  <r>
    <x v="14"/>
    <x v="8"/>
    <x v="29"/>
    <n v="33596"/>
  </r>
  <r>
    <x v="14"/>
    <x v="9"/>
    <x v="29"/>
    <n v="30286"/>
  </r>
  <r>
    <x v="14"/>
    <x v="10"/>
    <x v="29"/>
    <n v="30938"/>
  </r>
  <r>
    <x v="14"/>
    <x v="11"/>
    <x v="29"/>
    <n v="33328"/>
  </r>
  <r>
    <x v="14"/>
    <x v="0"/>
    <x v="29"/>
    <n v="40200"/>
  </r>
  <r>
    <x v="14"/>
    <x v="1"/>
    <x v="29"/>
    <n v="40092"/>
  </r>
  <r>
    <x v="14"/>
    <x v="2"/>
    <x v="29"/>
    <n v="39632"/>
  </r>
  <r>
    <x v="14"/>
    <x v="3"/>
    <x v="29"/>
    <n v="40521"/>
  </r>
  <r>
    <x v="14"/>
    <x v="4"/>
    <x v="29"/>
    <n v="40097"/>
  </r>
  <r>
    <x v="14"/>
    <x v="5"/>
    <x v="29"/>
    <n v="40643"/>
  </r>
  <r>
    <x v="14"/>
    <x v="6"/>
    <x v="29"/>
    <n v="38119"/>
  </r>
  <r>
    <x v="14"/>
    <x v="7"/>
    <x v="29"/>
    <n v="39962"/>
  </r>
  <r>
    <x v="15"/>
    <x v="8"/>
    <x v="29"/>
    <n v="35493"/>
  </r>
  <r>
    <x v="15"/>
    <x v="9"/>
    <x v="29"/>
    <n v="32369"/>
  </r>
  <r>
    <x v="15"/>
    <x v="10"/>
    <x v="29"/>
    <n v="33951"/>
  </r>
  <r>
    <x v="15"/>
    <x v="11"/>
    <x v="29"/>
    <n v="36491"/>
  </r>
  <r>
    <x v="15"/>
    <x v="0"/>
    <x v="29"/>
    <n v="36378"/>
  </r>
  <r>
    <x v="15"/>
    <x v="1"/>
    <x v="29"/>
    <n v="37658"/>
  </r>
  <r>
    <x v="15"/>
    <x v="2"/>
    <x v="29"/>
    <n v="37605"/>
  </r>
  <r>
    <x v="15"/>
    <x v="3"/>
    <x v="29"/>
    <n v="38790"/>
  </r>
  <r>
    <x v="15"/>
    <x v="4"/>
    <x v="29"/>
    <n v="38594"/>
  </r>
  <r>
    <x v="15"/>
    <x v="5"/>
    <x v="29"/>
    <n v="40759"/>
  </r>
  <r>
    <x v="15"/>
    <x v="6"/>
    <x v="29"/>
    <n v="38742"/>
  </r>
  <r>
    <x v="15"/>
    <x v="7"/>
    <x v="29"/>
    <n v="42068"/>
  </r>
  <r>
    <x v="16"/>
    <x v="8"/>
    <x v="29"/>
    <n v="36077"/>
  </r>
  <r>
    <x v="16"/>
    <x v="9"/>
    <x v="29"/>
    <n v="34068"/>
  </r>
  <r>
    <x v="16"/>
    <x v="10"/>
    <x v="29"/>
    <n v="41222"/>
  </r>
  <r>
    <x v="16"/>
    <x v="11"/>
    <x v="29"/>
    <n v="40518"/>
  </r>
  <r>
    <x v="16"/>
    <x v="0"/>
    <x v="29"/>
    <n v="37439"/>
  </r>
  <r>
    <x v="16"/>
    <x v="1"/>
    <x v="29"/>
    <n v="36225"/>
  </r>
  <r>
    <x v="16"/>
    <x v="2"/>
    <x v="29"/>
    <n v="36916"/>
  </r>
  <r>
    <x v="16"/>
    <x v="3"/>
    <x v="29"/>
    <n v="38859"/>
  </r>
  <r>
    <x v="16"/>
    <x v="4"/>
    <x v="29"/>
    <n v="38657"/>
  </r>
  <r>
    <x v="16"/>
    <x v="5"/>
    <x v="29"/>
    <n v="39026"/>
  </r>
  <r>
    <x v="16"/>
    <x v="6"/>
    <x v="29"/>
    <n v="40042"/>
  </r>
  <r>
    <x v="16"/>
    <x v="7"/>
    <x v="29"/>
    <n v="39368"/>
  </r>
  <r>
    <x v="17"/>
    <x v="8"/>
    <x v="29"/>
    <n v="36064"/>
  </r>
  <r>
    <x v="17"/>
    <x v="9"/>
    <x v="29"/>
    <n v="34330"/>
  </r>
  <r>
    <x v="17"/>
    <x v="10"/>
    <x v="29"/>
    <n v="37052"/>
  </r>
  <r>
    <x v="17"/>
    <x v="11"/>
    <x v="29"/>
    <n v="38276"/>
  </r>
  <r>
    <x v="17"/>
    <x v="0"/>
    <x v="29"/>
    <n v="39951"/>
  </r>
  <r>
    <x v="17"/>
    <x v="1"/>
    <x v="29"/>
    <n v="37208"/>
  </r>
  <r>
    <x v="17"/>
    <x v="2"/>
    <x v="29"/>
    <n v="37955"/>
  </r>
  <r>
    <x v="17"/>
    <x v="3"/>
    <x v="29"/>
    <n v="36715"/>
  </r>
  <r>
    <x v="17"/>
    <x v="4"/>
    <x v="29"/>
    <n v="37940"/>
  </r>
  <r>
    <x v="17"/>
    <x v="5"/>
    <x v="29"/>
    <n v="39617"/>
  </r>
  <r>
    <x v="17"/>
    <x v="6"/>
    <x v="29"/>
    <n v="38707"/>
  </r>
  <r>
    <x v="17"/>
    <x v="7"/>
    <x v="29"/>
    <n v="38125"/>
  </r>
  <r>
    <x v="18"/>
    <x v="8"/>
    <x v="29"/>
    <n v="34144"/>
  </r>
  <r>
    <x v="18"/>
    <x v="9"/>
    <x v="29"/>
    <n v="32232"/>
  </r>
  <r>
    <x v="18"/>
    <x v="10"/>
    <x v="29"/>
    <n v="39008"/>
  </r>
  <r>
    <x v="18"/>
    <x v="11"/>
    <x v="29"/>
    <n v="30461"/>
  </r>
  <r>
    <x v="18"/>
    <x v="0"/>
    <x v="29"/>
    <n v="36476"/>
  </r>
  <r>
    <x v="18"/>
    <x v="1"/>
    <x v="29"/>
    <n v="36087"/>
  </r>
  <r>
    <x v="18"/>
    <x v="2"/>
    <x v="29"/>
    <n v="37359"/>
  </r>
  <r>
    <x v="18"/>
    <x v="3"/>
    <x v="29"/>
    <n v="34209"/>
  </r>
  <r>
    <x v="18"/>
    <x v="4"/>
    <x v="29"/>
    <n v="35147"/>
  </r>
  <r>
    <x v="18"/>
    <x v="5"/>
    <x v="29"/>
    <n v="35178"/>
  </r>
  <r>
    <x v="18"/>
    <x v="6"/>
    <x v="29"/>
    <n v="33296"/>
  </r>
  <r>
    <x v="18"/>
    <x v="7"/>
    <x v="29"/>
    <n v="35123"/>
  </r>
  <r>
    <x v="19"/>
    <x v="8"/>
    <x v="29"/>
    <n v="31458"/>
  </r>
  <r>
    <x v="19"/>
    <x v="9"/>
    <x v="29"/>
    <n v="28592"/>
  </r>
  <r>
    <x v="19"/>
    <x v="10"/>
    <x v="29"/>
    <n v="33281"/>
  </r>
  <r>
    <x v="19"/>
    <x v="11"/>
    <x v="29"/>
    <n v="31933"/>
  </r>
  <r>
    <x v="19"/>
    <x v="0"/>
    <x v="29"/>
    <n v="31455"/>
  </r>
  <r>
    <x v="19"/>
    <x v="1"/>
    <x v="29"/>
    <n v="30539"/>
  </r>
  <r>
    <x v="19"/>
    <x v="2"/>
    <x v="29"/>
    <n v="27913"/>
  </r>
  <r>
    <x v="19"/>
    <x v="3"/>
    <x v="29"/>
    <n v="29280"/>
  </r>
  <r>
    <x v="19"/>
    <x v="4"/>
    <x v="29"/>
    <n v="27038"/>
  </r>
  <r>
    <x v="19"/>
    <x v="5"/>
    <x v="29"/>
    <n v="30089"/>
  </r>
  <r>
    <x v="19"/>
    <x v="6"/>
    <x v="29"/>
    <n v="30733"/>
  </r>
  <r>
    <x v="19"/>
    <x v="7"/>
    <x v="29"/>
    <n v="26003"/>
  </r>
  <r>
    <x v="20"/>
    <x v="8"/>
    <x v="29"/>
    <n v="18935"/>
  </r>
  <r>
    <x v="20"/>
    <x v="9"/>
    <x v="29"/>
    <n v="20578"/>
  </r>
  <r>
    <x v="20"/>
    <x v="10"/>
    <x v="29"/>
    <n v="23675"/>
  </r>
  <r>
    <x v="20"/>
    <x v="11"/>
    <x v="29"/>
    <n v="26288"/>
  </r>
  <r>
    <x v="20"/>
    <x v="0"/>
    <x v="29"/>
    <n v="23463"/>
  </r>
  <r>
    <x v="20"/>
    <x v="1"/>
    <x v="29"/>
    <n v="23767"/>
  </r>
  <r>
    <x v="20"/>
    <x v="2"/>
    <x v="29"/>
    <n v="15590"/>
  </r>
  <r>
    <x v="20"/>
    <x v="3"/>
    <x v="29"/>
    <n v="25075"/>
  </r>
  <r>
    <x v="20"/>
    <x v="4"/>
    <x v="29"/>
    <n v="26997"/>
  </r>
  <r>
    <x v="20"/>
    <x v="5"/>
    <x v="29"/>
    <n v="16455"/>
  </r>
  <r>
    <x v="20"/>
    <x v="6"/>
    <x v="29"/>
    <n v="10643"/>
  </r>
  <r>
    <x v="20"/>
    <x v="7"/>
    <x v="29"/>
    <n v="24262"/>
  </r>
  <r>
    <x v="21"/>
    <x v="8"/>
    <x v="29"/>
    <n v="24033"/>
  </r>
  <r>
    <x v="21"/>
    <x v="9"/>
    <x v="29"/>
    <n v="21864"/>
  </r>
  <r>
    <x v="21"/>
    <x v="10"/>
    <x v="29"/>
    <n v="30400"/>
  </r>
  <r>
    <x v="21"/>
    <x v="11"/>
    <x v="29"/>
    <n v="33436"/>
  </r>
  <r>
    <x v="21"/>
    <x v="0"/>
    <x v="29"/>
    <n v="31246"/>
  </r>
  <r>
    <x v="21"/>
    <x v="1"/>
    <x v="29"/>
    <n v="30850"/>
  </r>
  <r>
    <x v="21"/>
    <x v="2"/>
    <x v="29"/>
    <n v="31434"/>
  </r>
  <r>
    <x v="21"/>
    <x v="3"/>
    <x v="29"/>
    <n v="31019"/>
  </r>
  <r>
    <x v="21"/>
    <x v="4"/>
    <x v="29"/>
    <n v="32700"/>
  </r>
  <r>
    <x v="21"/>
    <x v="5"/>
    <x v="29"/>
    <n v="21720"/>
  </r>
  <r>
    <x v="21"/>
    <x v="6"/>
    <x v="29"/>
    <n v="19352"/>
  </r>
  <r>
    <x v="21"/>
    <x v="7"/>
    <x v="29"/>
    <n v="18804"/>
  </r>
  <r>
    <x v="22"/>
    <x v="8"/>
    <x v="29"/>
    <n v="17917"/>
  </r>
  <r>
    <x v="22"/>
    <x v="9"/>
    <x v="29"/>
    <n v="15946"/>
  </r>
  <r>
    <x v="22"/>
    <x v="10"/>
    <x v="29"/>
    <n v="19829"/>
  </r>
  <r>
    <x v="22"/>
    <x v="11"/>
    <x v="29"/>
    <n v="18468"/>
  </r>
  <r>
    <x v="22"/>
    <x v="0"/>
    <x v="29"/>
    <n v="17638"/>
  </r>
  <r>
    <x v="22"/>
    <x v="1"/>
    <x v="29"/>
    <n v="14924"/>
  </r>
  <r>
    <x v="22"/>
    <x v="2"/>
    <x v="29"/>
    <n v="15097"/>
  </r>
  <r>
    <x v="22"/>
    <x v="3"/>
    <x v="29"/>
    <n v="17588"/>
  </r>
  <r>
    <x v="22"/>
    <x v="4"/>
    <x v="29"/>
    <n v="22490"/>
  </r>
  <r>
    <x v="22"/>
    <x v="5"/>
    <x v="29"/>
    <n v="21974"/>
  </r>
  <r>
    <x v="22"/>
    <x v="6"/>
    <x v="29"/>
    <n v="22258"/>
  </r>
  <r>
    <x v="22"/>
    <x v="7"/>
    <x v="29"/>
    <n v="22351"/>
  </r>
  <r>
    <x v="23"/>
    <x v="8"/>
    <x v="29"/>
    <n v="20040"/>
  </r>
  <r>
    <x v="23"/>
    <x v="9"/>
    <x v="29"/>
    <n v="18506"/>
  </r>
  <r>
    <x v="23"/>
    <x v="10"/>
    <x v="29"/>
    <n v="23175"/>
  </r>
  <r>
    <x v="23"/>
    <x v="11"/>
    <x v="29"/>
    <n v="21137"/>
  </r>
  <r>
    <x v="23"/>
    <x v="0"/>
    <x v="29"/>
    <n v="22643"/>
  </r>
  <r>
    <x v="23"/>
    <x v="1"/>
    <x v="29"/>
    <n v="20027"/>
  </r>
  <r>
    <x v="23"/>
    <x v="2"/>
    <x v="29"/>
    <n v="20214"/>
  </r>
  <r>
    <x v="23"/>
    <x v="3"/>
    <x v="29"/>
    <n v="22193"/>
  </r>
  <r>
    <x v="23"/>
    <x v="4"/>
    <x v="29"/>
    <n v="28336"/>
  </r>
  <r>
    <x v="23"/>
    <x v="5"/>
    <x v="29"/>
    <n v="29128"/>
  </r>
  <r>
    <x v="23"/>
    <x v="6"/>
    <x v="29"/>
    <n v="32298"/>
  </r>
  <r>
    <x v="23"/>
    <x v="7"/>
    <x v="29"/>
    <n v="25309"/>
  </r>
  <r>
    <x v="24"/>
    <x v="8"/>
    <x v="29"/>
    <n v="22166"/>
  </r>
  <r>
    <x v="24"/>
    <x v="9"/>
    <x v="29"/>
    <n v="22831"/>
  </r>
  <r>
    <x v="24"/>
    <x v="10"/>
    <x v="29"/>
    <n v="28562"/>
  </r>
  <r>
    <x v="24"/>
    <x v="11"/>
    <x v="29"/>
    <n v="30225"/>
  </r>
  <r>
    <x v="24"/>
    <x v="0"/>
    <x v="29"/>
    <n v="30157"/>
  </r>
  <r>
    <x v="24"/>
    <x v="1"/>
    <x v="29"/>
    <n v="25277"/>
  </r>
  <r>
    <x v="24"/>
    <x v="2"/>
    <x v="29"/>
    <n v="25123"/>
  </r>
  <r>
    <x v="24"/>
    <x v="3"/>
    <x v="29"/>
    <n v="31294"/>
  </r>
  <r>
    <x v="24"/>
    <x v="4"/>
    <x v="29"/>
    <n v="30800"/>
  </r>
  <r>
    <x v="24"/>
    <x v="5"/>
    <x v="29"/>
    <n v="34475"/>
  </r>
  <r>
    <x v="24"/>
    <x v="6"/>
    <x v="29"/>
    <n v="28481"/>
  </r>
  <r>
    <x v="24"/>
    <x v="7"/>
    <x v="29"/>
    <n v="27398"/>
  </r>
  <r>
    <x v="25"/>
    <x v="8"/>
    <x v="29"/>
    <n v="25067"/>
  </r>
  <r>
    <x v="25"/>
    <x v="9"/>
    <x v="29"/>
    <n v="24569"/>
  </r>
  <r>
    <x v="25"/>
    <x v="10"/>
    <x v="29"/>
    <n v="27710"/>
  </r>
  <r>
    <x v="25"/>
    <x v="11"/>
    <x v="29"/>
    <n v="31502"/>
  </r>
  <r>
    <x v="25"/>
    <x v="0"/>
    <x v="29"/>
    <n v="34733"/>
  </r>
  <r>
    <x v="25"/>
    <x v="1"/>
    <x v="29"/>
    <n v="31230"/>
  </r>
  <r>
    <x v="25"/>
    <x v="2"/>
    <x v="29"/>
    <n v="37642"/>
  </r>
  <r>
    <x v="25"/>
    <x v="3"/>
    <x v="29"/>
    <n v="37917"/>
  </r>
  <r>
    <x v="25"/>
    <x v="4"/>
    <x v="29"/>
    <n v="38758"/>
  </r>
  <r>
    <x v="25"/>
    <x v="5"/>
    <x v="29"/>
    <n v="39518"/>
  </r>
  <r>
    <x v="25"/>
    <x v="6"/>
    <x v="29"/>
    <n v="37872"/>
  </r>
  <r>
    <x v="25"/>
    <x v="7"/>
    <x v="29"/>
    <n v="40096"/>
  </r>
  <r>
    <x v="26"/>
    <x v="8"/>
    <x v="29"/>
    <n v="31304"/>
  </r>
  <r>
    <x v="26"/>
    <x v="9"/>
    <x v="29"/>
    <n v="30989"/>
  </r>
  <r>
    <x v="26"/>
    <x v="10"/>
    <x v="29"/>
    <n v="19505"/>
  </r>
  <r>
    <x v="26"/>
    <x v="11"/>
    <x v="29"/>
    <n v="3050"/>
  </r>
  <r>
    <x v="26"/>
    <x v="0"/>
    <x v="29"/>
    <n v="3875"/>
  </r>
  <r>
    <x v="26"/>
    <x v="1"/>
    <x v="29"/>
    <n v="3912"/>
  </r>
  <r>
    <x v="26"/>
    <x v="2"/>
    <x v="29"/>
    <n v="3348"/>
  </r>
  <r>
    <x v="26"/>
    <x v="3"/>
    <x v="29"/>
    <n v="5924"/>
  </r>
  <r>
    <x v="26"/>
    <x v="4"/>
    <x v="29"/>
    <n v="8829"/>
  </r>
  <r>
    <x v="26"/>
    <x v="5"/>
    <x v="29"/>
    <n v="11096"/>
  </r>
  <r>
    <x v="26"/>
    <x v="6"/>
    <x v="29"/>
    <n v="11229"/>
  </r>
  <r>
    <x v="26"/>
    <x v="7"/>
    <x v="29"/>
    <n v="10949"/>
  </r>
  <r>
    <x v="0"/>
    <x v="0"/>
    <x v="30"/>
    <n v="8138"/>
  </r>
  <r>
    <x v="0"/>
    <x v="1"/>
    <x v="30"/>
    <n v="8964"/>
  </r>
  <r>
    <x v="0"/>
    <x v="2"/>
    <x v="30"/>
    <n v="10953"/>
  </r>
  <r>
    <x v="0"/>
    <x v="3"/>
    <x v="30"/>
    <n v="12074"/>
  </r>
  <r>
    <x v="0"/>
    <x v="4"/>
    <x v="30"/>
    <n v="13564"/>
  </r>
  <r>
    <x v="0"/>
    <x v="5"/>
    <x v="30"/>
    <n v="15525"/>
  </r>
  <r>
    <x v="0"/>
    <x v="6"/>
    <x v="30"/>
    <n v="17242"/>
  </r>
  <r>
    <x v="0"/>
    <x v="7"/>
    <x v="30"/>
    <n v="19289"/>
  </r>
  <r>
    <x v="1"/>
    <x v="8"/>
    <x v="30"/>
    <n v="20107"/>
  </r>
  <r>
    <x v="1"/>
    <x v="9"/>
    <x v="30"/>
    <n v="20329"/>
  </r>
  <r>
    <x v="1"/>
    <x v="10"/>
    <x v="30"/>
    <n v="22540"/>
  </r>
  <r>
    <x v="1"/>
    <x v="11"/>
    <x v="30"/>
    <n v="21183"/>
  </r>
  <r>
    <x v="1"/>
    <x v="0"/>
    <x v="30"/>
    <n v="25087"/>
  </r>
  <r>
    <x v="1"/>
    <x v="1"/>
    <x v="30"/>
    <n v="23372"/>
  </r>
  <r>
    <x v="1"/>
    <x v="2"/>
    <x v="30"/>
    <n v="26154"/>
  </r>
  <r>
    <x v="1"/>
    <x v="3"/>
    <x v="30"/>
    <n v="28729"/>
  </r>
  <r>
    <x v="1"/>
    <x v="4"/>
    <x v="30"/>
    <n v="28745"/>
  </r>
  <r>
    <x v="1"/>
    <x v="5"/>
    <x v="30"/>
    <n v="30290"/>
  </r>
  <r>
    <x v="1"/>
    <x v="6"/>
    <x v="30"/>
    <n v="31009"/>
  </r>
  <r>
    <x v="1"/>
    <x v="7"/>
    <x v="30"/>
    <n v="34809"/>
  </r>
  <r>
    <x v="2"/>
    <x v="8"/>
    <x v="30"/>
    <n v="38287"/>
  </r>
  <r>
    <x v="2"/>
    <x v="9"/>
    <x v="30"/>
    <n v="38127"/>
  </r>
  <r>
    <x v="2"/>
    <x v="10"/>
    <x v="30"/>
    <n v="41744"/>
  </r>
  <r>
    <x v="2"/>
    <x v="11"/>
    <x v="30"/>
    <n v="39440"/>
  </r>
  <r>
    <x v="2"/>
    <x v="0"/>
    <x v="30"/>
    <n v="41599"/>
  </r>
  <r>
    <x v="2"/>
    <x v="1"/>
    <x v="30"/>
    <n v="37572"/>
  </r>
  <r>
    <x v="2"/>
    <x v="2"/>
    <x v="30"/>
    <n v="40121"/>
  </r>
  <r>
    <x v="2"/>
    <x v="3"/>
    <x v="30"/>
    <n v="39769"/>
  </r>
  <r>
    <x v="2"/>
    <x v="4"/>
    <x v="30"/>
    <n v="38890"/>
  </r>
  <r>
    <x v="2"/>
    <x v="5"/>
    <x v="30"/>
    <n v="46799"/>
  </r>
  <r>
    <x v="2"/>
    <x v="6"/>
    <x v="30"/>
    <n v="45991"/>
  </r>
  <r>
    <x v="2"/>
    <x v="7"/>
    <x v="30"/>
    <n v="46972"/>
  </r>
  <r>
    <x v="3"/>
    <x v="8"/>
    <x v="30"/>
    <n v="44201"/>
  </r>
  <r>
    <x v="3"/>
    <x v="9"/>
    <x v="30"/>
    <n v="40354"/>
  </r>
  <r>
    <x v="3"/>
    <x v="10"/>
    <x v="30"/>
    <n v="46531"/>
  </r>
  <r>
    <x v="3"/>
    <x v="11"/>
    <x v="30"/>
    <n v="45961"/>
  </r>
  <r>
    <x v="3"/>
    <x v="0"/>
    <x v="30"/>
    <n v="44610"/>
  </r>
  <r>
    <x v="3"/>
    <x v="1"/>
    <x v="30"/>
    <n v="42297"/>
  </r>
  <r>
    <x v="3"/>
    <x v="2"/>
    <x v="30"/>
    <n v="46553"/>
  </r>
  <r>
    <x v="3"/>
    <x v="3"/>
    <x v="30"/>
    <n v="45995"/>
  </r>
  <r>
    <x v="3"/>
    <x v="4"/>
    <x v="30"/>
    <n v="48116"/>
  </r>
  <r>
    <x v="3"/>
    <x v="5"/>
    <x v="30"/>
    <n v="51011"/>
  </r>
  <r>
    <x v="3"/>
    <x v="6"/>
    <x v="30"/>
    <n v="47666"/>
  </r>
  <r>
    <x v="3"/>
    <x v="7"/>
    <x v="30"/>
    <n v="50812"/>
  </r>
  <r>
    <x v="4"/>
    <x v="8"/>
    <x v="30"/>
    <n v="50290"/>
  </r>
  <r>
    <x v="4"/>
    <x v="9"/>
    <x v="30"/>
    <n v="47972"/>
  </r>
  <r>
    <x v="4"/>
    <x v="10"/>
    <x v="30"/>
    <n v="50798"/>
  </r>
  <r>
    <x v="4"/>
    <x v="11"/>
    <x v="30"/>
    <n v="44238"/>
  </r>
  <r>
    <x v="4"/>
    <x v="0"/>
    <x v="30"/>
    <n v="49925"/>
  </r>
  <r>
    <x v="4"/>
    <x v="1"/>
    <x v="30"/>
    <n v="48038"/>
  </r>
  <r>
    <x v="4"/>
    <x v="2"/>
    <x v="30"/>
    <n v="49961"/>
  </r>
  <r>
    <x v="4"/>
    <x v="3"/>
    <x v="30"/>
    <n v="52335"/>
  </r>
  <r>
    <x v="4"/>
    <x v="4"/>
    <x v="30"/>
    <n v="52233"/>
  </r>
  <r>
    <x v="4"/>
    <x v="5"/>
    <x v="30"/>
    <n v="55011"/>
  </r>
  <r>
    <x v="4"/>
    <x v="6"/>
    <x v="30"/>
    <n v="52798"/>
  </r>
  <r>
    <x v="4"/>
    <x v="7"/>
    <x v="30"/>
    <n v="55433"/>
  </r>
  <r>
    <x v="5"/>
    <x v="8"/>
    <x v="30"/>
    <n v="53341"/>
  </r>
  <r>
    <x v="5"/>
    <x v="9"/>
    <x v="30"/>
    <n v="48293"/>
  </r>
  <r>
    <x v="5"/>
    <x v="10"/>
    <x v="30"/>
    <n v="54842"/>
  </r>
  <r>
    <x v="5"/>
    <x v="11"/>
    <x v="30"/>
    <n v="51571"/>
  </r>
  <r>
    <x v="5"/>
    <x v="0"/>
    <x v="30"/>
    <n v="53135"/>
  </r>
  <r>
    <x v="5"/>
    <x v="1"/>
    <x v="30"/>
    <n v="52543"/>
  </r>
  <r>
    <x v="5"/>
    <x v="2"/>
    <x v="30"/>
    <n v="52559"/>
  </r>
  <r>
    <x v="5"/>
    <x v="3"/>
    <x v="30"/>
    <n v="54571"/>
  </r>
  <r>
    <x v="5"/>
    <x v="4"/>
    <x v="30"/>
    <n v="56645"/>
  </r>
  <r>
    <x v="5"/>
    <x v="5"/>
    <x v="30"/>
    <n v="61814"/>
  </r>
  <r>
    <x v="5"/>
    <x v="6"/>
    <x v="30"/>
    <n v="62768"/>
  </r>
  <r>
    <x v="5"/>
    <x v="7"/>
    <x v="30"/>
    <n v="64725"/>
  </r>
  <r>
    <x v="6"/>
    <x v="8"/>
    <x v="30"/>
    <n v="61911"/>
  </r>
  <r>
    <x v="6"/>
    <x v="9"/>
    <x v="30"/>
    <n v="59419"/>
  </r>
  <r>
    <x v="6"/>
    <x v="10"/>
    <x v="30"/>
    <n v="66134"/>
  </r>
  <r>
    <x v="6"/>
    <x v="11"/>
    <x v="30"/>
    <n v="61000"/>
  </r>
  <r>
    <x v="6"/>
    <x v="0"/>
    <x v="30"/>
    <n v="61199"/>
  </r>
  <r>
    <x v="6"/>
    <x v="1"/>
    <x v="30"/>
    <n v="61101"/>
  </r>
  <r>
    <x v="6"/>
    <x v="2"/>
    <x v="30"/>
    <n v="66312"/>
  </r>
  <r>
    <x v="6"/>
    <x v="3"/>
    <x v="30"/>
    <n v="65512"/>
  </r>
  <r>
    <x v="6"/>
    <x v="4"/>
    <x v="30"/>
    <n v="63683"/>
  </r>
  <r>
    <x v="6"/>
    <x v="5"/>
    <x v="30"/>
    <n v="64725"/>
  </r>
  <r>
    <x v="6"/>
    <x v="6"/>
    <x v="30"/>
    <n v="57640"/>
  </r>
  <r>
    <x v="6"/>
    <x v="7"/>
    <x v="30"/>
    <n v="65157"/>
  </r>
  <r>
    <x v="7"/>
    <x v="8"/>
    <x v="30"/>
    <n v="59854"/>
  </r>
  <r>
    <x v="7"/>
    <x v="9"/>
    <x v="30"/>
    <n v="58316"/>
  </r>
  <r>
    <x v="7"/>
    <x v="10"/>
    <x v="30"/>
    <n v="61649"/>
  </r>
  <r>
    <x v="7"/>
    <x v="11"/>
    <x v="30"/>
    <n v="59935"/>
  </r>
  <r>
    <x v="7"/>
    <x v="0"/>
    <x v="30"/>
    <n v="27334"/>
  </r>
  <r>
    <x v="7"/>
    <x v="1"/>
    <x v="30"/>
    <n v="56991"/>
  </r>
  <r>
    <x v="7"/>
    <x v="2"/>
    <x v="30"/>
    <n v="57954"/>
  </r>
  <r>
    <x v="7"/>
    <x v="3"/>
    <x v="30"/>
    <n v="57846"/>
  </r>
  <r>
    <x v="7"/>
    <x v="4"/>
    <x v="30"/>
    <n v="55495"/>
  </r>
  <r>
    <x v="7"/>
    <x v="5"/>
    <x v="30"/>
    <n v="53513"/>
  </r>
  <r>
    <x v="7"/>
    <x v="6"/>
    <x v="30"/>
    <n v="53429"/>
  </r>
  <r>
    <x v="7"/>
    <x v="7"/>
    <x v="30"/>
    <n v="44001"/>
  </r>
  <r>
    <x v="8"/>
    <x v="8"/>
    <x v="30"/>
    <n v="43652"/>
  </r>
  <r>
    <x v="8"/>
    <x v="9"/>
    <x v="30"/>
    <n v="26661"/>
  </r>
  <r>
    <x v="8"/>
    <x v="10"/>
    <x v="30"/>
    <n v="36405"/>
  </r>
  <r>
    <x v="8"/>
    <x v="11"/>
    <x v="30"/>
    <n v="24398"/>
  </r>
  <r>
    <x v="8"/>
    <x v="0"/>
    <x v="30"/>
    <n v="36880"/>
  </r>
  <r>
    <x v="8"/>
    <x v="1"/>
    <x v="30"/>
    <n v="36023"/>
  </r>
  <r>
    <x v="8"/>
    <x v="2"/>
    <x v="30"/>
    <n v="38948"/>
  </r>
  <r>
    <x v="8"/>
    <x v="3"/>
    <x v="30"/>
    <n v="37993"/>
  </r>
  <r>
    <x v="8"/>
    <x v="4"/>
    <x v="30"/>
    <n v="33356"/>
  </r>
  <r>
    <x v="8"/>
    <x v="5"/>
    <x v="30"/>
    <n v="34546"/>
  </r>
  <r>
    <x v="8"/>
    <x v="6"/>
    <x v="30"/>
    <n v="37110"/>
  </r>
  <r>
    <x v="8"/>
    <x v="7"/>
    <x v="30"/>
    <n v="74967"/>
  </r>
  <r>
    <x v="9"/>
    <x v="8"/>
    <x v="30"/>
    <n v="68690.546094195422"/>
  </r>
  <r>
    <x v="9"/>
    <x v="9"/>
    <x v="30"/>
    <n v="61014.325677104025"/>
  </r>
  <r>
    <x v="9"/>
    <x v="10"/>
    <x v="30"/>
    <n v="66872.418811433774"/>
  </r>
  <r>
    <x v="9"/>
    <x v="11"/>
    <x v="30"/>
    <n v="61519.410548583015"/>
  </r>
  <r>
    <x v="9"/>
    <x v="0"/>
    <x v="30"/>
    <n v="64891.327054440073"/>
  </r>
  <r>
    <x v="9"/>
    <x v="1"/>
    <x v="30"/>
    <n v="59918.811538675967"/>
  </r>
  <r>
    <x v="9"/>
    <x v="2"/>
    <x v="30"/>
    <n v="66795.90944239129"/>
  </r>
  <r>
    <x v="9"/>
    <x v="3"/>
    <x v="30"/>
    <n v="67782.150961767009"/>
  </r>
  <r>
    <x v="9"/>
    <x v="4"/>
    <x v="30"/>
    <n v="74927.748996453942"/>
  </r>
  <r>
    <x v="9"/>
    <x v="5"/>
    <x v="30"/>
    <n v="80441.649799264909"/>
  </r>
  <r>
    <x v="9"/>
    <x v="6"/>
    <x v="30"/>
    <n v="75058.366997258723"/>
  </r>
  <r>
    <x v="9"/>
    <x v="7"/>
    <x v="30"/>
    <n v="78415.675684910733"/>
  </r>
  <r>
    <x v="10"/>
    <x v="8"/>
    <x v="30"/>
    <n v="74197.351578834016"/>
  </r>
  <r>
    <x v="10"/>
    <x v="9"/>
    <x v="30"/>
    <n v="72149.503391075792"/>
  </r>
  <r>
    <x v="10"/>
    <x v="10"/>
    <x v="30"/>
    <n v="78837.820650175781"/>
  </r>
  <r>
    <x v="10"/>
    <x v="11"/>
    <x v="30"/>
    <n v="67708.45891888297"/>
  </r>
  <r>
    <x v="10"/>
    <x v="0"/>
    <x v="30"/>
    <n v="73623.636063839513"/>
  </r>
  <r>
    <x v="10"/>
    <x v="1"/>
    <x v="30"/>
    <n v="75048.884963351025"/>
  </r>
  <r>
    <x v="10"/>
    <x v="2"/>
    <x v="30"/>
    <n v="79782.034780776346"/>
  </r>
  <r>
    <x v="10"/>
    <x v="3"/>
    <x v="30"/>
    <n v="73353.377731818837"/>
  </r>
  <r>
    <x v="10"/>
    <x v="4"/>
    <x v="30"/>
    <n v="80008.067143642314"/>
  </r>
  <r>
    <x v="10"/>
    <x v="5"/>
    <x v="30"/>
    <n v="71380.919533516935"/>
  </r>
  <r>
    <x v="10"/>
    <x v="6"/>
    <x v="30"/>
    <n v="72857.830860589791"/>
  </r>
  <r>
    <x v="10"/>
    <x v="7"/>
    <x v="30"/>
    <n v="78033.116657319129"/>
  </r>
  <r>
    <x v="11"/>
    <x v="8"/>
    <x v="30"/>
    <n v="67806"/>
  </r>
  <r>
    <x v="11"/>
    <x v="9"/>
    <x v="30"/>
    <n v="65584.764467541521"/>
  </r>
  <r>
    <x v="11"/>
    <x v="10"/>
    <x v="30"/>
    <n v="72471.44533689665"/>
  </r>
  <r>
    <x v="11"/>
    <x v="11"/>
    <x v="30"/>
    <n v="70453.60268573786"/>
  </r>
  <r>
    <x v="11"/>
    <x v="0"/>
    <x v="30"/>
    <n v="73455.234444813555"/>
  </r>
  <r>
    <x v="11"/>
    <x v="1"/>
    <x v="30"/>
    <n v="68049.318987986771"/>
  </r>
  <r>
    <x v="11"/>
    <x v="2"/>
    <x v="30"/>
    <n v="69365.107682152986"/>
  </r>
  <r>
    <x v="11"/>
    <x v="3"/>
    <x v="30"/>
    <n v="67251.067070149918"/>
  </r>
  <r>
    <x v="11"/>
    <x v="4"/>
    <x v="30"/>
    <n v="72241"/>
  </r>
  <r>
    <x v="11"/>
    <x v="5"/>
    <x v="30"/>
    <n v="74891"/>
  </r>
  <r>
    <x v="11"/>
    <x v="6"/>
    <x v="30"/>
    <n v="76561"/>
  </r>
  <r>
    <x v="11"/>
    <x v="7"/>
    <x v="30"/>
    <n v="79493"/>
  </r>
  <r>
    <x v="12"/>
    <x v="8"/>
    <x v="30"/>
    <n v="69866"/>
  </r>
  <r>
    <x v="12"/>
    <x v="9"/>
    <x v="30"/>
    <n v="66053"/>
  </r>
  <r>
    <x v="12"/>
    <x v="10"/>
    <x v="30"/>
    <n v="74068"/>
  </r>
  <r>
    <x v="12"/>
    <x v="11"/>
    <x v="30"/>
    <n v="72341"/>
  </r>
  <r>
    <x v="12"/>
    <x v="0"/>
    <x v="30"/>
    <n v="71997"/>
  </r>
  <r>
    <x v="12"/>
    <x v="1"/>
    <x v="30"/>
    <n v="67800"/>
  </r>
  <r>
    <x v="12"/>
    <x v="2"/>
    <x v="30"/>
    <n v="71474"/>
  </r>
  <r>
    <x v="12"/>
    <x v="3"/>
    <x v="30"/>
    <n v="73161"/>
  </r>
  <r>
    <x v="12"/>
    <x v="4"/>
    <x v="30"/>
    <n v="76466"/>
  </r>
  <r>
    <x v="12"/>
    <x v="5"/>
    <x v="30"/>
    <n v="77990"/>
  </r>
  <r>
    <x v="12"/>
    <x v="6"/>
    <x v="30"/>
    <n v="82540"/>
  </r>
  <r>
    <x v="12"/>
    <x v="7"/>
    <x v="30"/>
    <n v="77954"/>
  </r>
  <r>
    <x v="13"/>
    <x v="8"/>
    <x v="30"/>
    <n v="75063"/>
  </r>
  <r>
    <x v="13"/>
    <x v="9"/>
    <x v="30"/>
    <n v="67253"/>
  </r>
  <r>
    <x v="13"/>
    <x v="10"/>
    <x v="30"/>
    <n v="68830"/>
  </r>
  <r>
    <x v="13"/>
    <x v="11"/>
    <x v="30"/>
    <n v="51405"/>
  </r>
  <r>
    <x v="13"/>
    <x v="0"/>
    <x v="30"/>
    <n v="48588"/>
  </r>
  <r>
    <x v="13"/>
    <x v="1"/>
    <x v="30"/>
    <n v="54074.358299773288"/>
  </r>
  <r>
    <x v="13"/>
    <x v="2"/>
    <x v="30"/>
    <n v="42997"/>
  </r>
  <r>
    <x v="13"/>
    <x v="3"/>
    <x v="30"/>
    <n v="57003"/>
  </r>
  <r>
    <x v="13"/>
    <x v="4"/>
    <x v="30"/>
    <n v="55337"/>
  </r>
  <r>
    <x v="13"/>
    <x v="5"/>
    <x v="30"/>
    <n v="59808"/>
  </r>
  <r>
    <x v="13"/>
    <x v="6"/>
    <x v="30"/>
    <n v="62663"/>
  </r>
  <r>
    <x v="13"/>
    <x v="7"/>
    <x v="30"/>
    <n v="59482"/>
  </r>
  <r>
    <x v="14"/>
    <x v="8"/>
    <x v="30"/>
    <n v="49930"/>
  </r>
  <r>
    <x v="14"/>
    <x v="9"/>
    <x v="30"/>
    <n v="48198"/>
  </r>
  <r>
    <x v="14"/>
    <x v="10"/>
    <x v="30"/>
    <n v="50915"/>
  </r>
  <r>
    <x v="14"/>
    <x v="11"/>
    <x v="30"/>
    <n v="54025"/>
  </r>
  <r>
    <x v="14"/>
    <x v="0"/>
    <x v="30"/>
    <n v="59703"/>
  </r>
  <r>
    <x v="14"/>
    <x v="1"/>
    <x v="30"/>
    <n v="56030"/>
  </r>
  <r>
    <x v="14"/>
    <x v="2"/>
    <x v="30"/>
    <n v="60259"/>
  </r>
  <r>
    <x v="14"/>
    <x v="3"/>
    <x v="30"/>
    <n v="63451"/>
  </r>
  <r>
    <x v="14"/>
    <x v="4"/>
    <x v="30"/>
    <n v="64427"/>
  </r>
  <r>
    <x v="14"/>
    <x v="5"/>
    <x v="30"/>
    <n v="68787"/>
  </r>
  <r>
    <x v="14"/>
    <x v="6"/>
    <x v="30"/>
    <n v="63880"/>
  </r>
  <r>
    <x v="14"/>
    <x v="7"/>
    <x v="30"/>
    <n v="66800"/>
  </r>
  <r>
    <x v="15"/>
    <x v="8"/>
    <x v="30"/>
    <n v="60291"/>
  </r>
  <r>
    <x v="15"/>
    <x v="9"/>
    <x v="30"/>
    <n v="55571"/>
  </r>
  <r>
    <x v="15"/>
    <x v="10"/>
    <x v="30"/>
    <n v="59388"/>
  </r>
  <r>
    <x v="15"/>
    <x v="11"/>
    <x v="30"/>
    <n v="59144"/>
  </r>
  <r>
    <x v="15"/>
    <x v="0"/>
    <x v="30"/>
    <n v="57664"/>
  </r>
  <r>
    <x v="15"/>
    <x v="1"/>
    <x v="30"/>
    <n v="55378"/>
  </r>
  <r>
    <x v="15"/>
    <x v="2"/>
    <x v="30"/>
    <n v="57891"/>
  </r>
  <r>
    <x v="15"/>
    <x v="3"/>
    <x v="30"/>
    <n v="60444"/>
  </r>
  <r>
    <x v="15"/>
    <x v="4"/>
    <x v="30"/>
    <n v="59618"/>
  </r>
  <r>
    <x v="15"/>
    <x v="5"/>
    <x v="30"/>
    <n v="65276"/>
  </r>
  <r>
    <x v="15"/>
    <x v="6"/>
    <x v="30"/>
    <n v="63066"/>
  </r>
  <r>
    <x v="15"/>
    <x v="7"/>
    <x v="30"/>
    <n v="68552"/>
  </r>
  <r>
    <x v="16"/>
    <x v="8"/>
    <x v="30"/>
    <n v="58857"/>
  </r>
  <r>
    <x v="16"/>
    <x v="9"/>
    <x v="30"/>
    <n v="56053"/>
  </r>
  <r>
    <x v="16"/>
    <x v="10"/>
    <x v="30"/>
    <n v="70389"/>
  </r>
  <r>
    <x v="16"/>
    <x v="11"/>
    <x v="30"/>
    <n v="68370"/>
  </r>
  <r>
    <x v="16"/>
    <x v="0"/>
    <x v="30"/>
    <n v="64715"/>
  </r>
  <r>
    <x v="16"/>
    <x v="1"/>
    <x v="30"/>
    <n v="65721"/>
  </r>
  <r>
    <x v="16"/>
    <x v="2"/>
    <x v="30"/>
    <n v="65460"/>
  </r>
  <r>
    <x v="16"/>
    <x v="3"/>
    <x v="30"/>
    <n v="69733"/>
  </r>
  <r>
    <x v="16"/>
    <x v="4"/>
    <x v="30"/>
    <n v="69194"/>
  </r>
  <r>
    <x v="16"/>
    <x v="5"/>
    <x v="30"/>
    <n v="67532"/>
  </r>
  <r>
    <x v="16"/>
    <x v="6"/>
    <x v="30"/>
    <n v="72097"/>
  </r>
  <r>
    <x v="16"/>
    <x v="7"/>
    <x v="30"/>
    <n v="68697"/>
  </r>
  <r>
    <x v="17"/>
    <x v="8"/>
    <x v="30"/>
    <n v="62667"/>
  </r>
  <r>
    <x v="17"/>
    <x v="9"/>
    <x v="30"/>
    <n v="57445"/>
  </r>
  <r>
    <x v="17"/>
    <x v="10"/>
    <x v="30"/>
    <n v="63656"/>
  </r>
  <r>
    <x v="17"/>
    <x v="11"/>
    <x v="30"/>
    <n v="64797"/>
  </r>
  <r>
    <x v="17"/>
    <x v="0"/>
    <x v="30"/>
    <n v="68799"/>
  </r>
  <r>
    <x v="17"/>
    <x v="1"/>
    <x v="30"/>
    <n v="63521"/>
  </r>
  <r>
    <x v="17"/>
    <x v="2"/>
    <x v="30"/>
    <n v="64884"/>
  </r>
  <r>
    <x v="17"/>
    <x v="3"/>
    <x v="30"/>
    <n v="63847"/>
  </r>
  <r>
    <x v="17"/>
    <x v="4"/>
    <x v="30"/>
    <n v="65126"/>
  </r>
  <r>
    <x v="17"/>
    <x v="5"/>
    <x v="30"/>
    <n v="66233"/>
  </r>
  <r>
    <x v="17"/>
    <x v="6"/>
    <x v="30"/>
    <n v="66107"/>
  </r>
  <r>
    <x v="17"/>
    <x v="7"/>
    <x v="30"/>
    <n v="62668"/>
  </r>
  <r>
    <x v="18"/>
    <x v="8"/>
    <x v="30"/>
    <n v="56194"/>
  </r>
  <r>
    <x v="18"/>
    <x v="9"/>
    <x v="30"/>
    <n v="49062"/>
  </r>
  <r>
    <x v="18"/>
    <x v="10"/>
    <x v="30"/>
    <n v="58507"/>
  </r>
  <r>
    <x v="18"/>
    <x v="11"/>
    <x v="30"/>
    <n v="42932"/>
  </r>
  <r>
    <x v="18"/>
    <x v="0"/>
    <x v="30"/>
    <n v="51502"/>
  </r>
  <r>
    <x v="18"/>
    <x v="1"/>
    <x v="30"/>
    <n v="48287"/>
  </r>
  <r>
    <x v="18"/>
    <x v="2"/>
    <x v="30"/>
    <n v="49374"/>
  </r>
  <r>
    <x v="18"/>
    <x v="3"/>
    <x v="30"/>
    <n v="34836"/>
  </r>
  <r>
    <x v="18"/>
    <x v="4"/>
    <x v="30"/>
    <n v="54958"/>
  </r>
  <r>
    <x v="18"/>
    <x v="5"/>
    <x v="30"/>
    <n v="55872"/>
  </r>
  <r>
    <x v="18"/>
    <x v="6"/>
    <x v="30"/>
    <n v="54698"/>
  </r>
  <r>
    <x v="18"/>
    <x v="7"/>
    <x v="30"/>
    <n v="54190"/>
  </r>
  <r>
    <x v="19"/>
    <x v="8"/>
    <x v="30"/>
    <n v="51820"/>
  </r>
  <r>
    <x v="19"/>
    <x v="9"/>
    <x v="30"/>
    <n v="46126"/>
  </r>
  <r>
    <x v="19"/>
    <x v="10"/>
    <x v="30"/>
    <n v="54173"/>
  </r>
  <r>
    <x v="19"/>
    <x v="11"/>
    <x v="30"/>
    <n v="52833"/>
  </r>
  <r>
    <x v="19"/>
    <x v="0"/>
    <x v="30"/>
    <n v="52842"/>
  </r>
  <r>
    <x v="19"/>
    <x v="1"/>
    <x v="30"/>
    <n v="49578"/>
  </r>
  <r>
    <x v="19"/>
    <x v="2"/>
    <x v="30"/>
    <n v="45450"/>
  </r>
  <r>
    <x v="19"/>
    <x v="3"/>
    <x v="30"/>
    <n v="46861"/>
  </r>
  <r>
    <x v="19"/>
    <x v="4"/>
    <x v="30"/>
    <n v="43349"/>
  </r>
  <r>
    <x v="19"/>
    <x v="5"/>
    <x v="30"/>
    <n v="49887"/>
  </r>
  <r>
    <x v="19"/>
    <x v="6"/>
    <x v="30"/>
    <n v="52672"/>
  </r>
  <r>
    <x v="19"/>
    <x v="7"/>
    <x v="30"/>
    <n v="42575"/>
  </r>
  <r>
    <x v="20"/>
    <x v="8"/>
    <x v="30"/>
    <n v="32791"/>
  </r>
  <r>
    <x v="20"/>
    <x v="9"/>
    <x v="30"/>
    <n v="35637"/>
  </r>
  <r>
    <x v="20"/>
    <x v="10"/>
    <x v="30"/>
    <n v="41001"/>
  </r>
  <r>
    <x v="20"/>
    <x v="11"/>
    <x v="30"/>
    <n v="44133"/>
  </r>
  <r>
    <x v="20"/>
    <x v="0"/>
    <x v="30"/>
    <n v="38950"/>
  </r>
  <r>
    <x v="20"/>
    <x v="1"/>
    <x v="30"/>
    <n v="44272"/>
  </r>
  <r>
    <x v="20"/>
    <x v="2"/>
    <x v="30"/>
    <n v="30927"/>
  </r>
  <r>
    <x v="20"/>
    <x v="3"/>
    <x v="30"/>
    <n v="43665"/>
  </r>
  <r>
    <x v="20"/>
    <x v="4"/>
    <x v="30"/>
    <n v="46580"/>
  </r>
  <r>
    <x v="20"/>
    <x v="5"/>
    <x v="30"/>
    <n v="3901"/>
  </r>
  <r>
    <x v="20"/>
    <x v="6"/>
    <x v="30"/>
    <n v="18587"/>
  </r>
  <r>
    <x v="20"/>
    <x v="7"/>
    <x v="30"/>
    <n v="40889"/>
  </r>
  <r>
    <x v="21"/>
    <x v="8"/>
    <x v="30"/>
    <n v="43867"/>
  </r>
  <r>
    <x v="21"/>
    <x v="9"/>
    <x v="30"/>
    <n v="39397"/>
  </r>
  <r>
    <x v="21"/>
    <x v="10"/>
    <x v="30"/>
    <n v="52983"/>
  </r>
  <r>
    <x v="21"/>
    <x v="11"/>
    <x v="30"/>
    <n v="55763"/>
  </r>
  <r>
    <x v="21"/>
    <x v="0"/>
    <x v="30"/>
    <n v="51676"/>
  </r>
  <r>
    <x v="21"/>
    <x v="1"/>
    <x v="30"/>
    <n v="53534"/>
  </r>
  <r>
    <x v="21"/>
    <x v="2"/>
    <x v="30"/>
    <n v="54775"/>
  </r>
  <r>
    <x v="21"/>
    <x v="3"/>
    <x v="30"/>
    <n v="50592"/>
  </r>
  <r>
    <x v="21"/>
    <x v="4"/>
    <x v="30"/>
    <n v="54267"/>
  </r>
  <r>
    <x v="21"/>
    <x v="5"/>
    <x v="30"/>
    <n v="40732"/>
  </r>
  <r>
    <x v="21"/>
    <x v="6"/>
    <x v="30"/>
    <n v="33684"/>
  </r>
  <r>
    <x v="21"/>
    <x v="7"/>
    <x v="30"/>
    <n v="28948"/>
  </r>
  <r>
    <x v="22"/>
    <x v="8"/>
    <x v="30"/>
    <n v="33898"/>
  </r>
  <r>
    <x v="22"/>
    <x v="9"/>
    <x v="30"/>
    <n v="27264"/>
  </r>
  <r>
    <x v="22"/>
    <x v="10"/>
    <x v="30"/>
    <n v="27772"/>
  </r>
  <r>
    <x v="22"/>
    <x v="11"/>
    <x v="30"/>
    <n v="7826"/>
  </r>
  <r>
    <x v="22"/>
    <x v="0"/>
    <x v="30"/>
    <n v="27946"/>
  </r>
  <r>
    <x v="22"/>
    <x v="1"/>
    <x v="30"/>
    <n v="26696"/>
  </r>
  <r>
    <x v="22"/>
    <x v="2"/>
    <x v="30"/>
    <n v="24922"/>
  </r>
  <r>
    <x v="22"/>
    <x v="3"/>
    <x v="30"/>
    <n v="30383"/>
  </r>
  <r>
    <x v="22"/>
    <x v="4"/>
    <x v="30"/>
    <n v="25928"/>
  </r>
  <r>
    <x v="22"/>
    <x v="5"/>
    <x v="30"/>
    <n v="25982"/>
  </r>
  <r>
    <x v="22"/>
    <x v="6"/>
    <x v="30"/>
    <n v="34921"/>
  </r>
  <r>
    <x v="22"/>
    <x v="7"/>
    <x v="30"/>
    <n v="36100"/>
  </r>
  <r>
    <x v="23"/>
    <x v="8"/>
    <x v="30"/>
    <n v="32796"/>
  </r>
  <r>
    <x v="23"/>
    <x v="9"/>
    <x v="30"/>
    <n v="28148"/>
  </r>
  <r>
    <x v="23"/>
    <x v="10"/>
    <x v="30"/>
    <n v="36864"/>
  </r>
  <r>
    <x v="23"/>
    <x v="11"/>
    <x v="30"/>
    <n v="38401"/>
  </r>
  <r>
    <x v="23"/>
    <x v="0"/>
    <x v="30"/>
    <n v="44165"/>
  </r>
  <r>
    <x v="23"/>
    <x v="1"/>
    <x v="30"/>
    <n v="43592"/>
  </r>
  <r>
    <x v="23"/>
    <x v="2"/>
    <x v="30"/>
    <n v="43906"/>
  </r>
  <r>
    <x v="23"/>
    <x v="3"/>
    <x v="30"/>
    <n v="45573"/>
  </r>
  <r>
    <x v="23"/>
    <x v="4"/>
    <x v="30"/>
    <n v="44957"/>
  </r>
  <r>
    <x v="23"/>
    <x v="5"/>
    <x v="30"/>
    <n v="45665"/>
  </r>
  <r>
    <x v="23"/>
    <x v="6"/>
    <x v="30"/>
    <n v="45604"/>
  </r>
  <r>
    <x v="23"/>
    <x v="7"/>
    <x v="30"/>
    <n v="36759"/>
  </r>
  <r>
    <x v="24"/>
    <x v="8"/>
    <x v="30"/>
    <n v="32182"/>
  </r>
  <r>
    <x v="24"/>
    <x v="9"/>
    <x v="30"/>
    <n v="35986"/>
  </r>
  <r>
    <x v="24"/>
    <x v="10"/>
    <x v="30"/>
    <n v="45374"/>
  </r>
  <r>
    <x v="24"/>
    <x v="11"/>
    <x v="30"/>
    <n v="47475"/>
  </r>
  <r>
    <x v="24"/>
    <x v="0"/>
    <x v="30"/>
    <n v="47297"/>
  </r>
  <r>
    <x v="24"/>
    <x v="1"/>
    <x v="30"/>
    <n v="42600"/>
  </r>
  <r>
    <x v="24"/>
    <x v="2"/>
    <x v="30"/>
    <n v="43053"/>
  </r>
  <r>
    <x v="24"/>
    <x v="3"/>
    <x v="30"/>
    <n v="47757"/>
  </r>
  <r>
    <x v="24"/>
    <x v="4"/>
    <x v="30"/>
    <n v="45055"/>
  </r>
  <r>
    <x v="24"/>
    <x v="5"/>
    <x v="30"/>
    <n v="46822"/>
  </r>
  <r>
    <x v="24"/>
    <x v="6"/>
    <x v="30"/>
    <n v="39880"/>
  </r>
  <r>
    <x v="24"/>
    <x v="7"/>
    <x v="30"/>
    <n v="37411"/>
  </r>
  <r>
    <x v="25"/>
    <x v="8"/>
    <x v="30"/>
    <n v="38180"/>
  </r>
  <r>
    <x v="25"/>
    <x v="9"/>
    <x v="30"/>
    <n v="35873"/>
  </r>
  <r>
    <x v="25"/>
    <x v="10"/>
    <x v="30"/>
    <n v="38671"/>
  </r>
  <r>
    <x v="25"/>
    <x v="11"/>
    <x v="30"/>
    <n v="39322"/>
  </r>
  <r>
    <x v="25"/>
    <x v="0"/>
    <x v="30"/>
    <n v="42470"/>
  </r>
  <r>
    <x v="25"/>
    <x v="1"/>
    <x v="30"/>
    <n v="39429"/>
  </r>
  <r>
    <x v="25"/>
    <x v="2"/>
    <x v="30"/>
    <n v="44442"/>
  </r>
  <r>
    <x v="25"/>
    <x v="3"/>
    <x v="30"/>
    <n v="43160"/>
  </r>
  <r>
    <x v="25"/>
    <x v="4"/>
    <x v="30"/>
    <n v="45013"/>
  </r>
  <r>
    <x v="25"/>
    <x v="5"/>
    <x v="30"/>
    <n v="47655"/>
  </r>
  <r>
    <x v="25"/>
    <x v="6"/>
    <x v="30"/>
    <n v="44897"/>
  </r>
  <r>
    <x v="25"/>
    <x v="7"/>
    <x v="30"/>
    <n v="44863"/>
  </r>
  <r>
    <x v="26"/>
    <x v="8"/>
    <x v="30"/>
    <n v="40335"/>
  </r>
  <r>
    <x v="26"/>
    <x v="9"/>
    <x v="30"/>
    <n v="36422"/>
  </r>
  <r>
    <x v="26"/>
    <x v="10"/>
    <x v="30"/>
    <n v="25950"/>
  </r>
  <r>
    <x v="26"/>
    <x v="11"/>
    <x v="30"/>
    <n v="8741"/>
  </r>
  <r>
    <x v="26"/>
    <x v="0"/>
    <x v="30"/>
    <n v="13613"/>
  </r>
  <r>
    <x v="26"/>
    <x v="1"/>
    <x v="30"/>
    <n v="14021"/>
  </r>
  <r>
    <x v="26"/>
    <x v="2"/>
    <x v="30"/>
    <n v="12428"/>
  </r>
  <r>
    <x v="26"/>
    <x v="3"/>
    <x v="30"/>
    <n v="16241"/>
  </r>
  <r>
    <x v="26"/>
    <x v="4"/>
    <x v="30"/>
    <n v="18313"/>
  </r>
  <r>
    <x v="26"/>
    <x v="5"/>
    <x v="30"/>
    <n v="22715"/>
  </r>
  <r>
    <x v="26"/>
    <x v="6"/>
    <x v="30"/>
    <n v="25782"/>
  </r>
  <r>
    <x v="26"/>
    <x v="7"/>
    <x v="30"/>
    <n v="26989"/>
  </r>
  <r>
    <x v="0"/>
    <x v="0"/>
    <x v="31"/>
    <n v="0"/>
  </r>
  <r>
    <x v="0"/>
    <x v="1"/>
    <x v="31"/>
    <n v="0"/>
  </r>
  <r>
    <x v="0"/>
    <x v="2"/>
    <x v="31"/>
    <n v="0"/>
  </r>
  <r>
    <x v="0"/>
    <x v="3"/>
    <x v="31"/>
    <n v="0"/>
  </r>
  <r>
    <x v="0"/>
    <x v="4"/>
    <x v="31"/>
    <n v="0"/>
  </r>
  <r>
    <x v="0"/>
    <x v="5"/>
    <x v="31"/>
    <n v="0"/>
  </r>
  <r>
    <x v="0"/>
    <x v="6"/>
    <x v="31"/>
    <n v="0"/>
  </r>
  <r>
    <x v="0"/>
    <x v="7"/>
    <x v="31"/>
    <n v="0"/>
  </r>
  <r>
    <x v="1"/>
    <x v="8"/>
    <x v="31"/>
    <n v="0"/>
  </r>
  <r>
    <x v="1"/>
    <x v="9"/>
    <x v="31"/>
    <n v="0"/>
  </r>
  <r>
    <x v="1"/>
    <x v="10"/>
    <x v="31"/>
    <n v="0"/>
  </r>
  <r>
    <x v="1"/>
    <x v="11"/>
    <x v="31"/>
    <n v="0"/>
  </r>
  <r>
    <x v="1"/>
    <x v="0"/>
    <x v="31"/>
    <n v="0"/>
  </r>
  <r>
    <x v="1"/>
    <x v="1"/>
    <x v="31"/>
    <n v="0"/>
  </r>
  <r>
    <x v="1"/>
    <x v="2"/>
    <x v="31"/>
    <n v="0"/>
  </r>
  <r>
    <x v="1"/>
    <x v="3"/>
    <x v="31"/>
    <n v="0"/>
  </r>
  <r>
    <x v="1"/>
    <x v="4"/>
    <x v="31"/>
    <n v="0"/>
  </r>
  <r>
    <x v="1"/>
    <x v="5"/>
    <x v="31"/>
    <n v="0"/>
  </r>
  <r>
    <x v="1"/>
    <x v="6"/>
    <x v="31"/>
    <n v="0"/>
  </r>
  <r>
    <x v="1"/>
    <x v="7"/>
    <x v="31"/>
    <n v="0"/>
  </r>
  <r>
    <x v="2"/>
    <x v="8"/>
    <x v="31"/>
    <n v="0"/>
  </r>
  <r>
    <x v="2"/>
    <x v="9"/>
    <x v="31"/>
    <n v="0"/>
  </r>
  <r>
    <x v="2"/>
    <x v="10"/>
    <x v="31"/>
    <n v="0"/>
  </r>
  <r>
    <x v="2"/>
    <x v="11"/>
    <x v="31"/>
    <n v="0"/>
  </r>
  <r>
    <x v="2"/>
    <x v="0"/>
    <x v="31"/>
    <n v="0"/>
  </r>
  <r>
    <x v="2"/>
    <x v="1"/>
    <x v="31"/>
    <n v="0"/>
  </r>
  <r>
    <x v="2"/>
    <x v="2"/>
    <x v="31"/>
    <n v="0"/>
  </r>
  <r>
    <x v="2"/>
    <x v="3"/>
    <x v="31"/>
    <n v="0"/>
  </r>
  <r>
    <x v="2"/>
    <x v="4"/>
    <x v="31"/>
    <n v="0"/>
  </r>
  <r>
    <x v="2"/>
    <x v="5"/>
    <x v="31"/>
    <n v="0"/>
  </r>
  <r>
    <x v="2"/>
    <x v="6"/>
    <x v="31"/>
    <n v="0"/>
  </r>
  <r>
    <x v="2"/>
    <x v="7"/>
    <x v="31"/>
    <n v="0"/>
  </r>
  <r>
    <x v="3"/>
    <x v="8"/>
    <x v="31"/>
    <n v="0"/>
  </r>
  <r>
    <x v="3"/>
    <x v="9"/>
    <x v="31"/>
    <n v="0"/>
  </r>
  <r>
    <x v="3"/>
    <x v="10"/>
    <x v="31"/>
    <n v="0"/>
  </r>
  <r>
    <x v="3"/>
    <x v="11"/>
    <x v="31"/>
    <n v="0"/>
  </r>
  <r>
    <x v="3"/>
    <x v="0"/>
    <x v="31"/>
    <n v="0"/>
  </r>
  <r>
    <x v="3"/>
    <x v="1"/>
    <x v="31"/>
    <n v="0"/>
  </r>
  <r>
    <x v="3"/>
    <x v="2"/>
    <x v="31"/>
    <n v="0"/>
  </r>
  <r>
    <x v="3"/>
    <x v="3"/>
    <x v="31"/>
    <n v="0"/>
  </r>
  <r>
    <x v="3"/>
    <x v="4"/>
    <x v="31"/>
    <n v="0"/>
  </r>
  <r>
    <x v="3"/>
    <x v="5"/>
    <x v="31"/>
    <n v="0"/>
  </r>
  <r>
    <x v="3"/>
    <x v="6"/>
    <x v="31"/>
    <n v="0"/>
  </r>
  <r>
    <x v="3"/>
    <x v="7"/>
    <x v="31"/>
    <n v="0"/>
  </r>
  <r>
    <x v="4"/>
    <x v="8"/>
    <x v="31"/>
    <n v="0"/>
  </r>
  <r>
    <x v="4"/>
    <x v="9"/>
    <x v="31"/>
    <n v="0"/>
  </r>
  <r>
    <x v="4"/>
    <x v="10"/>
    <x v="31"/>
    <n v="0"/>
  </r>
  <r>
    <x v="4"/>
    <x v="11"/>
    <x v="31"/>
    <n v="0"/>
  </r>
  <r>
    <x v="4"/>
    <x v="0"/>
    <x v="31"/>
    <n v="0"/>
  </r>
  <r>
    <x v="4"/>
    <x v="1"/>
    <x v="31"/>
    <n v="0"/>
  </r>
  <r>
    <x v="4"/>
    <x v="2"/>
    <x v="31"/>
    <n v="0"/>
  </r>
  <r>
    <x v="4"/>
    <x v="3"/>
    <x v="31"/>
    <n v="0"/>
  </r>
  <r>
    <x v="4"/>
    <x v="4"/>
    <x v="31"/>
    <n v="0"/>
  </r>
  <r>
    <x v="4"/>
    <x v="5"/>
    <x v="31"/>
    <n v="0"/>
  </r>
  <r>
    <x v="4"/>
    <x v="6"/>
    <x v="31"/>
    <n v="0"/>
  </r>
  <r>
    <x v="4"/>
    <x v="7"/>
    <x v="31"/>
    <n v="0"/>
  </r>
  <r>
    <x v="5"/>
    <x v="8"/>
    <x v="31"/>
    <n v="0"/>
  </r>
  <r>
    <x v="5"/>
    <x v="9"/>
    <x v="31"/>
    <n v="0"/>
  </r>
  <r>
    <x v="5"/>
    <x v="10"/>
    <x v="31"/>
    <n v="0"/>
  </r>
  <r>
    <x v="5"/>
    <x v="11"/>
    <x v="31"/>
    <n v="0"/>
  </r>
  <r>
    <x v="5"/>
    <x v="0"/>
    <x v="31"/>
    <n v="0"/>
  </r>
  <r>
    <x v="5"/>
    <x v="1"/>
    <x v="31"/>
    <n v="0"/>
  </r>
  <r>
    <x v="5"/>
    <x v="2"/>
    <x v="31"/>
    <n v="0"/>
  </r>
  <r>
    <x v="5"/>
    <x v="3"/>
    <x v="31"/>
    <n v="0"/>
  </r>
  <r>
    <x v="5"/>
    <x v="4"/>
    <x v="31"/>
    <n v="0"/>
  </r>
  <r>
    <x v="5"/>
    <x v="5"/>
    <x v="31"/>
    <n v="0"/>
  </r>
  <r>
    <x v="5"/>
    <x v="6"/>
    <x v="31"/>
    <n v="0"/>
  </r>
  <r>
    <x v="5"/>
    <x v="7"/>
    <x v="31"/>
    <n v="0"/>
  </r>
  <r>
    <x v="6"/>
    <x v="8"/>
    <x v="31"/>
    <n v="0"/>
  </r>
  <r>
    <x v="6"/>
    <x v="9"/>
    <x v="31"/>
    <n v="0"/>
  </r>
  <r>
    <x v="6"/>
    <x v="10"/>
    <x v="31"/>
    <n v="0"/>
  </r>
  <r>
    <x v="6"/>
    <x v="11"/>
    <x v="31"/>
    <n v="0"/>
  </r>
  <r>
    <x v="6"/>
    <x v="0"/>
    <x v="31"/>
    <n v="0"/>
  </r>
  <r>
    <x v="6"/>
    <x v="1"/>
    <x v="31"/>
    <n v="0"/>
  </r>
  <r>
    <x v="6"/>
    <x v="2"/>
    <x v="31"/>
    <n v="0"/>
  </r>
  <r>
    <x v="6"/>
    <x v="3"/>
    <x v="31"/>
    <n v="0"/>
  </r>
  <r>
    <x v="6"/>
    <x v="4"/>
    <x v="31"/>
    <n v="0"/>
  </r>
  <r>
    <x v="6"/>
    <x v="5"/>
    <x v="31"/>
    <n v="0"/>
  </r>
  <r>
    <x v="6"/>
    <x v="6"/>
    <x v="31"/>
    <n v="0"/>
  </r>
  <r>
    <x v="6"/>
    <x v="7"/>
    <x v="31"/>
    <n v="0"/>
  </r>
  <r>
    <x v="7"/>
    <x v="8"/>
    <x v="31"/>
    <n v="0"/>
  </r>
  <r>
    <x v="7"/>
    <x v="9"/>
    <x v="31"/>
    <n v="0"/>
  </r>
  <r>
    <x v="7"/>
    <x v="10"/>
    <x v="31"/>
    <n v="0"/>
  </r>
  <r>
    <x v="7"/>
    <x v="11"/>
    <x v="31"/>
    <n v="0"/>
  </r>
  <r>
    <x v="7"/>
    <x v="0"/>
    <x v="31"/>
    <n v="0"/>
  </r>
  <r>
    <x v="7"/>
    <x v="1"/>
    <x v="31"/>
    <n v="0"/>
  </r>
  <r>
    <x v="7"/>
    <x v="2"/>
    <x v="31"/>
    <n v="0"/>
  </r>
  <r>
    <x v="7"/>
    <x v="3"/>
    <x v="31"/>
    <n v="0"/>
  </r>
  <r>
    <x v="7"/>
    <x v="4"/>
    <x v="31"/>
    <n v="0"/>
  </r>
  <r>
    <x v="7"/>
    <x v="5"/>
    <x v="31"/>
    <n v="0"/>
  </r>
  <r>
    <x v="7"/>
    <x v="6"/>
    <x v="31"/>
    <n v="0"/>
  </r>
  <r>
    <x v="7"/>
    <x v="7"/>
    <x v="31"/>
    <n v="0"/>
  </r>
  <r>
    <x v="8"/>
    <x v="8"/>
    <x v="31"/>
    <n v="0"/>
  </r>
  <r>
    <x v="8"/>
    <x v="9"/>
    <x v="31"/>
    <n v="0"/>
  </r>
  <r>
    <x v="8"/>
    <x v="10"/>
    <x v="31"/>
    <n v="0"/>
  </r>
  <r>
    <x v="8"/>
    <x v="11"/>
    <x v="31"/>
    <n v="0"/>
  </r>
  <r>
    <x v="8"/>
    <x v="0"/>
    <x v="31"/>
    <n v="0"/>
  </r>
  <r>
    <x v="8"/>
    <x v="1"/>
    <x v="31"/>
    <n v="0"/>
  </r>
  <r>
    <x v="8"/>
    <x v="2"/>
    <x v="31"/>
    <n v="0"/>
  </r>
  <r>
    <x v="8"/>
    <x v="3"/>
    <x v="31"/>
    <n v="0"/>
  </r>
  <r>
    <x v="8"/>
    <x v="4"/>
    <x v="31"/>
    <n v="0"/>
  </r>
  <r>
    <x v="8"/>
    <x v="5"/>
    <x v="31"/>
    <n v="0"/>
  </r>
  <r>
    <x v="8"/>
    <x v="6"/>
    <x v="31"/>
    <n v="0"/>
  </r>
  <r>
    <x v="8"/>
    <x v="7"/>
    <x v="31"/>
    <n v="0"/>
  </r>
  <r>
    <x v="9"/>
    <x v="8"/>
    <x v="31"/>
    <n v="0"/>
  </r>
  <r>
    <x v="9"/>
    <x v="9"/>
    <x v="31"/>
    <n v="0"/>
  </r>
  <r>
    <x v="9"/>
    <x v="10"/>
    <x v="31"/>
    <n v="0"/>
  </r>
  <r>
    <x v="9"/>
    <x v="11"/>
    <x v="31"/>
    <n v="0"/>
  </r>
  <r>
    <x v="9"/>
    <x v="0"/>
    <x v="31"/>
    <n v="0"/>
  </r>
  <r>
    <x v="9"/>
    <x v="1"/>
    <x v="31"/>
    <n v="0"/>
  </r>
  <r>
    <x v="9"/>
    <x v="2"/>
    <x v="31"/>
    <n v="0"/>
  </r>
  <r>
    <x v="9"/>
    <x v="3"/>
    <x v="31"/>
    <n v="0"/>
  </r>
  <r>
    <x v="9"/>
    <x v="4"/>
    <x v="31"/>
    <n v="0"/>
  </r>
  <r>
    <x v="9"/>
    <x v="5"/>
    <x v="31"/>
    <n v="0"/>
  </r>
  <r>
    <x v="9"/>
    <x v="6"/>
    <x v="31"/>
    <n v="0"/>
  </r>
  <r>
    <x v="9"/>
    <x v="7"/>
    <x v="31"/>
    <n v="0"/>
  </r>
  <r>
    <x v="10"/>
    <x v="8"/>
    <x v="31"/>
    <n v="0"/>
  </r>
  <r>
    <x v="10"/>
    <x v="9"/>
    <x v="31"/>
    <n v="0"/>
  </r>
  <r>
    <x v="10"/>
    <x v="10"/>
    <x v="31"/>
    <n v="0"/>
  </r>
  <r>
    <x v="10"/>
    <x v="11"/>
    <x v="31"/>
    <n v="0"/>
  </r>
  <r>
    <x v="10"/>
    <x v="0"/>
    <x v="31"/>
    <n v="0"/>
  </r>
  <r>
    <x v="10"/>
    <x v="1"/>
    <x v="31"/>
    <n v="0"/>
  </r>
  <r>
    <x v="10"/>
    <x v="2"/>
    <x v="31"/>
    <n v="0"/>
  </r>
  <r>
    <x v="10"/>
    <x v="3"/>
    <x v="31"/>
    <n v="0"/>
  </r>
  <r>
    <x v="10"/>
    <x v="4"/>
    <x v="31"/>
    <n v="0"/>
  </r>
  <r>
    <x v="10"/>
    <x v="5"/>
    <x v="31"/>
    <n v="0"/>
  </r>
  <r>
    <x v="10"/>
    <x v="6"/>
    <x v="31"/>
    <n v="0"/>
  </r>
  <r>
    <x v="10"/>
    <x v="7"/>
    <x v="31"/>
    <n v="0"/>
  </r>
  <r>
    <x v="11"/>
    <x v="8"/>
    <x v="31"/>
    <n v="0"/>
  </r>
  <r>
    <x v="11"/>
    <x v="9"/>
    <x v="31"/>
    <n v="0"/>
  </r>
  <r>
    <x v="11"/>
    <x v="10"/>
    <x v="31"/>
    <n v="0"/>
  </r>
  <r>
    <x v="11"/>
    <x v="11"/>
    <x v="31"/>
    <n v="0"/>
  </r>
  <r>
    <x v="11"/>
    <x v="0"/>
    <x v="31"/>
    <n v="0"/>
  </r>
  <r>
    <x v="11"/>
    <x v="1"/>
    <x v="31"/>
    <n v="0"/>
  </r>
  <r>
    <x v="11"/>
    <x v="2"/>
    <x v="31"/>
    <n v="0"/>
  </r>
  <r>
    <x v="11"/>
    <x v="3"/>
    <x v="31"/>
    <n v="0"/>
  </r>
  <r>
    <x v="11"/>
    <x v="4"/>
    <x v="31"/>
    <n v="0"/>
  </r>
  <r>
    <x v="11"/>
    <x v="5"/>
    <x v="31"/>
    <n v="0"/>
  </r>
  <r>
    <x v="11"/>
    <x v="6"/>
    <x v="31"/>
    <n v="0"/>
  </r>
  <r>
    <x v="11"/>
    <x v="7"/>
    <x v="31"/>
    <n v="0"/>
  </r>
  <r>
    <x v="12"/>
    <x v="8"/>
    <x v="31"/>
    <n v="0"/>
  </r>
  <r>
    <x v="12"/>
    <x v="9"/>
    <x v="31"/>
    <n v="0"/>
  </r>
  <r>
    <x v="12"/>
    <x v="10"/>
    <x v="31"/>
    <n v="0"/>
  </r>
  <r>
    <x v="12"/>
    <x v="11"/>
    <x v="31"/>
    <n v="0"/>
  </r>
  <r>
    <x v="12"/>
    <x v="0"/>
    <x v="31"/>
    <n v="0"/>
  </r>
  <r>
    <x v="12"/>
    <x v="1"/>
    <x v="31"/>
    <n v="0"/>
  </r>
  <r>
    <x v="12"/>
    <x v="2"/>
    <x v="31"/>
    <n v="0"/>
  </r>
  <r>
    <x v="12"/>
    <x v="3"/>
    <x v="31"/>
    <n v="0"/>
  </r>
  <r>
    <x v="12"/>
    <x v="4"/>
    <x v="31"/>
    <n v="0"/>
  </r>
  <r>
    <x v="12"/>
    <x v="5"/>
    <x v="31"/>
    <n v="0"/>
  </r>
  <r>
    <x v="12"/>
    <x v="6"/>
    <x v="31"/>
    <n v="0"/>
  </r>
  <r>
    <x v="12"/>
    <x v="7"/>
    <x v="31"/>
    <n v="0"/>
  </r>
  <r>
    <x v="13"/>
    <x v="8"/>
    <x v="31"/>
    <n v="0"/>
  </r>
  <r>
    <x v="13"/>
    <x v="9"/>
    <x v="31"/>
    <n v="0"/>
  </r>
  <r>
    <x v="13"/>
    <x v="10"/>
    <x v="31"/>
    <n v="0"/>
  </r>
  <r>
    <x v="13"/>
    <x v="11"/>
    <x v="31"/>
    <n v="0"/>
  </r>
  <r>
    <x v="13"/>
    <x v="0"/>
    <x v="31"/>
    <n v="0"/>
  </r>
  <r>
    <x v="13"/>
    <x v="1"/>
    <x v="31"/>
    <n v="0"/>
  </r>
  <r>
    <x v="13"/>
    <x v="2"/>
    <x v="31"/>
    <n v="0"/>
  </r>
  <r>
    <x v="13"/>
    <x v="3"/>
    <x v="31"/>
    <n v="0"/>
  </r>
  <r>
    <x v="13"/>
    <x v="4"/>
    <x v="31"/>
    <n v="0"/>
  </r>
  <r>
    <x v="13"/>
    <x v="5"/>
    <x v="31"/>
    <n v="0"/>
  </r>
  <r>
    <x v="13"/>
    <x v="6"/>
    <x v="31"/>
    <n v="0"/>
  </r>
  <r>
    <x v="13"/>
    <x v="7"/>
    <x v="31"/>
    <n v="0"/>
  </r>
  <r>
    <x v="14"/>
    <x v="8"/>
    <x v="31"/>
    <n v="0"/>
  </r>
  <r>
    <x v="14"/>
    <x v="9"/>
    <x v="31"/>
    <n v="0"/>
  </r>
  <r>
    <x v="14"/>
    <x v="10"/>
    <x v="31"/>
    <n v="0"/>
  </r>
  <r>
    <x v="14"/>
    <x v="11"/>
    <x v="31"/>
    <n v="0"/>
  </r>
  <r>
    <x v="14"/>
    <x v="0"/>
    <x v="31"/>
    <n v="0"/>
  </r>
  <r>
    <x v="14"/>
    <x v="1"/>
    <x v="31"/>
    <n v="0"/>
  </r>
  <r>
    <x v="14"/>
    <x v="2"/>
    <x v="31"/>
    <n v="0"/>
  </r>
  <r>
    <x v="14"/>
    <x v="3"/>
    <x v="31"/>
    <n v="0"/>
  </r>
  <r>
    <x v="14"/>
    <x v="4"/>
    <x v="31"/>
    <n v="0"/>
  </r>
  <r>
    <x v="14"/>
    <x v="5"/>
    <x v="31"/>
    <n v="0"/>
  </r>
  <r>
    <x v="14"/>
    <x v="6"/>
    <x v="31"/>
    <n v="0"/>
  </r>
  <r>
    <x v="14"/>
    <x v="7"/>
    <x v="31"/>
    <n v="0"/>
  </r>
  <r>
    <x v="15"/>
    <x v="8"/>
    <x v="31"/>
    <n v="0"/>
  </r>
  <r>
    <x v="15"/>
    <x v="9"/>
    <x v="31"/>
    <n v="0"/>
  </r>
  <r>
    <x v="15"/>
    <x v="10"/>
    <x v="31"/>
    <n v="0"/>
  </r>
  <r>
    <x v="15"/>
    <x v="11"/>
    <x v="31"/>
    <n v="0"/>
  </r>
  <r>
    <x v="15"/>
    <x v="0"/>
    <x v="31"/>
    <n v="0"/>
  </r>
  <r>
    <x v="15"/>
    <x v="1"/>
    <x v="31"/>
    <n v="0"/>
  </r>
  <r>
    <x v="15"/>
    <x v="2"/>
    <x v="31"/>
    <n v="0"/>
  </r>
  <r>
    <x v="15"/>
    <x v="3"/>
    <x v="31"/>
    <n v="0"/>
  </r>
  <r>
    <x v="15"/>
    <x v="4"/>
    <x v="31"/>
    <n v="0"/>
  </r>
  <r>
    <x v="15"/>
    <x v="5"/>
    <x v="31"/>
    <n v="0"/>
  </r>
  <r>
    <x v="15"/>
    <x v="6"/>
    <x v="31"/>
    <n v="0"/>
  </r>
  <r>
    <x v="15"/>
    <x v="7"/>
    <x v="31"/>
    <n v="0"/>
  </r>
  <r>
    <x v="16"/>
    <x v="8"/>
    <x v="31"/>
    <n v="0"/>
  </r>
  <r>
    <x v="16"/>
    <x v="9"/>
    <x v="31"/>
    <n v="0"/>
  </r>
  <r>
    <x v="16"/>
    <x v="10"/>
    <x v="31"/>
    <n v="0"/>
  </r>
  <r>
    <x v="16"/>
    <x v="11"/>
    <x v="31"/>
    <n v="0"/>
  </r>
  <r>
    <x v="16"/>
    <x v="0"/>
    <x v="31"/>
    <n v="0"/>
  </r>
  <r>
    <x v="16"/>
    <x v="1"/>
    <x v="31"/>
    <n v="0"/>
  </r>
  <r>
    <x v="16"/>
    <x v="2"/>
    <x v="31"/>
    <n v="0"/>
  </r>
  <r>
    <x v="16"/>
    <x v="3"/>
    <x v="31"/>
    <n v="0"/>
  </r>
  <r>
    <x v="16"/>
    <x v="4"/>
    <x v="31"/>
    <n v="0"/>
  </r>
  <r>
    <x v="16"/>
    <x v="5"/>
    <x v="31"/>
    <n v="0"/>
  </r>
  <r>
    <x v="16"/>
    <x v="6"/>
    <x v="31"/>
    <n v="0"/>
  </r>
  <r>
    <x v="16"/>
    <x v="7"/>
    <x v="31"/>
    <n v="0"/>
  </r>
  <r>
    <x v="17"/>
    <x v="8"/>
    <x v="31"/>
    <n v="0"/>
  </r>
  <r>
    <x v="17"/>
    <x v="9"/>
    <x v="31"/>
    <n v="0"/>
  </r>
  <r>
    <x v="17"/>
    <x v="10"/>
    <x v="31"/>
    <n v="0"/>
  </r>
  <r>
    <x v="17"/>
    <x v="11"/>
    <x v="31"/>
    <n v="0"/>
  </r>
  <r>
    <x v="17"/>
    <x v="0"/>
    <x v="31"/>
    <n v="0"/>
  </r>
  <r>
    <x v="17"/>
    <x v="1"/>
    <x v="31"/>
    <n v="0"/>
  </r>
  <r>
    <x v="17"/>
    <x v="2"/>
    <x v="31"/>
    <n v="0"/>
  </r>
  <r>
    <x v="17"/>
    <x v="3"/>
    <x v="31"/>
    <n v="0"/>
  </r>
  <r>
    <x v="17"/>
    <x v="4"/>
    <x v="31"/>
    <n v="0"/>
  </r>
  <r>
    <x v="17"/>
    <x v="5"/>
    <x v="31"/>
    <n v="0"/>
  </r>
  <r>
    <x v="17"/>
    <x v="6"/>
    <x v="31"/>
    <n v="0"/>
  </r>
  <r>
    <x v="17"/>
    <x v="7"/>
    <x v="31"/>
    <n v="0"/>
  </r>
  <r>
    <x v="18"/>
    <x v="8"/>
    <x v="31"/>
    <n v="0"/>
  </r>
  <r>
    <x v="18"/>
    <x v="9"/>
    <x v="31"/>
    <n v="0"/>
  </r>
  <r>
    <x v="18"/>
    <x v="10"/>
    <x v="31"/>
    <n v="0"/>
  </r>
  <r>
    <x v="18"/>
    <x v="11"/>
    <x v="31"/>
    <n v="0"/>
  </r>
  <r>
    <x v="18"/>
    <x v="0"/>
    <x v="31"/>
    <n v="0"/>
  </r>
  <r>
    <x v="18"/>
    <x v="1"/>
    <x v="31"/>
    <n v="0"/>
  </r>
  <r>
    <x v="18"/>
    <x v="2"/>
    <x v="31"/>
    <n v="0"/>
  </r>
  <r>
    <x v="18"/>
    <x v="3"/>
    <x v="31"/>
    <n v="0"/>
  </r>
  <r>
    <x v="18"/>
    <x v="4"/>
    <x v="31"/>
    <n v="0"/>
  </r>
  <r>
    <x v="18"/>
    <x v="5"/>
    <x v="31"/>
    <n v="0"/>
  </r>
  <r>
    <x v="18"/>
    <x v="6"/>
    <x v="31"/>
    <n v="0"/>
  </r>
  <r>
    <x v="18"/>
    <x v="7"/>
    <x v="31"/>
    <n v="0"/>
  </r>
  <r>
    <x v="19"/>
    <x v="8"/>
    <x v="31"/>
    <n v="0"/>
  </r>
  <r>
    <x v="19"/>
    <x v="9"/>
    <x v="31"/>
    <n v="0"/>
  </r>
  <r>
    <x v="19"/>
    <x v="10"/>
    <x v="31"/>
    <n v="0"/>
  </r>
  <r>
    <x v="19"/>
    <x v="11"/>
    <x v="31"/>
    <n v="0"/>
  </r>
  <r>
    <x v="19"/>
    <x v="0"/>
    <x v="31"/>
    <n v="0"/>
  </r>
  <r>
    <x v="19"/>
    <x v="1"/>
    <x v="31"/>
    <n v="0"/>
  </r>
  <r>
    <x v="19"/>
    <x v="2"/>
    <x v="31"/>
    <n v="0"/>
  </r>
  <r>
    <x v="19"/>
    <x v="3"/>
    <x v="31"/>
    <n v="0"/>
  </r>
  <r>
    <x v="19"/>
    <x v="4"/>
    <x v="31"/>
    <n v="0"/>
  </r>
  <r>
    <x v="19"/>
    <x v="5"/>
    <x v="31"/>
    <n v="0"/>
  </r>
  <r>
    <x v="19"/>
    <x v="6"/>
    <x v="31"/>
    <n v="0"/>
  </r>
  <r>
    <x v="19"/>
    <x v="7"/>
    <x v="31"/>
    <n v="0"/>
  </r>
  <r>
    <x v="20"/>
    <x v="8"/>
    <x v="31"/>
    <n v="0"/>
  </r>
  <r>
    <x v="20"/>
    <x v="9"/>
    <x v="31"/>
    <n v="0"/>
  </r>
  <r>
    <x v="20"/>
    <x v="10"/>
    <x v="31"/>
    <n v="0"/>
  </r>
  <r>
    <x v="20"/>
    <x v="11"/>
    <x v="31"/>
    <n v="0"/>
  </r>
  <r>
    <x v="20"/>
    <x v="0"/>
    <x v="31"/>
    <n v="0"/>
  </r>
  <r>
    <x v="20"/>
    <x v="1"/>
    <x v="31"/>
    <n v="0"/>
  </r>
  <r>
    <x v="20"/>
    <x v="2"/>
    <x v="31"/>
    <n v="0"/>
  </r>
  <r>
    <x v="20"/>
    <x v="3"/>
    <x v="31"/>
    <n v="0"/>
  </r>
  <r>
    <x v="20"/>
    <x v="4"/>
    <x v="31"/>
    <n v="0"/>
  </r>
  <r>
    <x v="20"/>
    <x v="5"/>
    <x v="31"/>
    <n v="0"/>
  </r>
  <r>
    <x v="20"/>
    <x v="6"/>
    <x v="31"/>
    <n v="0"/>
  </r>
  <r>
    <x v="20"/>
    <x v="7"/>
    <x v="31"/>
    <n v="0"/>
  </r>
  <r>
    <x v="21"/>
    <x v="8"/>
    <x v="31"/>
    <n v="0"/>
  </r>
  <r>
    <x v="21"/>
    <x v="9"/>
    <x v="31"/>
    <n v="0"/>
  </r>
  <r>
    <x v="21"/>
    <x v="10"/>
    <x v="31"/>
    <n v="0"/>
  </r>
  <r>
    <x v="21"/>
    <x v="11"/>
    <x v="31"/>
    <n v="0"/>
  </r>
  <r>
    <x v="21"/>
    <x v="0"/>
    <x v="31"/>
    <n v="0"/>
  </r>
  <r>
    <x v="21"/>
    <x v="1"/>
    <x v="31"/>
    <n v="0"/>
  </r>
  <r>
    <x v="21"/>
    <x v="2"/>
    <x v="31"/>
    <n v="0"/>
  </r>
  <r>
    <x v="21"/>
    <x v="3"/>
    <x v="31"/>
    <n v="0"/>
  </r>
  <r>
    <x v="21"/>
    <x v="4"/>
    <x v="31"/>
    <n v="0"/>
  </r>
  <r>
    <x v="21"/>
    <x v="5"/>
    <x v="31"/>
    <n v="0"/>
  </r>
  <r>
    <x v="21"/>
    <x v="6"/>
    <x v="31"/>
    <n v="0"/>
  </r>
  <r>
    <x v="21"/>
    <x v="7"/>
    <x v="31"/>
    <n v="0"/>
  </r>
  <r>
    <x v="22"/>
    <x v="8"/>
    <x v="31"/>
    <n v="0"/>
  </r>
  <r>
    <x v="22"/>
    <x v="9"/>
    <x v="31"/>
    <n v="0"/>
  </r>
  <r>
    <x v="22"/>
    <x v="10"/>
    <x v="31"/>
    <n v="0"/>
  </r>
  <r>
    <x v="22"/>
    <x v="11"/>
    <x v="31"/>
    <n v="0"/>
  </r>
  <r>
    <x v="22"/>
    <x v="0"/>
    <x v="31"/>
    <n v="0"/>
  </r>
  <r>
    <x v="22"/>
    <x v="1"/>
    <x v="31"/>
    <n v="0"/>
  </r>
  <r>
    <x v="22"/>
    <x v="2"/>
    <x v="31"/>
    <n v="0"/>
  </r>
  <r>
    <x v="22"/>
    <x v="3"/>
    <x v="31"/>
    <n v="0"/>
  </r>
  <r>
    <x v="22"/>
    <x v="4"/>
    <x v="31"/>
    <n v="0"/>
  </r>
  <r>
    <x v="22"/>
    <x v="5"/>
    <x v="31"/>
    <n v="0"/>
  </r>
  <r>
    <x v="22"/>
    <x v="6"/>
    <x v="31"/>
    <n v="0"/>
  </r>
  <r>
    <x v="22"/>
    <x v="7"/>
    <x v="31"/>
    <n v="0"/>
  </r>
  <r>
    <x v="23"/>
    <x v="8"/>
    <x v="31"/>
    <n v="0"/>
  </r>
  <r>
    <x v="23"/>
    <x v="9"/>
    <x v="31"/>
    <n v="0"/>
  </r>
  <r>
    <x v="23"/>
    <x v="10"/>
    <x v="31"/>
    <n v="0"/>
  </r>
  <r>
    <x v="23"/>
    <x v="11"/>
    <x v="31"/>
    <n v="0"/>
  </r>
  <r>
    <x v="23"/>
    <x v="0"/>
    <x v="31"/>
    <n v="0"/>
  </r>
  <r>
    <x v="23"/>
    <x v="1"/>
    <x v="31"/>
    <n v="0"/>
  </r>
  <r>
    <x v="23"/>
    <x v="2"/>
    <x v="31"/>
    <n v="0"/>
  </r>
  <r>
    <x v="23"/>
    <x v="3"/>
    <x v="31"/>
    <n v="0"/>
  </r>
  <r>
    <x v="23"/>
    <x v="4"/>
    <x v="31"/>
    <n v="0"/>
  </r>
  <r>
    <x v="23"/>
    <x v="5"/>
    <x v="31"/>
    <n v="0"/>
  </r>
  <r>
    <x v="23"/>
    <x v="6"/>
    <x v="31"/>
    <n v="0"/>
  </r>
  <r>
    <x v="23"/>
    <x v="7"/>
    <x v="31"/>
    <n v="0"/>
  </r>
  <r>
    <x v="24"/>
    <x v="8"/>
    <x v="31"/>
    <n v="0"/>
  </r>
  <r>
    <x v="24"/>
    <x v="9"/>
    <x v="31"/>
    <n v="0"/>
  </r>
  <r>
    <x v="24"/>
    <x v="10"/>
    <x v="31"/>
    <n v="0"/>
  </r>
  <r>
    <x v="24"/>
    <x v="11"/>
    <x v="31"/>
    <n v="0"/>
  </r>
  <r>
    <x v="24"/>
    <x v="0"/>
    <x v="31"/>
    <n v="75753"/>
  </r>
  <r>
    <x v="24"/>
    <x v="1"/>
    <x v="31"/>
    <n v="3548"/>
  </r>
  <r>
    <x v="24"/>
    <x v="2"/>
    <x v="31"/>
    <n v="9379"/>
  </r>
  <r>
    <x v="24"/>
    <x v="3"/>
    <x v="31"/>
    <n v="16"/>
  </r>
  <r>
    <x v="24"/>
    <x v="4"/>
    <x v="31"/>
    <n v="1029"/>
  </r>
  <r>
    <x v="24"/>
    <x v="5"/>
    <x v="31"/>
    <n v="1091"/>
  </r>
  <r>
    <x v="24"/>
    <x v="6"/>
    <x v="31"/>
    <n v="57"/>
  </r>
  <r>
    <x v="24"/>
    <x v="7"/>
    <x v="31"/>
    <n v="181"/>
  </r>
  <r>
    <x v="25"/>
    <x v="8"/>
    <x v="31"/>
    <n v="0"/>
  </r>
  <r>
    <x v="25"/>
    <x v="9"/>
    <x v="31"/>
    <n v="871"/>
  </r>
  <r>
    <x v="25"/>
    <x v="10"/>
    <x v="31"/>
    <n v="290"/>
  </r>
  <r>
    <x v="25"/>
    <x v="11"/>
    <x v="31"/>
    <n v="3952"/>
  </r>
  <r>
    <x v="25"/>
    <x v="0"/>
    <x v="31"/>
    <n v="189"/>
  </r>
  <r>
    <x v="25"/>
    <x v="1"/>
    <x v="31"/>
    <n v="2484"/>
  </r>
  <r>
    <x v="25"/>
    <x v="2"/>
    <x v="31"/>
    <n v="214"/>
  </r>
  <r>
    <x v="25"/>
    <x v="3"/>
    <x v="31"/>
    <n v="3387"/>
  </r>
  <r>
    <x v="25"/>
    <x v="4"/>
    <x v="31"/>
    <n v="0"/>
  </r>
  <r>
    <x v="25"/>
    <x v="5"/>
    <x v="31"/>
    <n v="1799"/>
  </r>
  <r>
    <x v="25"/>
    <x v="6"/>
    <x v="31"/>
    <n v="204"/>
  </r>
  <r>
    <x v="25"/>
    <x v="7"/>
    <x v="31"/>
    <n v="0"/>
  </r>
  <r>
    <x v="26"/>
    <x v="8"/>
    <x v="31"/>
    <n v="1548"/>
  </r>
  <r>
    <x v="26"/>
    <x v="9"/>
    <x v="31"/>
    <n v="406"/>
  </r>
  <r>
    <x v="26"/>
    <x v="10"/>
    <x v="31"/>
    <n v="958"/>
  </r>
  <r>
    <x v="26"/>
    <x v="11"/>
    <x v="31"/>
    <n v="2057"/>
  </r>
  <r>
    <x v="26"/>
    <x v="0"/>
    <x v="31"/>
    <n v="794"/>
  </r>
  <r>
    <x v="26"/>
    <x v="1"/>
    <x v="31"/>
    <n v="111135"/>
  </r>
  <r>
    <x v="26"/>
    <x v="2"/>
    <x v="31"/>
    <n v="456"/>
  </r>
  <r>
    <x v="26"/>
    <x v="3"/>
    <x v="31"/>
    <n v="0"/>
  </r>
  <r>
    <x v="26"/>
    <x v="4"/>
    <x v="31"/>
    <n v="465"/>
  </r>
  <r>
    <x v="26"/>
    <x v="5"/>
    <x v="31"/>
    <n v="5"/>
  </r>
  <r>
    <x v="26"/>
    <x v="6"/>
    <x v="31"/>
    <n v="621"/>
  </r>
  <r>
    <x v="26"/>
    <x v="7"/>
    <x v="31"/>
    <n v="2846"/>
  </r>
  <r>
    <x v="27"/>
    <x v="8"/>
    <x v="0"/>
    <n v="3"/>
  </r>
  <r>
    <x v="27"/>
    <x v="8"/>
    <x v="1"/>
    <n v="113238"/>
  </r>
  <r>
    <x v="27"/>
    <x v="8"/>
    <x v="2"/>
    <n v="18835"/>
  </r>
  <r>
    <x v="27"/>
    <x v="8"/>
    <x v="3"/>
    <n v="0"/>
  </r>
  <r>
    <x v="27"/>
    <x v="8"/>
    <x v="4"/>
    <n v="40655"/>
  </r>
  <r>
    <x v="27"/>
    <x v="8"/>
    <x v="5"/>
    <n v="24655"/>
  </r>
  <r>
    <x v="27"/>
    <x v="8"/>
    <x v="6"/>
    <n v="13515"/>
  </r>
  <r>
    <x v="27"/>
    <x v="8"/>
    <x v="7"/>
    <n v="11180"/>
  </r>
  <r>
    <x v="27"/>
    <x v="8"/>
    <x v="8"/>
    <n v="29515"/>
  </r>
  <r>
    <x v="27"/>
    <x v="8"/>
    <x v="9"/>
    <n v="13698"/>
  </r>
  <r>
    <x v="27"/>
    <x v="8"/>
    <x v="10"/>
    <n v="86191"/>
  </r>
  <r>
    <x v="27"/>
    <x v="8"/>
    <x v="11"/>
    <n v="20299"/>
  </r>
  <r>
    <x v="27"/>
    <x v="8"/>
    <x v="12"/>
    <n v="48522"/>
  </r>
  <r>
    <x v="27"/>
    <x v="8"/>
    <x v="13"/>
    <n v="84630"/>
  </r>
  <r>
    <x v="27"/>
    <x v="8"/>
    <x v="14"/>
    <n v="223"/>
  </r>
  <r>
    <x v="27"/>
    <x v="8"/>
    <x v="15"/>
    <n v="0"/>
  </r>
  <r>
    <x v="27"/>
    <x v="8"/>
    <x v="16"/>
    <n v="0"/>
  </r>
  <r>
    <x v="27"/>
    <x v="8"/>
    <x v="17"/>
    <n v="0"/>
  </r>
  <r>
    <x v="27"/>
    <x v="8"/>
    <x v="18"/>
    <n v="0"/>
  </r>
  <r>
    <x v="27"/>
    <x v="8"/>
    <x v="19"/>
    <n v="0"/>
  </r>
  <r>
    <x v="27"/>
    <x v="8"/>
    <x v="20"/>
    <n v="0"/>
  </r>
  <r>
    <x v="27"/>
    <x v="8"/>
    <x v="21"/>
    <n v="0"/>
  </r>
  <r>
    <x v="27"/>
    <x v="8"/>
    <x v="22"/>
    <n v="1375"/>
  </r>
  <r>
    <x v="27"/>
    <x v="8"/>
    <x v="23"/>
    <n v="2600"/>
  </r>
  <r>
    <x v="27"/>
    <x v="8"/>
    <x v="24"/>
    <n v="2074"/>
  </r>
  <r>
    <x v="27"/>
    <x v="8"/>
    <x v="25"/>
    <n v="5387"/>
  </r>
  <r>
    <x v="27"/>
    <x v="8"/>
    <x v="26"/>
    <n v="9141"/>
  </r>
  <r>
    <x v="27"/>
    <x v="8"/>
    <x v="27"/>
    <n v="17283"/>
  </r>
  <r>
    <x v="27"/>
    <x v="8"/>
    <x v="28"/>
    <n v="11182"/>
  </r>
  <r>
    <x v="27"/>
    <x v="8"/>
    <x v="29"/>
    <n v="11355"/>
  </r>
  <r>
    <x v="27"/>
    <x v="8"/>
    <x v="30"/>
    <n v="26317"/>
  </r>
  <r>
    <x v="27"/>
    <x v="8"/>
    <x v="31"/>
    <n v="1388"/>
  </r>
  <r>
    <x v="27"/>
    <x v="9"/>
    <x v="0"/>
    <n v="0"/>
  </r>
  <r>
    <x v="27"/>
    <x v="9"/>
    <x v="1"/>
    <n v="107709"/>
  </r>
  <r>
    <x v="27"/>
    <x v="9"/>
    <x v="2"/>
    <n v="16017"/>
  </r>
  <r>
    <x v="27"/>
    <x v="9"/>
    <x v="3"/>
    <n v="2678"/>
  </r>
  <r>
    <x v="27"/>
    <x v="9"/>
    <x v="4"/>
    <n v="45223"/>
  </r>
  <r>
    <x v="27"/>
    <x v="9"/>
    <x v="5"/>
    <n v="25972"/>
  </r>
  <r>
    <x v="27"/>
    <x v="9"/>
    <x v="6"/>
    <n v="14192"/>
  </r>
  <r>
    <x v="27"/>
    <x v="9"/>
    <x v="7"/>
    <n v="12535"/>
  </r>
  <r>
    <x v="27"/>
    <x v="9"/>
    <x v="8"/>
    <n v="27494"/>
  </r>
  <r>
    <x v="27"/>
    <x v="9"/>
    <x v="9"/>
    <n v="14370"/>
  </r>
  <r>
    <x v="27"/>
    <x v="9"/>
    <x v="10"/>
    <n v="90317"/>
  </r>
  <r>
    <x v="27"/>
    <x v="9"/>
    <x v="11"/>
    <n v="21210"/>
  </r>
  <r>
    <x v="27"/>
    <x v="9"/>
    <x v="12"/>
    <n v="50876"/>
  </r>
  <r>
    <x v="27"/>
    <x v="9"/>
    <x v="13"/>
    <n v="89088"/>
  </r>
  <r>
    <x v="27"/>
    <x v="9"/>
    <x v="14"/>
    <n v="322"/>
  </r>
  <r>
    <x v="27"/>
    <x v="9"/>
    <x v="15"/>
    <n v="0"/>
  </r>
  <r>
    <x v="27"/>
    <x v="9"/>
    <x v="16"/>
    <n v="0"/>
  </r>
  <r>
    <x v="27"/>
    <x v="9"/>
    <x v="17"/>
    <n v="0"/>
  </r>
  <r>
    <x v="27"/>
    <x v="9"/>
    <x v="18"/>
    <n v="0"/>
  </r>
  <r>
    <x v="27"/>
    <x v="9"/>
    <x v="19"/>
    <n v="0"/>
  </r>
  <r>
    <x v="27"/>
    <x v="9"/>
    <x v="20"/>
    <n v="0"/>
  </r>
  <r>
    <x v="27"/>
    <x v="9"/>
    <x v="21"/>
    <n v="0"/>
  </r>
  <r>
    <x v="27"/>
    <x v="9"/>
    <x v="22"/>
    <n v="1301"/>
  </r>
  <r>
    <x v="27"/>
    <x v="9"/>
    <x v="23"/>
    <n v="2683"/>
  </r>
  <r>
    <x v="27"/>
    <x v="9"/>
    <x v="24"/>
    <n v="2300"/>
  </r>
  <r>
    <x v="27"/>
    <x v="9"/>
    <x v="25"/>
    <n v="5405"/>
  </r>
  <r>
    <x v="27"/>
    <x v="9"/>
    <x v="26"/>
    <n v="9697"/>
  </r>
  <r>
    <x v="27"/>
    <x v="9"/>
    <x v="27"/>
    <n v="19665"/>
  </r>
  <r>
    <x v="27"/>
    <x v="9"/>
    <x v="28"/>
    <n v="10608"/>
  </r>
  <r>
    <x v="27"/>
    <x v="9"/>
    <x v="29"/>
    <n v="11195"/>
  </r>
  <r>
    <x v="27"/>
    <x v="9"/>
    <x v="30"/>
    <n v="27310"/>
  </r>
  <r>
    <x v="27"/>
    <x v="9"/>
    <x v="31"/>
    <n v="155"/>
  </r>
  <r>
    <x v="27"/>
    <x v="10"/>
    <x v="0"/>
    <n v="0"/>
  </r>
  <r>
    <x v="27"/>
    <x v="10"/>
    <x v="1"/>
    <n v="136762"/>
  </r>
  <r>
    <x v="27"/>
    <x v="10"/>
    <x v="2"/>
    <n v="19870"/>
  </r>
  <r>
    <x v="27"/>
    <x v="10"/>
    <x v="3"/>
    <n v="4803"/>
  </r>
  <r>
    <x v="27"/>
    <x v="10"/>
    <x v="4"/>
    <n v="52789"/>
  </r>
  <r>
    <x v="27"/>
    <x v="10"/>
    <x v="5"/>
    <n v="38534"/>
  </r>
  <r>
    <x v="27"/>
    <x v="10"/>
    <x v="6"/>
    <n v="18110"/>
  </r>
  <r>
    <x v="27"/>
    <x v="10"/>
    <x v="7"/>
    <n v="16373"/>
  </r>
  <r>
    <x v="27"/>
    <x v="10"/>
    <x v="8"/>
    <n v="49200"/>
  </r>
  <r>
    <x v="27"/>
    <x v="10"/>
    <x v="9"/>
    <n v="19390"/>
  </r>
  <r>
    <x v="27"/>
    <x v="10"/>
    <x v="10"/>
    <n v="118714"/>
  </r>
  <r>
    <x v="27"/>
    <x v="10"/>
    <x v="11"/>
    <n v="27901"/>
  </r>
  <r>
    <x v="27"/>
    <x v="10"/>
    <x v="12"/>
    <n v="66712"/>
  </r>
  <r>
    <x v="27"/>
    <x v="10"/>
    <x v="13"/>
    <n v="112932"/>
  </r>
  <r>
    <x v="27"/>
    <x v="10"/>
    <x v="14"/>
    <n v="342"/>
  </r>
  <r>
    <x v="27"/>
    <x v="10"/>
    <x v="15"/>
    <n v="0"/>
  </r>
  <r>
    <x v="27"/>
    <x v="10"/>
    <x v="16"/>
    <n v="0"/>
  </r>
  <r>
    <x v="27"/>
    <x v="10"/>
    <x v="17"/>
    <n v="0"/>
  </r>
  <r>
    <x v="27"/>
    <x v="10"/>
    <x v="18"/>
    <n v="0"/>
  </r>
  <r>
    <x v="27"/>
    <x v="10"/>
    <x v="19"/>
    <n v="0"/>
  </r>
  <r>
    <x v="27"/>
    <x v="10"/>
    <x v="20"/>
    <n v="0"/>
  </r>
  <r>
    <x v="27"/>
    <x v="10"/>
    <x v="21"/>
    <n v="0"/>
  </r>
  <r>
    <x v="27"/>
    <x v="10"/>
    <x v="22"/>
    <n v="1588"/>
  </r>
  <r>
    <x v="27"/>
    <x v="10"/>
    <x v="23"/>
    <n v="3287"/>
  </r>
  <r>
    <x v="27"/>
    <x v="10"/>
    <x v="24"/>
    <n v="2409"/>
  </r>
  <r>
    <x v="27"/>
    <x v="10"/>
    <x v="25"/>
    <n v="6260"/>
  </r>
  <r>
    <x v="27"/>
    <x v="10"/>
    <x v="26"/>
    <n v="15745"/>
  </r>
  <r>
    <x v="27"/>
    <x v="10"/>
    <x v="27"/>
    <n v="25087"/>
  </r>
  <r>
    <x v="27"/>
    <x v="10"/>
    <x v="28"/>
    <n v="13734"/>
  </r>
  <r>
    <x v="27"/>
    <x v="10"/>
    <x v="29"/>
    <n v="14176"/>
  </r>
  <r>
    <x v="27"/>
    <x v="10"/>
    <x v="30"/>
    <n v="32938"/>
  </r>
  <r>
    <x v="27"/>
    <x v="10"/>
    <x v="31"/>
    <n v="270"/>
  </r>
  <r>
    <x v="27"/>
    <x v="11"/>
    <x v="0"/>
    <n v="0"/>
  </r>
  <r>
    <x v="27"/>
    <x v="11"/>
    <x v="1"/>
    <n v="107532"/>
  </r>
  <r>
    <x v="27"/>
    <x v="11"/>
    <x v="2"/>
    <n v="16352"/>
  </r>
  <r>
    <x v="27"/>
    <x v="11"/>
    <x v="3"/>
    <n v="3829"/>
  </r>
  <r>
    <x v="27"/>
    <x v="11"/>
    <x v="4"/>
    <n v="45060"/>
  </r>
  <r>
    <x v="27"/>
    <x v="11"/>
    <x v="5"/>
    <n v="28224"/>
  </r>
  <r>
    <x v="27"/>
    <x v="11"/>
    <x v="6"/>
    <n v="14784"/>
  </r>
  <r>
    <x v="27"/>
    <x v="11"/>
    <x v="7"/>
    <n v="15929"/>
  </r>
  <r>
    <x v="27"/>
    <x v="11"/>
    <x v="8"/>
    <n v="41739"/>
  </r>
  <r>
    <x v="27"/>
    <x v="11"/>
    <x v="9"/>
    <n v="15002"/>
  </r>
  <r>
    <x v="27"/>
    <x v="11"/>
    <x v="10"/>
    <n v="86565"/>
  </r>
  <r>
    <x v="27"/>
    <x v="11"/>
    <x v="11"/>
    <n v="19782"/>
  </r>
  <r>
    <x v="27"/>
    <x v="11"/>
    <x v="12"/>
    <n v="53389"/>
  </r>
  <r>
    <x v="27"/>
    <x v="11"/>
    <x v="13"/>
    <n v="78268"/>
  </r>
  <r>
    <x v="27"/>
    <x v="11"/>
    <x v="14"/>
    <n v="209"/>
  </r>
  <r>
    <x v="27"/>
    <x v="11"/>
    <x v="15"/>
    <n v="0"/>
  </r>
  <r>
    <x v="27"/>
    <x v="11"/>
    <x v="16"/>
    <n v="0"/>
  </r>
  <r>
    <x v="27"/>
    <x v="11"/>
    <x v="17"/>
    <n v="0"/>
  </r>
  <r>
    <x v="27"/>
    <x v="11"/>
    <x v="18"/>
    <n v="0"/>
  </r>
  <r>
    <x v="27"/>
    <x v="11"/>
    <x v="19"/>
    <n v="0"/>
  </r>
  <r>
    <x v="27"/>
    <x v="11"/>
    <x v="20"/>
    <n v="0"/>
  </r>
  <r>
    <x v="27"/>
    <x v="11"/>
    <x v="21"/>
    <n v="0"/>
  </r>
  <r>
    <x v="27"/>
    <x v="11"/>
    <x v="22"/>
    <n v="1389"/>
  </r>
  <r>
    <x v="27"/>
    <x v="11"/>
    <x v="23"/>
    <n v="2725"/>
  </r>
  <r>
    <x v="27"/>
    <x v="11"/>
    <x v="24"/>
    <n v="1835"/>
  </r>
  <r>
    <x v="27"/>
    <x v="11"/>
    <x v="25"/>
    <n v="5287"/>
  </r>
  <r>
    <x v="27"/>
    <x v="11"/>
    <x v="26"/>
    <n v="13236"/>
  </r>
  <r>
    <x v="27"/>
    <x v="11"/>
    <x v="27"/>
    <n v="20045"/>
  </r>
  <r>
    <x v="27"/>
    <x v="11"/>
    <x v="28"/>
    <n v="11046"/>
  </r>
  <r>
    <x v="27"/>
    <x v="11"/>
    <x v="29"/>
    <n v="12014"/>
  </r>
  <r>
    <x v="27"/>
    <x v="11"/>
    <x v="30"/>
    <n v="27446"/>
  </r>
  <r>
    <x v="27"/>
    <x v="11"/>
    <x v="31"/>
    <n v="1"/>
  </r>
  <r>
    <x v="27"/>
    <x v="0"/>
    <x v="0"/>
    <n v="0"/>
  </r>
  <r>
    <x v="27"/>
    <x v="0"/>
    <x v="1"/>
    <n v="95698"/>
  </r>
  <r>
    <x v="27"/>
    <x v="0"/>
    <x v="2"/>
    <n v="15000"/>
  </r>
  <r>
    <x v="27"/>
    <x v="0"/>
    <x v="3"/>
    <n v="4559"/>
  </r>
  <r>
    <x v="27"/>
    <x v="0"/>
    <x v="4"/>
    <n v="39551"/>
  </r>
  <r>
    <x v="27"/>
    <x v="0"/>
    <x v="5"/>
    <n v="28869"/>
  </r>
  <r>
    <x v="27"/>
    <x v="0"/>
    <x v="6"/>
    <n v="12890"/>
  </r>
  <r>
    <x v="27"/>
    <x v="0"/>
    <x v="7"/>
    <n v="11323"/>
  </r>
  <r>
    <x v="27"/>
    <x v="0"/>
    <x v="8"/>
    <n v="38269"/>
  </r>
  <r>
    <x v="27"/>
    <x v="0"/>
    <x v="9"/>
    <n v="12406"/>
  </r>
  <r>
    <x v="27"/>
    <x v="0"/>
    <x v="10"/>
    <n v="75353"/>
  </r>
  <r>
    <x v="27"/>
    <x v="0"/>
    <x v="11"/>
    <n v="16043"/>
  </r>
  <r>
    <x v="27"/>
    <x v="0"/>
    <x v="12"/>
    <n v="44258"/>
  </r>
  <r>
    <x v="27"/>
    <x v="0"/>
    <x v="13"/>
    <n v="65412"/>
  </r>
  <r>
    <x v="27"/>
    <x v="0"/>
    <x v="14"/>
    <n v="168"/>
  </r>
  <r>
    <x v="27"/>
    <x v="0"/>
    <x v="15"/>
    <n v="0"/>
  </r>
  <r>
    <x v="27"/>
    <x v="0"/>
    <x v="16"/>
    <n v="0"/>
  </r>
  <r>
    <x v="27"/>
    <x v="0"/>
    <x v="17"/>
    <n v="0"/>
  </r>
  <r>
    <x v="27"/>
    <x v="0"/>
    <x v="18"/>
    <n v="0"/>
  </r>
  <r>
    <x v="27"/>
    <x v="0"/>
    <x v="19"/>
    <n v="0"/>
  </r>
  <r>
    <x v="27"/>
    <x v="0"/>
    <x v="20"/>
    <n v="0"/>
  </r>
  <r>
    <x v="27"/>
    <x v="0"/>
    <x v="21"/>
    <n v="0"/>
  </r>
  <r>
    <x v="27"/>
    <x v="0"/>
    <x v="22"/>
    <n v="1247"/>
  </r>
  <r>
    <x v="27"/>
    <x v="0"/>
    <x v="23"/>
    <n v="2433"/>
  </r>
  <r>
    <x v="27"/>
    <x v="0"/>
    <x v="24"/>
    <n v="1643"/>
  </r>
  <r>
    <x v="27"/>
    <x v="0"/>
    <x v="25"/>
    <n v="4823"/>
  </r>
  <r>
    <x v="27"/>
    <x v="0"/>
    <x v="26"/>
    <n v="10904"/>
  </r>
  <r>
    <x v="27"/>
    <x v="0"/>
    <x v="27"/>
    <n v="16379"/>
  </r>
  <r>
    <x v="27"/>
    <x v="0"/>
    <x v="28"/>
    <n v="8929"/>
  </r>
  <r>
    <x v="27"/>
    <x v="0"/>
    <x v="29"/>
    <n v="11095"/>
  </r>
  <r>
    <x v="27"/>
    <x v="0"/>
    <x v="30"/>
    <n v="22409"/>
  </r>
  <r>
    <x v="27"/>
    <x v="0"/>
    <x v="31"/>
    <n v="3326"/>
  </r>
  <r>
    <x v="27"/>
    <x v="1"/>
    <x v="0"/>
    <n v="0"/>
  </r>
  <r>
    <x v="27"/>
    <x v="1"/>
    <x v="1"/>
    <n v="109321"/>
  </r>
  <r>
    <x v="27"/>
    <x v="1"/>
    <x v="2"/>
    <n v="15256"/>
  </r>
  <r>
    <x v="27"/>
    <x v="1"/>
    <x v="3"/>
    <n v="5486"/>
  </r>
  <r>
    <x v="27"/>
    <x v="1"/>
    <x v="4"/>
    <n v="45892"/>
  </r>
  <r>
    <x v="27"/>
    <x v="1"/>
    <x v="5"/>
    <n v="31842"/>
  </r>
  <r>
    <x v="27"/>
    <x v="1"/>
    <x v="6"/>
    <n v="15076"/>
  </r>
  <r>
    <x v="27"/>
    <x v="1"/>
    <x v="7"/>
    <n v="17128"/>
  </r>
  <r>
    <x v="27"/>
    <x v="1"/>
    <x v="8"/>
    <n v="47154"/>
  </r>
  <r>
    <x v="27"/>
    <x v="1"/>
    <x v="9"/>
    <n v="17709"/>
  </r>
  <r>
    <x v="27"/>
    <x v="1"/>
    <x v="10"/>
    <n v="89814"/>
  </r>
  <r>
    <x v="27"/>
    <x v="1"/>
    <x v="11"/>
    <n v="18215"/>
  </r>
  <r>
    <x v="27"/>
    <x v="1"/>
    <x v="12"/>
    <n v="54623"/>
  </r>
  <r>
    <x v="27"/>
    <x v="1"/>
    <x v="13"/>
    <n v="80595"/>
  </r>
  <r>
    <x v="27"/>
    <x v="1"/>
    <x v="14"/>
    <n v="181"/>
  </r>
  <r>
    <x v="27"/>
    <x v="1"/>
    <x v="15"/>
    <n v="0"/>
  </r>
  <r>
    <x v="27"/>
    <x v="1"/>
    <x v="16"/>
    <n v="0"/>
  </r>
  <r>
    <x v="27"/>
    <x v="1"/>
    <x v="17"/>
    <n v="0"/>
  </r>
  <r>
    <x v="27"/>
    <x v="1"/>
    <x v="18"/>
    <n v="0"/>
  </r>
  <r>
    <x v="27"/>
    <x v="1"/>
    <x v="19"/>
    <n v="0"/>
  </r>
  <r>
    <x v="27"/>
    <x v="1"/>
    <x v="20"/>
    <n v="0"/>
  </r>
  <r>
    <x v="27"/>
    <x v="1"/>
    <x v="21"/>
    <n v="0"/>
  </r>
  <r>
    <x v="27"/>
    <x v="1"/>
    <x v="22"/>
    <n v="1385"/>
  </r>
  <r>
    <x v="27"/>
    <x v="1"/>
    <x v="23"/>
    <n v="2592"/>
  </r>
  <r>
    <x v="27"/>
    <x v="1"/>
    <x v="24"/>
    <n v="1954"/>
  </r>
  <r>
    <x v="27"/>
    <x v="1"/>
    <x v="25"/>
    <n v="5513"/>
  </r>
  <r>
    <x v="27"/>
    <x v="1"/>
    <x v="26"/>
    <n v="12644"/>
  </r>
  <r>
    <x v="27"/>
    <x v="1"/>
    <x v="27"/>
    <n v="19570"/>
  </r>
  <r>
    <x v="27"/>
    <x v="1"/>
    <x v="28"/>
    <n v="8554"/>
  </r>
  <r>
    <x v="27"/>
    <x v="1"/>
    <x v="29"/>
    <n v="12355"/>
  </r>
  <r>
    <x v="27"/>
    <x v="1"/>
    <x v="30"/>
    <n v="24713"/>
  </r>
  <r>
    <x v="27"/>
    <x v="1"/>
    <x v="31"/>
    <n v="65"/>
  </r>
  <r>
    <x v="27"/>
    <x v="2"/>
    <x v="0"/>
    <n v="0"/>
  </r>
  <r>
    <x v="27"/>
    <x v="2"/>
    <x v="1"/>
    <n v="126157"/>
  </r>
  <r>
    <x v="27"/>
    <x v="2"/>
    <x v="2"/>
    <n v="17000"/>
  </r>
  <r>
    <x v="27"/>
    <x v="2"/>
    <x v="3"/>
    <n v="6007"/>
  </r>
  <r>
    <x v="27"/>
    <x v="2"/>
    <x v="4"/>
    <n v="52950"/>
  </r>
  <r>
    <x v="27"/>
    <x v="2"/>
    <x v="5"/>
    <n v="36604"/>
  </r>
  <r>
    <x v="27"/>
    <x v="2"/>
    <x v="6"/>
    <n v="16831"/>
  </r>
  <r>
    <x v="27"/>
    <x v="2"/>
    <x v="7"/>
    <n v="22278"/>
  </r>
  <r>
    <x v="27"/>
    <x v="2"/>
    <x v="8"/>
    <n v="54345"/>
  </r>
  <r>
    <x v="27"/>
    <x v="2"/>
    <x v="9"/>
    <n v="22313"/>
  </r>
  <r>
    <x v="27"/>
    <x v="2"/>
    <x v="10"/>
    <n v="111574"/>
  </r>
  <r>
    <x v="27"/>
    <x v="2"/>
    <x v="11"/>
    <n v="20557"/>
  </r>
  <r>
    <x v="27"/>
    <x v="2"/>
    <x v="12"/>
    <n v="65151"/>
  </r>
  <r>
    <x v="27"/>
    <x v="2"/>
    <x v="13"/>
    <n v="104755"/>
  </r>
  <r>
    <x v="27"/>
    <x v="2"/>
    <x v="14"/>
    <n v="234"/>
  </r>
  <r>
    <x v="27"/>
    <x v="2"/>
    <x v="32"/>
    <n v="79"/>
  </r>
  <r>
    <x v="27"/>
    <x v="2"/>
    <x v="15"/>
    <n v="0"/>
  </r>
  <r>
    <x v="27"/>
    <x v="2"/>
    <x v="16"/>
    <n v="0"/>
  </r>
  <r>
    <x v="27"/>
    <x v="2"/>
    <x v="17"/>
    <n v="0"/>
  </r>
  <r>
    <x v="27"/>
    <x v="2"/>
    <x v="18"/>
    <n v="0"/>
  </r>
  <r>
    <x v="27"/>
    <x v="2"/>
    <x v="19"/>
    <n v="0"/>
  </r>
  <r>
    <x v="27"/>
    <x v="2"/>
    <x v="20"/>
    <n v="0"/>
  </r>
  <r>
    <x v="27"/>
    <x v="2"/>
    <x v="21"/>
    <n v="0"/>
  </r>
  <r>
    <x v="27"/>
    <x v="2"/>
    <x v="22"/>
    <n v="1441"/>
  </r>
  <r>
    <x v="27"/>
    <x v="2"/>
    <x v="23"/>
    <n v="2761"/>
  </r>
  <r>
    <x v="27"/>
    <x v="2"/>
    <x v="24"/>
    <n v="2241"/>
  </r>
  <r>
    <x v="27"/>
    <x v="2"/>
    <x v="25"/>
    <n v="6694"/>
  </r>
  <r>
    <x v="27"/>
    <x v="2"/>
    <x v="26"/>
    <n v="16545"/>
  </r>
  <r>
    <x v="27"/>
    <x v="2"/>
    <x v="27"/>
    <n v="24672"/>
  </r>
  <r>
    <x v="27"/>
    <x v="2"/>
    <x v="28"/>
    <n v="9465"/>
  </r>
  <r>
    <x v="27"/>
    <x v="2"/>
    <x v="29"/>
    <n v="14430"/>
  </r>
  <r>
    <x v="27"/>
    <x v="2"/>
    <x v="30"/>
    <n v="30868"/>
  </r>
  <r>
    <x v="27"/>
    <x v="2"/>
    <x v="31"/>
    <n v="0"/>
  </r>
  <r>
    <x v="27"/>
    <x v="3"/>
    <x v="0"/>
    <n v="0"/>
  </r>
  <r>
    <x v="27"/>
    <x v="3"/>
    <x v="1"/>
    <n v="148270"/>
  </r>
  <r>
    <x v="27"/>
    <x v="3"/>
    <x v="2"/>
    <n v="17746"/>
  </r>
  <r>
    <x v="27"/>
    <x v="3"/>
    <x v="3"/>
    <n v="7064"/>
  </r>
  <r>
    <x v="27"/>
    <x v="3"/>
    <x v="4"/>
    <n v="62284"/>
  </r>
  <r>
    <x v="27"/>
    <x v="3"/>
    <x v="5"/>
    <n v="43025"/>
  </r>
  <r>
    <x v="27"/>
    <x v="3"/>
    <x v="6"/>
    <n v="18515"/>
  </r>
  <r>
    <x v="27"/>
    <x v="3"/>
    <x v="7"/>
    <n v="23641"/>
  </r>
  <r>
    <x v="27"/>
    <x v="3"/>
    <x v="8"/>
    <n v="59104"/>
  </r>
  <r>
    <x v="27"/>
    <x v="3"/>
    <x v="9"/>
    <n v="28842"/>
  </r>
  <r>
    <x v="27"/>
    <x v="3"/>
    <x v="10"/>
    <n v="122876"/>
  </r>
  <r>
    <x v="27"/>
    <x v="3"/>
    <x v="11"/>
    <n v="23585"/>
  </r>
  <r>
    <x v="27"/>
    <x v="3"/>
    <x v="12"/>
    <n v="68048"/>
  </r>
  <r>
    <x v="27"/>
    <x v="3"/>
    <x v="13"/>
    <n v="124585"/>
  </r>
  <r>
    <x v="27"/>
    <x v="3"/>
    <x v="14"/>
    <n v="551"/>
  </r>
  <r>
    <x v="27"/>
    <x v="3"/>
    <x v="32"/>
    <n v="1007"/>
  </r>
  <r>
    <x v="27"/>
    <x v="3"/>
    <x v="15"/>
    <n v="0"/>
  </r>
  <r>
    <x v="27"/>
    <x v="3"/>
    <x v="16"/>
    <n v="0"/>
  </r>
  <r>
    <x v="27"/>
    <x v="3"/>
    <x v="17"/>
    <n v="0"/>
  </r>
  <r>
    <x v="27"/>
    <x v="3"/>
    <x v="18"/>
    <n v="0"/>
  </r>
  <r>
    <x v="27"/>
    <x v="3"/>
    <x v="19"/>
    <n v="0"/>
  </r>
  <r>
    <x v="27"/>
    <x v="3"/>
    <x v="20"/>
    <n v="0"/>
  </r>
  <r>
    <x v="27"/>
    <x v="3"/>
    <x v="21"/>
    <n v="23"/>
  </r>
  <r>
    <x v="27"/>
    <x v="3"/>
    <x v="22"/>
    <n v="1607"/>
  </r>
  <r>
    <x v="27"/>
    <x v="3"/>
    <x v="23"/>
    <n v="3136"/>
  </r>
  <r>
    <x v="27"/>
    <x v="3"/>
    <x v="24"/>
    <n v="2585"/>
  </r>
  <r>
    <x v="27"/>
    <x v="3"/>
    <x v="25"/>
    <n v="6742"/>
  </r>
  <r>
    <x v="27"/>
    <x v="3"/>
    <x v="26"/>
    <n v="19655"/>
  </r>
  <r>
    <x v="27"/>
    <x v="3"/>
    <x v="27"/>
    <n v="28205"/>
  </r>
  <r>
    <x v="27"/>
    <x v="3"/>
    <x v="28"/>
    <n v="11504"/>
  </r>
  <r>
    <x v="27"/>
    <x v="3"/>
    <x v="29"/>
    <n v="18033"/>
  </r>
  <r>
    <x v="27"/>
    <x v="3"/>
    <x v="30"/>
    <n v="32638"/>
  </r>
  <r>
    <x v="27"/>
    <x v="3"/>
    <x v="31"/>
    <n v="50"/>
  </r>
  <r>
    <x v="27"/>
    <x v="4"/>
    <x v="0"/>
    <n v="0"/>
  </r>
  <r>
    <x v="27"/>
    <x v="4"/>
    <x v="1"/>
    <n v="160217"/>
  </r>
  <r>
    <x v="27"/>
    <x v="4"/>
    <x v="2"/>
    <n v="29934"/>
  </r>
  <r>
    <x v="27"/>
    <x v="4"/>
    <x v="3"/>
    <n v="7755"/>
  </r>
  <r>
    <x v="27"/>
    <x v="4"/>
    <x v="4"/>
    <n v="64999"/>
  </r>
  <r>
    <x v="27"/>
    <x v="4"/>
    <x v="5"/>
    <n v="47251"/>
  </r>
  <r>
    <x v="27"/>
    <x v="4"/>
    <x v="6"/>
    <n v="19738"/>
  </r>
  <r>
    <x v="27"/>
    <x v="4"/>
    <x v="7"/>
    <n v="28093"/>
  </r>
  <r>
    <x v="27"/>
    <x v="4"/>
    <x v="8"/>
    <n v="59732"/>
  </r>
  <r>
    <x v="27"/>
    <x v="4"/>
    <x v="9"/>
    <n v="29923"/>
  </r>
  <r>
    <x v="27"/>
    <x v="4"/>
    <x v="10"/>
    <n v="139287"/>
  </r>
  <r>
    <x v="27"/>
    <x v="4"/>
    <x v="11"/>
    <n v="26300"/>
  </r>
  <r>
    <x v="27"/>
    <x v="4"/>
    <x v="12"/>
    <n v="84181"/>
  </r>
  <r>
    <x v="27"/>
    <x v="4"/>
    <x v="13"/>
    <n v="145105"/>
  </r>
  <r>
    <x v="27"/>
    <x v="4"/>
    <x v="14"/>
    <n v="616"/>
  </r>
  <r>
    <x v="27"/>
    <x v="4"/>
    <x v="32"/>
    <n v="1380"/>
  </r>
  <r>
    <x v="27"/>
    <x v="4"/>
    <x v="15"/>
    <n v="0"/>
  </r>
  <r>
    <x v="27"/>
    <x v="4"/>
    <x v="16"/>
    <n v="0"/>
  </r>
  <r>
    <x v="27"/>
    <x v="4"/>
    <x v="17"/>
    <n v="0"/>
  </r>
  <r>
    <x v="27"/>
    <x v="4"/>
    <x v="18"/>
    <n v="0"/>
  </r>
  <r>
    <x v="27"/>
    <x v="4"/>
    <x v="19"/>
    <n v="0"/>
  </r>
  <r>
    <x v="27"/>
    <x v="4"/>
    <x v="20"/>
    <n v="0"/>
  </r>
  <r>
    <x v="27"/>
    <x v="4"/>
    <x v="21"/>
    <n v="0"/>
  </r>
  <r>
    <x v="27"/>
    <x v="4"/>
    <x v="22"/>
    <n v="1822"/>
  </r>
  <r>
    <x v="27"/>
    <x v="4"/>
    <x v="23"/>
    <n v="3187"/>
  </r>
  <r>
    <x v="27"/>
    <x v="4"/>
    <x v="24"/>
    <n v="2849"/>
  </r>
  <r>
    <x v="27"/>
    <x v="4"/>
    <x v="25"/>
    <n v="5927"/>
  </r>
  <r>
    <x v="27"/>
    <x v="4"/>
    <x v="26"/>
    <n v="19692"/>
  </r>
  <r>
    <x v="27"/>
    <x v="4"/>
    <x v="27"/>
    <n v="27865"/>
  </r>
  <r>
    <x v="27"/>
    <x v="4"/>
    <x v="28"/>
    <n v="13663"/>
  </r>
  <r>
    <x v="27"/>
    <x v="4"/>
    <x v="29"/>
    <n v="26864"/>
  </r>
  <r>
    <x v="27"/>
    <x v="4"/>
    <x v="30"/>
    <n v="35347"/>
  </r>
  <r>
    <x v="27"/>
    <x v="4"/>
    <x v="31"/>
    <n v="65"/>
  </r>
  <r>
    <x v="27"/>
    <x v="5"/>
    <x v="0"/>
    <n v="0"/>
  </r>
  <r>
    <x v="27"/>
    <x v="5"/>
    <x v="1"/>
    <n v="180001"/>
  </r>
  <r>
    <x v="27"/>
    <x v="5"/>
    <x v="2"/>
    <n v="35805"/>
  </r>
  <r>
    <x v="27"/>
    <x v="5"/>
    <x v="3"/>
    <n v="8643"/>
  </r>
  <r>
    <x v="27"/>
    <x v="5"/>
    <x v="4"/>
    <n v="73925"/>
  </r>
  <r>
    <x v="27"/>
    <x v="5"/>
    <x v="5"/>
    <n v="52711"/>
  </r>
  <r>
    <x v="27"/>
    <x v="5"/>
    <x v="6"/>
    <n v="26882"/>
  </r>
  <r>
    <x v="27"/>
    <x v="5"/>
    <x v="7"/>
    <n v="31512"/>
  </r>
  <r>
    <x v="27"/>
    <x v="5"/>
    <x v="8"/>
    <n v="66425"/>
  </r>
  <r>
    <x v="27"/>
    <x v="5"/>
    <x v="9"/>
    <n v="33795"/>
  </r>
  <r>
    <x v="27"/>
    <x v="5"/>
    <x v="10"/>
    <n v="167987"/>
  </r>
  <r>
    <x v="27"/>
    <x v="5"/>
    <x v="11"/>
    <n v="30711"/>
  </r>
  <r>
    <x v="27"/>
    <x v="5"/>
    <x v="12"/>
    <n v="98547"/>
  </r>
  <r>
    <x v="27"/>
    <x v="5"/>
    <x v="13"/>
    <n v="166300"/>
  </r>
  <r>
    <x v="27"/>
    <x v="5"/>
    <x v="14"/>
    <n v="762"/>
  </r>
  <r>
    <x v="27"/>
    <x v="5"/>
    <x v="32"/>
    <n v="1806"/>
  </r>
  <r>
    <x v="27"/>
    <x v="5"/>
    <x v="15"/>
    <n v="0"/>
  </r>
  <r>
    <x v="27"/>
    <x v="5"/>
    <x v="16"/>
    <n v="0"/>
  </r>
  <r>
    <x v="27"/>
    <x v="5"/>
    <x v="17"/>
    <n v="0"/>
  </r>
  <r>
    <x v="27"/>
    <x v="5"/>
    <x v="18"/>
    <n v="0"/>
  </r>
  <r>
    <x v="27"/>
    <x v="5"/>
    <x v="19"/>
    <n v="0"/>
  </r>
  <r>
    <x v="27"/>
    <x v="5"/>
    <x v="20"/>
    <n v="0"/>
  </r>
  <r>
    <x v="27"/>
    <x v="5"/>
    <x v="21"/>
    <n v="0"/>
  </r>
  <r>
    <x v="27"/>
    <x v="5"/>
    <x v="22"/>
    <n v="2007"/>
  </r>
  <r>
    <x v="27"/>
    <x v="5"/>
    <x v="23"/>
    <n v="3543"/>
  </r>
  <r>
    <x v="27"/>
    <x v="5"/>
    <x v="24"/>
    <n v="3222"/>
  </r>
  <r>
    <x v="27"/>
    <x v="5"/>
    <x v="25"/>
    <n v="7705"/>
  </r>
  <r>
    <x v="27"/>
    <x v="5"/>
    <x v="26"/>
    <n v="22122"/>
  </r>
  <r>
    <x v="27"/>
    <x v="5"/>
    <x v="27"/>
    <n v="29424"/>
  </r>
  <r>
    <x v="27"/>
    <x v="5"/>
    <x v="28"/>
    <n v="18174"/>
  </r>
  <r>
    <x v="27"/>
    <x v="5"/>
    <x v="29"/>
    <n v="28005"/>
  </r>
  <r>
    <x v="27"/>
    <x v="5"/>
    <x v="30"/>
    <n v="36282"/>
  </r>
  <r>
    <x v="27"/>
    <x v="5"/>
    <x v="31"/>
    <n v="229"/>
  </r>
  <r>
    <x v="27"/>
    <x v="6"/>
    <x v="0"/>
    <n v="0"/>
  </r>
  <r>
    <x v="27"/>
    <x v="6"/>
    <x v="1"/>
    <n v="201908"/>
  </r>
  <r>
    <x v="27"/>
    <x v="6"/>
    <x v="2"/>
    <n v="37652"/>
  </r>
  <r>
    <x v="27"/>
    <x v="6"/>
    <x v="3"/>
    <n v="9248"/>
  </r>
  <r>
    <x v="27"/>
    <x v="6"/>
    <x v="4"/>
    <n v="78365"/>
  </r>
  <r>
    <x v="27"/>
    <x v="6"/>
    <x v="5"/>
    <n v="60841"/>
  </r>
  <r>
    <x v="27"/>
    <x v="6"/>
    <x v="6"/>
    <n v="32759"/>
  </r>
  <r>
    <x v="27"/>
    <x v="6"/>
    <x v="7"/>
    <n v="33146"/>
  </r>
  <r>
    <x v="27"/>
    <x v="6"/>
    <x v="8"/>
    <n v="68606"/>
  </r>
  <r>
    <x v="27"/>
    <x v="6"/>
    <x v="9"/>
    <n v="35198"/>
  </r>
  <r>
    <x v="27"/>
    <x v="6"/>
    <x v="10"/>
    <n v="186507"/>
  </r>
  <r>
    <x v="27"/>
    <x v="6"/>
    <x v="11"/>
    <n v="34384"/>
  </r>
  <r>
    <x v="27"/>
    <x v="6"/>
    <x v="12"/>
    <n v="107274"/>
  </r>
  <r>
    <x v="27"/>
    <x v="6"/>
    <x v="13"/>
    <n v="181667"/>
  </r>
  <r>
    <x v="27"/>
    <x v="6"/>
    <x v="14"/>
    <n v="668"/>
  </r>
  <r>
    <x v="27"/>
    <x v="6"/>
    <x v="32"/>
    <n v="1651"/>
  </r>
  <r>
    <x v="27"/>
    <x v="6"/>
    <x v="15"/>
    <n v="0"/>
  </r>
  <r>
    <x v="27"/>
    <x v="6"/>
    <x v="16"/>
    <n v="0"/>
  </r>
  <r>
    <x v="27"/>
    <x v="6"/>
    <x v="17"/>
    <n v="0"/>
  </r>
  <r>
    <x v="27"/>
    <x v="6"/>
    <x v="18"/>
    <n v="0"/>
  </r>
  <r>
    <x v="27"/>
    <x v="6"/>
    <x v="19"/>
    <n v="0"/>
  </r>
  <r>
    <x v="27"/>
    <x v="6"/>
    <x v="20"/>
    <n v="0"/>
  </r>
  <r>
    <x v="27"/>
    <x v="6"/>
    <x v="21"/>
    <n v="0"/>
  </r>
  <r>
    <x v="27"/>
    <x v="6"/>
    <x v="22"/>
    <n v="2152"/>
  </r>
  <r>
    <x v="27"/>
    <x v="6"/>
    <x v="23"/>
    <n v="3843"/>
  </r>
  <r>
    <x v="27"/>
    <x v="6"/>
    <x v="24"/>
    <n v="3163"/>
  </r>
  <r>
    <x v="27"/>
    <x v="6"/>
    <x v="25"/>
    <n v="6418"/>
  </r>
  <r>
    <x v="27"/>
    <x v="6"/>
    <x v="26"/>
    <n v="22361"/>
  </r>
  <r>
    <x v="27"/>
    <x v="6"/>
    <x v="27"/>
    <n v="31963"/>
  </r>
  <r>
    <x v="27"/>
    <x v="6"/>
    <x v="28"/>
    <n v="21268"/>
  </r>
  <r>
    <x v="27"/>
    <x v="6"/>
    <x v="29"/>
    <n v="30617"/>
  </r>
  <r>
    <x v="27"/>
    <x v="6"/>
    <x v="30"/>
    <n v="40289"/>
  </r>
  <r>
    <x v="27"/>
    <x v="6"/>
    <x v="31"/>
    <n v="690"/>
  </r>
  <r>
    <x v="27"/>
    <x v="7"/>
    <x v="0"/>
    <n v="0"/>
  </r>
  <r>
    <x v="27"/>
    <x v="7"/>
    <x v="1"/>
    <n v="203087"/>
  </r>
  <r>
    <x v="27"/>
    <x v="7"/>
    <x v="2"/>
    <n v="32585"/>
  </r>
  <r>
    <x v="27"/>
    <x v="7"/>
    <x v="3"/>
    <n v="7873"/>
  </r>
  <r>
    <x v="27"/>
    <x v="7"/>
    <x v="4"/>
    <n v="78343"/>
  </r>
  <r>
    <x v="27"/>
    <x v="7"/>
    <x v="5"/>
    <n v="61099"/>
  </r>
  <r>
    <x v="27"/>
    <x v="7"/>
    <x v="6"/>
    <n v="30798"/>
  </r>
  <r>
    <x v="27"/>
    <x v="7"/>
    <x v="7"/>
    <n v="36090"/>
  </r>
  <r>
    <x v="27"/>
    <x v="7"/>
    <x v="8"/>
    <n v="70276"/>
  </r>
  <r>
    <x v="27"/>
    <x v="7"/>
    <x v="9"/>
    <n v="26518"/>
  </r>
  <r>
    <x v="27"/>
    <x v="7"/>
    <x v="10"/>
    <n v="192490"/>
  </r>
  <r>
    <x v="27"/>
    <x v="7"/>
    <x v="11"/>
    <n v="34256"/>
  </r>
  <r>
    <x v="27"/>
    <x v="7"/>
    <x v="12"/>
    <n v="109948"/>
  </r>
  <r>
    <x v="27"/>
    <x v="7"/>
    <x v="13"/>
    <n v="200483"/>
  </r>
  <r>
    <x v="27"/>
    <x v="7"/>
    <x v="14"/>
    <n v="787"/>
  </r>
  <r>
    <x v="27"/>
    <x v="7"/>
    <x v="32"/>
    <n v="1827"/>
  </r>
  <r>
    <x v="27"/>
    <x v="7"/>
    <x v="15"/>
    <n v="0"/>
  </r>
  <r>
    <x v="27"/>
    <x v="7"/>
    <x v="16"/>
    <n v="0"/>
  </r>
  <r>
    <x v="27"/>
    <x v="7"/>
    <x v="17"/>
    <n v="0"/>
  </r>
  <r>
    <x v="27"/>
    <x v="7"/>
    <x v="18"/>
    <n v="0"/>
  </r>
  <r>
    <x v="27"/>
    <x v="7"/>
    <x v="19"/>
    <n v="0"/>
  </r>
  <r>
    <x v="27"/>
    <x v="7"/>
    <x v="20"/>
    <n v="0"/>
  </r>
  <r>
    <x v="27"/>
    <x v="7"/>
    <x v="21"/>
    <n v="0"/>
  </r>
  <r>
    <x v="27"/>
    <x v="7"/>
    <x v="22"/>
    <n v="2125"/>
  </r>
  <r>
    <x v="27"/>
    <x v="7"/>
    <x v="23"/>
    <n v="3881"/>
  </r>
  <r>
    <x v="27"/>
    <x v="7"/>
    <x v="24"/>
    <n v="3091"/>
  </r>
  <r>
    <x v="27"/>
    <x v="7"/>
    <x v="25"/>
    <n v="4987"/>
  </r>
  <r>
    <x v="27"/>
    <x v="7"/>
    <x v="26"/>
    <n v="21239"/>
  </r>
  <r>
    <x v="27"/>
    <x v="7"/>
    <x v="27"/>
    <n v="32391"/>
  </r>
  <r>
    <x v="27"/>
    <x v="7"/>
    <x v="28"/>
    <n v="19919"/>
  </r>
  <r>
    <x v="27"/>
    <x v="7"/>
    <x v="29"/>
    <n v="27380"/>
  </r>
  <r>
    <x v="27"/>
    <x v="7"/>
    <x v="30"/>
    <n v="39155"/>
  </r>
  <r>
    <x v="27"/>
    <x v="7"/>
    <x v="31"/>
    <n v="69"/>
  </r>
  <r>
    <x v="28"/>
    <x v="8"/>
    <x v="0"/>
    <n v="0"/>
  </r>
  <r>
    <x v="28"/>
    <x v="8"/>
    <x v="1"/>
    <n v="174268"/>
  </r>
  <r>
    <x v="28"/>
    <x v="8"/>
    <x v="2"/>
    <n v="23944"/>
  </r>
  <r>
    <x v="28"/>
    <x v="8"/>
    <x v="3"/>
    <n v="5436"/>
  </r>
  <r>
    <x v="28"/>
    <x v="8"/>
    <x v="4"/>
    <n v="62466"/>
  </r>
  <r>
    <x v="28"/>
    <x v="8"/>
    <x v="5"/>
    <n v="50616"/>
  </r>
  <r>
    <x v="28"/>
    <x v="8"/>
    <x v="6"/>
    <n v="23046"/>
  </r>
  <r>
    <x v="28"/>
    <x v="8"/>
    <x v="7"/>
    <n v="19590"/>
  </r>
  <r>
    <x v="28"/>
    <x v="8"/>
    <x v="8"/>
    <n v="55332"/>
  </r>
  <r>
    <x v="28"/>
    <x v="8"/>
    <x v="9"/>
    <n v="16676"/>
  </r>
  <r>
    <x v="28"/>
    <x v="8"/>
    <x v="10"/>
    <n v="145890"/>
  </r>
  <r>
    <x v="28"/>
    <x v="8"/>
    <x v="11"/>
    <n v="27025"/>
  </r>
  <r>
    <x v="28"/>
    <x v="8"/>
    <x v="12"/>
    <n v="86576"/>
  </r>
  <r>
    <x v="28"/>
    <x v="8"/>
    <x v="13"/>
    <n v="154266"/>
  </r>
  <r>
    <x v="28"/>
    <x v="8"/>
    <x v="14"/>
    <n v="643"/>
  </r>
  <r>
    <x v="28"/>
    <x v="8"/>
    <x v="32"/>
    <n v="1611"/>
  </r>
  <r>
    <x v="28"/>
    <x v="8"/>
    <x v="15"/>
    <n v="0"/>
  </r>
  <r>
    <x v="28"/>
    <x v="8"/>
    <x v="16"/>
    <n v="0"/>
  </r>
  <r>
    <x v="28"/>
    <x v="8"/>
    <x v="17"/>
    <n v="0"/>
  </r>
  <r>
    <x v="28"/>
    <x v="8"/>
    <x v="18"/>
    <n v="0"/>
  </r>
  <r>
    <x v="28"/>
    <x v="8"/>
    <x v="19"/>
    <n v="0"/>
  </r>
  <r>
    <x v="28"/>
    <x v="8"/>
    <x v="20"/>
    <n v="0"/>
  </r>
  <r>
    <x v="28"/>
    <x v="8"/>
    <x v="21"/>
    <n v="0"/>
  </r>
  <r>
    <x v="28"/>
    <x v="8"/>
    <x v="22"/>
    <n v="1398"/>
  </r>
  <r>
    <x v="28"/>
    <x v="8"/>
    <x v="23"/>
    <n v="2838"/>
  </r>
  <r>
    <x v="28"/>
    <x v="8"/>
    <x v="24"/>
    <n v="2207"/>
  </r>
  <r>
    <x v="28"/>
    <x v="8"/>
    <x v="25"/>
    <n v="3804"/>
  </r>
  <r>
    <x v="28"/>
    <x v="8"/>
    <x v="26"/>
    <n v="17096"/>
  </r>
  <r>
    <x v="28"/>
    <x v="8"/>
    <x v="27"/>
    <n v="23276"/>
  </r>
  <r>
    <x v="28"/>
    <x v="8"/>
    <x v="28"/>
    <n v="15149"/>
  </r>
  <r>
    <x v="28"/>
    <x v="8"/>
    <x v="29"/>
    <n v="18272"/>
  </r>
  <r>
    <x v="28"/>
    <x v="8"/>
    <x v="30"/>
    <n v="28431"/>
  </r>
  <r>
    <x v="28"/>
    <x v="8"/>
    <x v="31"/>
    <n v="170"/>
  </r>
  <r>
    <x v="28"/>
    <x v="9"/>
    <x v="0"/>
    <n v="0"/>
  </r>
  <r>
    <x v="28"/>
    <x v="9"/>
    <x v="1"/>
    <n v="196072"/>
  </r>
  <r>
    <x v="28"/>
    <x v="9"/>
    <x v="2"/>
    <n v="28248"/>
  </r>
  <r>
    <x v="28"/>
    <x v="9"/>
    <x v="3"/>
    <n v="7060"/>
  </r>
  <r>
    <x v="28"/>
    <x v="9"/>
    <x v="4"/>
    <n v="72234"/>
  </r>
  <r>
    <x v="28"/>
    <x v="9"/>
    <x v="5"/>
    <n v="57361"/>
  </r>
  <r>
    <x v="28"/>
    <x v="9"/>
    <x v="6"/>
    <n v="28162"/>
  </r>
  <r>
    <x v="28"/>
    <x v="9"/>
    <x v="7"/>
    <n v="22855"/>
  </r>
  <r>
    <x v="28"/>
    <x v="9"/>
    <x v="8"/>
    <n v="58015"/>
  </r>
  <r>
    <x v="28"/>
    <x v="9"/>
    <x v="9"/>
    <n v="22803"/>
  </r>
  <r>
    <x v="28"/>
    <x v="9"/>
    <x v="10"/>
    <n v="172332"/>
  </r>
  <r>
    <x v="28"/>
    <x v="9"/>
    <x v="11"/>
    <n v="31307"/>
  </r>
  <r>
    <x v="28"/>
    <x v="9"/>
    <x v="12"/>
    <n v="96187"/>
  </r>
  <r>
    <x v="28"/>
    <x v="9"/>
    <x v="13"/>
    <n v="167393"/>
  </r>
  <r>
    <x v="28"/>
    <x v="9"/>
    <x v="14"/>
    <n v="583"/>
  </r>
  <r>
    <x v="28"/>
    <x v="9"/>
    <x v="32"/>
    <n v="1391"/>
  </r>
  <r>
    <x v="28"/>
    <x v="9"/>
    <x v="15"/>
    <n v="0"/>
  </r>
  <r>
    <x v="28"/>
    <x v="9"/>
    <x v="16"/>
    <n v="0"/>
  </r>
  <r>
    <x v="28"/>
    <x v="9"/>
    <x v="17"/>
    <n v="0"/>
  </r>
  <r>
    <x v="28"/>
    <x v="9"/>
    <x v="18"/>
    <n v="0"/>
  </r>
  <r>
    <x v="28"/>
    <x v="9"/>
    <x v="19"/>
    <n v="0"/>
  </r>
  <r>
    <x v="28"/>
    <x v="9"/>
    <x v="20"/>
    <n v="0"/>
  </r>
  <r>
    <x v="28"/>
    <x v="9"/>
    <x v="21"/>
    <n v="0"/>
  </r>
  <r>
    <x v="28"/>
    <x v="9"/>
    <x v="22"/>
    <n v="1662"/>
  </r>
  <r>
    <x v="28"/>
    <x v="9"/>
    <x v="23"/>
    <n v="3244"/>
  </r>
  <r>
    <x v="28"/>
    <x v="9"/>
    <x v="24"/>
    <n v="2608"/>
  </r>
  <r>
    <x v="28"/>
    <x v="9"/>
    <x v="25"/>
    <n v="3630"/>
  </r>
  <r>
    <x v="28"/>
    <x v="9"/>
    <x v="26"/>
    <n v="19961"/>
  </r>
  <r>
    <x v="28"/>
    <x v="9"/>
    <x v="27"/>
    <n v="26669"/>
  </r>
  <r>
    <x v="28"/>
    <x v="9"/>
    <x v="28"/>
    <n v="15029"/>
  </r>
  <r>
    <x v="28"/>
    <x v="9"/>
    <x v="29"/>
    <n v="20522"/>
  </r>
  <r>
    <x v="28"/>
    <x v="9"/>
    <x v="30"/>
    <n v="34093"/>
  </r>
  <r>
    <x v="28"/>
    <x v="9"/>
    <x v="31"/>
    <n v="418"/>
  </r>
  <r>
    <x v="28"/>
    <x v="10"/>
    <x v="0"/>
    <n v="0"/>
  </r>
  <r>
    <x v="28"/>
    <x v="10"/>
    <x v="1"/>
    <n v="221322"/>
  </r>
  <r>
    <x v="28"/>
    <x v="10"/>
    <x v="2"/>
    <n v="32883"/>
  </r>
  <r>
    <x v="28"/>
    <x v="10"/>
    <x v="3"/>
    <n v="8414"/>
  </r>
  <r>
    <x v="28"/>
    <x v="10"/>
    <x v="4"/>
    <n v="86094"/>
  </r>
  <r>
    <x v="28"/>
    <x v="10"/>
    <x v="5"/>
    <n v="64459"/>
  </r>
  <r>
    <x v="28"/>
    <x v="10"/>
    <x v="6"/>
    <n v="33251"/>
  </r>
  <r>
    <x v="28"/>
    <x v="10"/>
    <x v="7"/>
    <n v="28780"/>
  </r>
  <r>
    <x v="28"/>
    <x v="10"/>
    <x v="8"/>
    <n v="61811"/>
  </r>
  <r>
    <x v="28"/>
    <x v="10"/>
    <x v="9"/>
    <n v="32231"/>
  </r>
  <r>
    <x v="28"/>
    <x v="10"/>
    <x v="10"/>
    <n v="198635"/>
  </r>
  <r>
    <x v="28"/>
    <x v="10"/>
    <x v="11"/>
    <n v="38086"/>
  </r>
  <r>
    <x v="28"/>
    <x v="10"/>
    <x v="12"/>
    <n v="110709"/>
  </r>
  <r>
    <x v="28"/>
    <x v="10"/>
    <x v="13"/>
    <n v="197349"/>
  </r>
  <r>
    <x v="28"/>
    <x v="10"/>
    <x v="14"/>
    <n v="680"/>
  </r>
  <r>
    <x v="28"/>
    <x v="10"/>
    <x v="32"/>
    <n v="1704"/>
  </r>
  <r>
    <x v="28"/>
    <x v="10"/>
    <x v="15"/>
    <n v="0"/>
  </r>
  <r>
    <x v="28"/>
    <x v="10"/>
    <x v="16"/>
    <n v="0"/>
  </r>
  <r>
    <x v="28"/>
    <x v="10"/>
    <x v="17"/>
    <n v="0"/>
  </r>
  <r>
    <x v="28"/>
    <x v="10"/>
    <x v="18"/>
    <n v="0"/>
  </r>
  <r>
    <x v="28"/>
    <x v="10"/>
    <x v="19"/>
    <n v="0"/>
  </r>
  <r>
    <x v="28"/>
    <x v="10"/>
    <x v="20"/>
    <n v="0"/>
  </r>
  <r>
    <x v="28"/>
    <x v="10"/>
    <x v="21"/>
    <n v="0"/>
  </r>
  <r>
    <x v="28"/>
    <x v="10"/>
    <x v="22"/>
    <n v="2061"/>
  </r>
  <r>
    <x v="28"/>
    <x v="10"/>
    <x v="23"/>
    <n v="3046"/>
  </r>
  <r>
    <x v="28"/>
    <x v="10"/>
    <x v="24"/>
    <n v="3220"/>
  </r>
  <r>
    <x v="28"/>
    <x v="10"/>
    <x v="25"/>
    <n v="4986"/>
  </r>
  <r>
    <x v="28"/>
    <x v="10"/>
    <x v="26"/>
    <n v="21458"/>
  </r>
  <r>
    <x v="28"/>
    <x v="10"/>
    <x v="27"/>
    <n v="29450"/>
  </r>
  <r>
    <x v="28"/>
    <x v="10"/>
    <x v="28"/>
    <n v="18794"/>
  </r>
  <r>
    <x v="28"/>
    <x v="10"/>
    <x v="29"/>
    <n v="22820"/>
  </r>
  <r>
    <x v="28"/>
    <x v="10"/>
    <x v="30"/>
    <n v="33496"/>
  </r>
  <r>
    <x v="28"/>
    <x v="10"/>
    <x v="31"/>
    <n v="0"/>
  </r>
  <r>
    <x v="28"/>
    <x v="11"/>
    <x v="0"/>
    <n v="0"/>
  </r>
  <r>
    <x v="28"/>
    <x v="11"/>
    <x v="1"/>
    <n v="218280"/>
  </r>
  <r>
    <x v="28"/>
    <x v="11"/>
    <x v="2"/>
    <n v="37569"/>
  </r>
  <r>
    <x v="28"/>
    <x v="11"/>
    <x v="3"/>
    <n v="9230"/>
  </r>
  <r>
    <x v="28"/>
    <x v="11"/>
    <x v="4"/>
    <n v="90079"/>
  </r>
  <r>
    <x v="28"/>
    <x v="11"/>
    <x v="5"/>
    <n v="67333"/>
  </r>
  <r>
    <x v="28"/>
    <x v="11"/>
    <x v="6"/>
    <n v="34829"/>
  </r>
  <r>
    <x v="28"/>
    <x v="11"/>
    <x v="7"/>
    <n v="30290"/>
  </r>
  <r>
    <x v="28"/>
    <x v="11"/>
    <x v="8"/>
    <n v="60069"/>
  </r>
  <r>
    <x v="28"/>
    <x v="11"/>
    <x v="9"/>
    <n v="32862"/>
  </r>
  <r>
    <x v="28"/>
    <x v="11"/>
    <x v="10"/>
    <n v="195076"/>
  </r>
  <r>
    <x v="28"/>
    <x v="11"/>
    <x v="11"/>
    <n v="39606"/>
  </r>
  <r>
    <x v="28"/>
    <x v="11"/>
    <x v="12"/>
    <n v="114328"/>
  </r>
  <r>
    <x v="28"/>
    <x v="11"/>
    <x v="13"/>
    <n v="203196"/>
  </r>
  <r>
    <x v="28"/>
    <x v="11"/>
    <x v="14"/>
    <n v="717"/>
  </r>
  <r>
    <x v="28"/>
    <x v="11"/>
    <x v="32"/>
    <n v="1910"/>
  </r>
  <r>
    <x v="28"/>
    <x v="11"/>
    <x v="15"/>
    <n v="0"/>
  </r>
  <r>
    <x v="28"/>
    <x v="11"/>
    <x v="16"/>
    <n v="0"/>
  </r>
  <r>
    <x v="28"/>
    <x v="11"/>
    <x v="17"/>
    <n v="0"/>
  </r>
  <r>
    <x v="28"/>
    <x v="11"/>
    <x v="18"/>
    <n v="0"/>
  </r>
  <r>
    <x v="28"/>
    <x v="11"/>
    <x v="19"/>
    <n v="0"/>
  </r>
  <r>
    <x v="28"/>
    <x v="11"/>
    <x v="20"/>
    <n v="0"/>
  </r>
  <r>
    <x v="28"/>
    <x v="11"/>
    <x v="21"/>
    <n v="0"/>
  </r>
  <r>
    <x v="28"/>
    <x v="11"/>
    <x v="22"/>
    <n v="2165"/>
  </r>
  <r>
    <x v="28"/>
    <x v="11"/>
    <x v="23"/>
    <n v="3757"/>
  </r>
  <r>
    <x v="28"/>
    <x v="11"/>
    <x v="24"/>
    <n v="3412"/>
  </r>
  <r>
    <x v="28"/>
    <x v="11"/>
    <x v="25"/>
    <n v="4814"/>
  </r>
  <r>
    <x v="28"/>
    <x v="11"/>
    <x v="26"/>
    <n v="25541"/>
  </r>
  <r>
    <x v="28"/>
    <x v="11"/>
    <x v="27"/>
    <n v="33035"/>
  </r>
  <r>
    <x v="28"/>
    <x v="11"/>
    <x v="28"/>
    <n v="19383"/>
  </r>
  <r>
    <x v="28"/>
    <x v="11"/>
    <x v="29"/>
    <n v="25321"/>
  </r>
  <r>
    <x v="28"/>
    <x v="11"/>
    <x v="30"/>
    <n v="38993"/>
  </r>
  <r>
    <x v="28"/>
    <x v="11"/>
    <x v="31"/>
    <n v="1892"/>
  </r>
  <r>
    <x v="28"/>
    <x v="0"/>
    <x v="0"/>
    <n v="0"/>
  </r>
  <r>
    <x v="28"/>
    <x v="0"/>
    <x v="1"/>
    <n v="215979"/>
  </r>
  <r>
    <x v="28"/>
    <x v="0"/>
    <x v="2"/>
    <n v="36897"/>
  </r>
  <r>
    <x v="28"/>
    <x v="0"/>
    <x v="3"/>
    <n v="8983"/>
  </r>
  <r>
    <x v="28"/>
    <x v="0"/>
    <x v="4"/>
    <n v="89143"/>
  </r>
  <r>
    <x v="28"/>
    <x v="0"/>
    <x v="5"/>
    <n v="70215"/>
  </r>
  <r>
    <x v="28"/>
    <x v="0"/>
    <x v="6"/>
    <n v="34400"/>
  </r>
  <r>
    <x v="28"/>
    <x v="0"/>
    <x v="7"/>
    <n v="30171"/>
  </r>
  <r>
    <x v="28"/>
    <x v="0"/>
    <x v="8"/>
    <n v="59680"/>
  </r>
  <r>
    <x v="28"/>
    <x v="0"/>
    <x v="9"/>
    <n v="28805"/>
  </r>
  <r>
    <x v="28"/>
    <x v="0"/>
    <x v="10"/>
    <n v="199904"/>
  </r>
  <r>
    <x v="28"/>
    <x v="0"/>
    <x v="11"/>
    <n v="41068"/>
  </r>
  <r>
    <x v="28"/>
    <x v="0"/>
    <x v="12"/>
    <n v="118968"/>
  </r>
  <r>
    <x v="28"/>
    <x v="0"/>
    <x v="13"/>
    <n v="211979"/>
  </r>
  <r>
    <x v="28"/>
    <x v="0"/>
    <x v="14"/>
    <n v="548"/>
  </r>
  <r>
    <x v="28"/>
    <x v="0"/>
    <x v="32"/>
    <n v="1734"/>
  </r>
  <r>
    <x v="28"/>
    <x v="0"/>
    <x v="15"/>
    <n v="0"/>
  </r>
  <r>
    <x v="28"/>
    <x v="0"/>
    <x v="16"/>
    <n v="0"/>
  </r>
  <r>
    <x v="28"/>
    <x v="0"/>
    <x v="17"/>
    <n v="0"/>
  </r>
  <r>
    <x v="28"/>
    <x v="0"/>
    <x v="18"/>
    <n v="0"/>
  </r>
  <r>
    <x v="28"/>
    <x v="0"/>
    <x v="19"/>
    <n v="0"/>
  </r>
  <r>
    <x v="28"/>
    <x v="0"/>
    <x v="20"/>
    <n v="0"/>
  </r>
  <r>
    <x v="28"/>
    <x v="0"/>
    <x v="21"/>
    <n v="0"/>
  </r>
  <r>
    <x v="28"/>
    <x v="0"/>
    <x v="22"/>
    <n v="1812"/>
  </r>
  <r>
    <x v="28"/>
    <x v="0"/>
    <x v="23"/>
    <n v="3878"/>
  </r>
  <r>
    <x v="28"/>
    <x v="0"/>
    <x v="24"/>
    <n v="3401"/>
  </r>
  <r>
    <x v="28"/>
    <x v="0"/>
    <x v="25"/>
    <n v="3502"/>
  </r>
  <r>
    <x v="28"/>
    <x v="0"/>
    <x v="26"/>
    <n v="20358"/>
  </r>
  <r>
    <x v="28"/>
    <x v="0"/>
    <x v="27"/>
    <n v="26780"/>
  </r>
  <r>
    <x v="28"/>
    <x v="0"/>
    <x v="28"/>
    <n v="17880"/>
  </r>
  <r>
    <x v="28"/>
    <x v="0"/>
    <x v="29"/>
    <n v="22656"/>
  </r>
  <r>
    <x v="28"/>
    <x v="0"/>
    <x v="30"/>
    <n v="34396"/>
  </r>
  <r>
    <x v="28"/>
    <x v="0"/>
    <x v="31"/>
    <n v="709"/>
  </r>
  <r>
    <x v="28"/>
    <x v="1"/>
    <x v="0"/>
    <n v="0"/>
  </r>
  <r>
    <x v="28"/>
    <x v="1"/>
    <x v="1"/>
    <n v="206595"/>
  </r>
  <r>
    <x v="28"/>
    <x v="1"/>
    <x v="2"/>
    <n v="34442"/>
  </r>
  <r>
    <x v="28"/>
    <x v="1"/>
    <x v="3"/>
    <n v="8609"/>
  </r>
  <r>
    <x v="28"/>
    <x v="1"/>
    <x v="4"/>
    <n v="84219"/>
  </r>
  <r>
    <x v="28"/>
    <x v="1"/>
    <x v="5"/>
    <n v="66672"/>
  </r>
  <r>
    <x v="28"/>
    <x v="1"/>
    <x v="6"/>
    <n v="34048"/>
  </r>
  <r>
    <x v="28"/>
    <x v="1"/>
    <x v="7"/>
    <n v="30359"/>
  </r>
  <r>
    <x v="28"/>
    <x v="1"/>
    <x v="8"/>
    <n v="57750"/>
  </r>
  <r>
    <x v="28"/>
    <x v="1"/>
    <x v="9"/>
    <n v="29621"/>
  </r>
  <r>
    <x v="28"/>
    <x v="1"/>
    <x v="10"/>
    <n v="199645"/>
  </r>
  <r>
    <x v="28"/>
    <x v="1"/>
    <x v="11"/>
    <n v="41692"/>
  </r>
  <r>
    <x v="28"/>
    <x v="1"/>
    <x v="12"/>
    <n v="122684"/>
  </r>
  <r>
    <x v="28"/>
    <x v="1"/>
    <x v="13"/>
    <n v="216154"/>
  </r>
  <r>
    <x v="28"/>
    <x v="1"/>
    <x v="14"/>
    <n v="712"/>
  </r>
  <r>
    <x v="28"/>
    <x v="1"/>
    <x v="32"/>
    <n v="1721"/>
  </r>
  <r>
    <x v="28"/>
    <x v="1"/>
    <x v="15"/>
    <n v="0"/>
  </r>
  <r>
    <x v="28"/>
    <x v="1"/>
    <x v="16"/>
    <n v="0"/>
  </r>
  <r>
    <x v="28"/>
    <x v="1"/>
    <x v="17"/>
    <n v="0"/>
  </r>
  <r>
    <x v="28"/>
    <x v="1"/>
    <x v="18"/>
    <n v="0"/>
  </r>
  <r>
    <x v="28"/>
    <x v="1"/>
    <x v="19"/>
    <n v="0"/>
  </r>
  <r>
    <x v="28"/>
    <x v="1"/>
    <x v="20"/>
    <n v="0"/>
  </r>
  <r>
    <x v="28"/>
    <x v="1"/>
    <x v="21"/>
    <n v="0"/>
  </r>
  <r>
    <x v="28"/>
    <x v="1"/>
    <x v="22"/>
    <n v="1554"/>
  </r>
  <r>
    <x v="28"/>
    <x v="1"/>
    <x v="23"/>
    <n v="3345"/>
  </r>
  <r>
    <x v="28"/>
    <x v="1"/>
    <x v="24"/>
    <n v="3202"/>
  </r>
  <r>
    <x v="28"/>
    <x v="1"/>
    <x v="25"/>
    <n v="2469"/>
  </r>
  <r>
    <x v="28"/>
    <x v="1"/>
    <x v="26"/>
    <n v="17787"/>
  </r>
  <r>
    <x v="28"/>
    <x v="1"/>
    <x v="27"/>
    <n v="20855"/>
  </r>
  <r>
    <x v="28"/>
    <x v="1"/>
    <x v="28"/>
    <n v="14968"/>
  </r>
  <r>
    <x v="28"/>
    <x v="1"/>
    <x v="29"/>
    <n v="18830"/>
  </r>
  <r>
    <x v="28"/>
    <x v="1"/>
    <x v="30"/>
    <n v="30816"/>
  </r>
  <r>
    <x v="28"/>
    <x v="1"/>
    <x v="31"/>
    <n v="382"/>
  </r>
  <r>
    <x v="28"/>
    <x v="2"/>
    <x v="0"/>
    <n v="0"/>
  </r>
  <r>
    <x v="28"/>
    <x v="2"/>
    <x v="1"/>
    <n v="235286"/>
  </r>
  <r>
    <x v="28"/>
    <x v="2"/>
    <x v="2"/>
    <n v="36139"/>
  </r>
  <r>
    <x v="28"/>
    <x v="2"/>
    <x v="3"/>
    <n v="9286"/>
  </r>
  <r>
    <x v="28"/>
    <x v="2"/>
    <x v="4"/>
    <n v="89500"/>
  </r>
  <r>
    <x v="28"/>
    <x v="2"/>
    <x v="5"/>
    <n v="71197"/>
  </r>
  <r>
    <x v="28"/>
    <x v="2"/>
    <x v="6"/>
    <n v="34975"/>
  </r>
  <r>
    <x v="28"/>
    <x v="2"/>
    <x v="7"/>
    <n v="29686"/>
  </r>
  <r>
    <x v="28"/>
    <x v="2"/>
    <x v="8"/>
    <n v="65999"/>
  </r>
  <r>
    <x v="28"/>
    <x v="2"/>
    <x v="9"/>
    <n v="26034"/>
  </r>
  <r>
    <x v="28"/>
    <x v="2"/>
    <x v="10"/>
    <n v="211187"/>
  </r>
  <r>
    <x v="28"/>
    <x v="2"/>
    <x v="11"/>
    <n v="42552"/>
  </r>
  <r>
    <x v="28"/>
    <x v="2"/>
    <x v="12"/>
    <n v="132387"/>
  </r>
  <r>
    <x v="28"/>
    <x v="2"/>
    <x v="13"/>
    <n v="227266"/>
  </r>
  <r>
    <x v="28"/>
    <x v="2"/>
    <x v="14"/>
    <n v="814"/>
  </r>
  <r>
    <x v="28"/>
    <x v="2"/>
    <x v="32"/>
    <n v="2197"/>
  </r>
  <r>
    <x v="28"/>
    <x v="2"/>
    <x v="15"/>
    <n v="0"/>
  </r>
  <r>
    <x v="28"/>
    <x v="2"/>
    <x v="16"/>
    <n v="0"/>
  </r>
  <r>
    <x v="28"/>
    <x v="2"/>
    <x v="17"/>
    <n v="0"/>
  </r>
  <r>
    <x v="28"/>
    <x v="2"/>
    <x v="18"/>
    <n v="0"/>
  </r>
  <r>
    <x v="28"/>
    <x v="2"/>
    <x v="19"/>
    <n v="0"/>
  </r>
  <r>
    <x v="28"/>
    <x v="2"/>
    <x v="20"/>
    <n v="0"/>
  </r>
  <r>
    <x v="28"/>
    <x v="2"/>
    <x v="21"/>
    <n v="0"/>
  </r>
  <r>
    <x v="28"/>
    <x v="2"/>
    <x v="22"/>
    <n v="1597"/>
  </r>
  <r>
    <x v="28"/>
    <x v="2"/>
    <x v="23"/>
    <n v="3343"/>
  </r>
  <r>
    <x v="28"/>
    <x v="2"/>
    <x v="24"/>
    <n v="3236"/>
  </r>
  <r>
    <x v="28"/>
    <x v="2"/>
    <x v="25"/>
    <n v="2285"/>
  </r>
  <r>
    <x v="28"/>
    <x v="2"/>
    <x v="26"/>
    <n v="18673"/>
  </r>
  <r>
    <x v="28"/>
    <x v="2"/>
    <x v="27"/>
    <n v="20200"/>
  </r>
  <r>
    <x v="28"/>
    <x v="2"/>
    <x v="28"/>
    <n v="14950"/>
  </r>
  <r>
    <x v="28"/>
    <x v="2"/>
    <x v="29"/>
    <n v="24309"/>
  </r>
  <r>
    <x v="28"/>
    <x v="2"/>
    <x v="30"/>
    <n v="31338"/>
  </r>
  <r>
    <x v="28"/>
    <x v="2"/>
    <x v="31"/>
    <n v="0"/>
  </r>
  <r>
    <x v="28"/>
    <x v="3"/>
    <x v="0"/>
    <n v="0"/>
  </r>
  <r>
    <x v="28"/>
    <x v="3"/>
    <x v="1"/>
    <n v="250405"/>
  </r>
  <r>
    <x v="28"/>
    <x v="3"/>
    <x v="2"/>
    <n v="39417"/>
  </r>
  <r>
    <x v="28"/>
    <x v="3"/>
    <x v="3"/>
    <n v="10186"/>
  </r>
  <r>
    <x v="28"/>
    <x v="3"/>
    <x v="4"/>
    <n v="95569"/>
  </r>
  <r>
    <x v="28"/>
    <x v="3"/>
    <x v="5"/>
    <n v="73967"/>
  </r>
  <r>
    <x v="28"/>
    <x v="3"/>
    <x v="6"/>
    <n v="38231"/>
  </r>
  <r>
    <x v="28"/>
    <x v="3"/>
    <x v="7"/>
    <n v="30769"/>
  </r>
  <r>
    <x v="28"/>
    <x v="3"/>
    <x v="8"/>
    <n v="70192"/>
  </r>
  <r>
    <x v="28"/>
    <x v="3"/>
    <x v="9"/>
    <n v="31005"/>
  </r>
  <r>
    <x v="28"/>
    <x v="3"/>
    <x v="10"/>
    <n v="224298"/>
  </r>
  <r>
    <x v="28"/>
    <x v="3"/>
    <x v="11"/>
    <n v="47599"/>
  </r>
  <r>
    <x v="28"/>
    <x v="3"/>
    <x v="12"/>
    <n v="142852"/>
  </r>
  <r>
    <x v="28"/>
    <x v="3"/>
    <x v="13"/>
    <n v="233998"/>
  </r>
  <r>
    <x v="28"/>
    <x v="3"/>
    <x v="14"/>
    <n v="862"/>
  </r>
  <r>
    <x v="28"/>
    <x v="3"/>
    <x v="32"/>
    <n v="2265"/>
  </r>
  <r>
    <x v="28"/>
    <x v="3"/>
    <x v="15"/>
    <n v="0"/>
  </r>
  <r>
    <x v="28"/>
    <x v="3"/>
    <x v="16"/>
    <n v="0"/>
  </r>
  <r>
    <x v="28"/>
    <x v="3"/>
    <x v="17"/>
    <n v="0"/>
  </r>
  <r>
    <x v="28"/>
    <x v="3"/>
    <x v="18"/>
    <n v="0"/>
  </r>
  <r>
    <x v="28"/>
    <x v="3"/>
    <x v="19"/>
    <n v="0"/>
  </r>
  <r>
    <x v="28"/>
    <x v="3"/>
    <x v="20"/>
    <n v="0"/>
  </r>
  <r>
    <x v="28"/>
    <x v="3"/>
    <x v="21"/>
    <n v="0"/>
  </r>
  <r>
    <x v="28"/>
    <x v="3"/>
    <x v="22"/>
    <n v="1840"/>
  </r>
  <r>
    <x v="28"/>
    <x v="3"/>
    <x v="23"/>
    <n v="3539"/>
  </r>
  <r>
    <x v="28"/>
    <x v="3"/>
    <x v="24"/>
    <n v="3781"/>
  </r>
  <r>
    <x v="28"/>
    <x v="3"/>
    <x v="25"/>
    <n v="2486"/>
  </r>
  <r>
    <x v="28"/>
    <x v="3"/>
    <x v="26"/>
    <n v="17514"/>
  </r>
  <r>
    <x v="28"/>
    <x v="3"/>
    <x v="27"/>
    <n v="22318"/>
  </r>
  <r>
    <x v="28"/>
    <x v="3"/>
    <x v="28"/>
    <n v="17052"/>
  </r>
  <r>
    <x v="28"/>
    <x v="3"/>
    <x v="29"/>
    <n v="20561"/>
  </r>
  <r>
    <x v="28"/>
    <x v="3"/>
    <x v="30"/>
    <n v="31974"/>
  </r>
  <r>
    <x v="28"/>
    <x v="3"/>
    <x v="31"/>
    <n v="0"/>
  </r>
  <r>
    <x v="28"/>
    <x v="4"/>
    <x v="0"/>
    <n v="0"/>
  </r>
  <r>
    <x v="28"/>
    <x v="4"/>
    <x v="1"/>
    <n v="250216"/>
  </r>
  <r>
    <x v="28"/>
    <x v="4"/>
    <x v="2"/>
    <n v="38722"/>
  </r>
  <r>
    <x v="28"/>
    <x v="4"/>
    <x v="3"/>
    <n v="9790"/>
  </r>
  <r>
    <x v="28"/>
    <x v="4"/>
    <x v="4"/>
    <n v="93686"/>
  </r>
  <r>
    <x v="28"/>
    <x v="4"/>
    <x v="5"/>
    <n v="72892"/>
  </r>
  <r>
    <x v="28"/>
    <x v="4"/>
    <x v="6"/>
    <n v="37828"/>
  </r>
  <r>
    <x v="28"/>
    <x v="4"/>
    <x v="7"/>
    <n v="29912"/>
  </r>
  <r>
    <x v="28"/>
    <x v="4"/>
    <x v="8"/>
    <n v="64177"/>
  </r>
  <r>
    <x v="28"/>
    <x v="4"/>
    <x v="9"/>
    <n v="30833"/>
  </r>
  <r>
    <x v="28"/>
    <x v="4"/>
    <x v="10"/>
    <n v="225706"/>
  </r>
  <r>
    <x v="28"/>
    <x v="4"/>
    <x v="11"/>
    <n v="48987"/>
  </r>
  <r>
    <x v="28"/>
    <x v="4"/>
    <x v="12"/>
    <n v="142225"/>
  </r>
  <r>
    <x v="28"/>
    <x v="4"/>
    <x v="13"/>
    <n v="234500"/>
  </r>
  <r>
    <x v="28"/>
    <x v="4"/>
    <x v="14"/>
    <n v="968"/>
  </r>
  <r>
    <x v="28"/>
    <x v="4"/>
    <x v="32"/>
    <n v="2175"/>
  </r>
  <r>
    <x v="28"/>
    <x v="4"/>
    <x v="15"/>
    <n v="0"/>
  </r>
  <r>
    <x v="28"/>
    <x v="4"/>
    <x v="16"/>
    <n v="0"/>
  </r>
  <r>
    <x v="28"/>
    <x v="4"/>
    <x v="17"/>
    <n v="0"/>
  </r>
  <r>
    <x v="28"/>
    <x v="4"/>
    <x v="18"/>
    <n v="0"/>
  </r>
  <r>
    <x v="28"/>
    <x v="4"/>
    <x v="19"/>
    <n v="0"/>
  </r>
  <r>
    <x v="28"/>
    <x v="4"/>
    <x v="20"/>
    <n v="0"/>
  </r>
  <r>
    <x v="28"/>
    <x v="4"/>
    <x v="21"/>
    <n v="0"/>
  </r>
  <r>
    <x v="28"/>
    <x v="4"/>
    <x v="22"/>
    <n v="1491"/>
  </r>
  <r>
    <x v="28"/>
    <x v="4"/>
    <x v="23"/>
    <n v="3672"/>
  </r>
  <r>
    <x v="28"/>
    <x v="4"/>
    <x v="24"/>
    <n v="3489"/>
  </r>
  <r>
    <x v="28"/>
    <x v="4"/>
    <x v="25"/>
    <n v="2607"/>
  </r>
  <r>
    <x v="28"/>
    <x v="4"/>
    <x v="26"/>
    <n v="16448"/>
  </r>
  <r>
    <x v="28"/>
    <x v="4"/>
    <x v="27"/>
    <n v="23064"/>
  </r>
  <r>
    <x v="28"/>
    <x v="4"/>
    <x v="28"/>
    <n v="17648"/>
  </r>
  <r>
    <x v="28"/>
    <x v="4"/>
    <x v="29"/>
    <n v="21873"/>
  </r>
  <r>
    <x v="28"/>
    <x v="4"/>
    <x v="30"/>
    <n v="29996"/>
  </r>
  <r>
    <x v="28"/>
    <x v="4"/>
    <x v="31"/>
    <n v="2767"/>
  </r>
  <r>
    <x v="28"/>
    <x v="5"/>
    <x v="0"/>
    <n v="0"/>
  </r>
  <r>
    <x v="28"/>
    <x v="5"/>
    <x v="1"/>
    <n v="231833"/>
  </r>
  <r>
    <x v="28"/>
    <x v="5"/>
    <x v="2"/>
    <n v="36233"/>
  </r>
  <r>
    <x v="28"/>
    <x v="5"/>
    <x v="3"/>
    <n v="9174"/>
  </r>
  <r>
    <x v="28"/>
    <x v="5"/>
    <x v="4"/>
    <n v="91899"/>
  </r>
  <r>
    <x v="28"/>
    <x v="5"/>
    <x v="5"/>
    <n v="71018"/>
  </r>
  <r>
    <x v="28"/>
    <x v="5"/>
    <x v="6"/>
    <n v="34886"/>
  </r>
  <r>
    <x v="28"/>
    <x v="5"/>
    <x v="7"/>
    <n v="30042"/>
  </r>
  <r>
    <x v="28"/>
    <x v="5"/>
    <x v="8"/>
    <n v="63567"/>
  </r>
  <r>
    <x v="28"/>
    <x v="5"/>
    <x v="9"/>
    <n v="28172"/>
  </r>
  <r>
    <x v="28"/>
    <x v="5"/>
    <x v="10"/>
    <n v="213507"/>
  </r>
  <r>
    <x v="28"/>
    <x v="5"/>
    <x v="11"/>
    <n v="47815"/>
  </r>
  <r>
    <x v="28"/>
    <x v="5"/>
    <x v="12"/>
    <n v="133806"/>
  </r>
  <r>
    <x v="28"/>
    <x v="5"/>
    <x v="13"/>
    <n v="219866"/>
  </r>
  <r>
    <x v="28"/>
    <x v="5"/>
    <x v="14"/>
    <n v="870"/>
  </r>
  <r>
    <x v="28"/>
    <x v="5"/>
    <x v="32"/>
    <n v="2045"/>
  </r>
  <r>
    <x v="28"/>
    <x v="5"/>
    <x v="15"/>
    <n v="0"/>
  </r>
  <r>
    <x v="28"/>
    <x v="5"/>
    <x v="16"/>
    <n v="0"/>
  </r>
  <r>
    <x v="28"/>
    <x v="5"/>
    <x v="17"/>
    <n v="0"/>
  </r>
  <r>
    <x v="28"/>
    <x v="5"/>
    <x v="18"/>
    <n v="0"/>
  </r>
  <r>
    <x v="28"/>
    <x v="5"/>
    <x v="19"/>
    <n v="0"/>
  </r>
  <r>
    <x v="28"/>
    <x v="5"/>
    <x v="20"/>
    <n v="0"/>
  </r>
  <r>
    <x v="28"/>
    <x v="5"/>
    <x v="21"/>
    <n v="0"/>
  </r>
  <r>
    <x v="28"/>
    <x v="5"/>
    <x v="22"/>
    <n v="1129"/>
  </r>
  <r>
    <x v="28"/>
    <x v="5"/>
    <x v="23"/>
    <n v="3541"/>
  </r>
  <r>
    <x v="28"/>
    <x v="5"/>
    <x v="24"/>
    <n v="2992"/>
  </r>
  <r>
    <x v="28"/>
    <x v="5"/>
    <x v="25"/>
    <n v="2331"/>
  </r>
  <r>
    <x v="28"/>
    <x v="5"/>
    <x v="26"/>
    <n v="15516"/>
  </r>
  <r>
    <x v="28"/>
    <x v="5"/>
    <x v="27"/>
    <n v="19728"/>
  </r>
  <r>
    <x v="28"/>
    <x v="5"/>
    <x v="28"/>
    <n v="16173"/>
  </r>
  <r>
    <x v="28"/>
    <x v="5"/>
    <x v="29"/>
    <n v="16043"/>
  </r>
  <r>
    <x v="28"/>
    <x v="5"/>
    <x v="30"/>
    <n v="26355"/>
  </r>
  <r>
    <x v="28"/>
    <x v="5"/>
    <x v="31"/>
    <n v="0"/>
  </r>
  <r>
    <x v="28"/>
    <x v="6"/>
    <x v="0"/>
    <n v="0"/>
  </r>
  <r>
    <x v="28"/>
    <x v="6"/>
    <x v="1"/>
    <n v="230835"/>
  </r>
  <r>
    <x v="28"/>
    <x v="6"/>
    <x v="2"/>
    <n v="36092"/>
  </r>
  <r>
    <x v="28"/>
    <x v="6"/>
    <x v="3"/>
    <n v="9066"/>
  </r>
  <r>
    <x v="28"/>
    <x v="6"/>
    <x v="4"/>
    <n v="87893"/>
  </r>
  <r>
    <x v="28"/>
    <x v="6"/>
    <x v="5"/>
    <n v="66675"/>
  </r>
  <r>
    <x v="28"/>
    <x v="6"/>
    <x v="6"/>
    <n v="34546"/>
  </r>
  <r>
    <x v="28"/>
    <x v="6"/>
    <x v="7"/>
    <n v="33209"/>
  </r>
  <r>
    <x v="28"/>
    <x v="6"/>
    <x v="8"/>
    <n v="63237"/>
  </r>
  <r>
    <x v="28"/>
    <x v="6"/>
    <x v="9"/>
    <n v="28557"/>
  </r>
  <r>
    <x v="28"/>
    <x v="6"/>
    <x v="10"/>
    <n v="209047"/>
  </r>
  <r>
    <x v="28"/>
    <x v="6"/>
    <x v="11"/>
    <n v="47399"/>
  </r>
  <r>
    <x v="28"/>
    <x v="6"/>
    <x v="12"/>
    <n v="135401"/>
  </r>
  <r>
    <x v="28"/>
    <x v="6"/>
    <x v="13"/>
    <n v="219446"/>
  </r>
  <r>
    <x v="28"/>
    <x v="6"/>
    <x v="14"/>
    <n v="781"/>
  </r>
  <r>
    <x v="28"/>
    <x v="6"/>
    <x v="32"/>
    <n v="1965"/>
  </r>
  <r>
    <x v="28"/>
    <x v="6"/>
    <x v="15"/>
    <n v="0"/>
  </r>
  <r>
    <x v="28"/>
    <x v="6"/>
    <x v="16"/>
    <n v="0"/>
  </r>
  <r>
    <x v="28"/>
    <x v="6"/>
    <x v="17"/>
    <n v="0"/>
  </r>
  <r>
    <x v="28"/>
    <x v="6"/>
    <x v="18"/>
    <n v="0"/>
  </r>
  <r>
    <x v="28"/>
    <x v="6"/>
    <x v="19"/>
    <n v="0"/>
  </r>
  <r>
    <x v="28"/>
    <x v="6"/>
    <x v="20"/>
    <n v="0"/>
  </r>
  <r>
    <x v="28"/>
    <x v="6"/>
    <x v="21"/>
    <n v="0"/>
  </r>
  <r>
    <x v="28"/>
    <x v="6"/>
    <x v="22"/>
    <n v="912"/>
  </r>
  <r>
    <x v="28"/>
    <x v="6"/>
    <x v="23"/>
    <n v="2951"/>
  </r>
  <r>
    <x v="28"/>
    <x v="6"/>
    <x v="24"/>
    <n v="2523"/>
  </r>
  <r>
    <x v="28"/>
    <x v="6"/>
    <x v="25"/>
    <n v="1976"/>
  </r>
  <r>
    <x v="28"/>
    <x v="6"/>
    <x v="26"/>
    <n v="12904"/>
  </r>
  <r>
    <x v="28"/>
    <x v="6"/>
    <x v="27"/>
    <n v="15745"/>
  </r>
  <r>
    <x v="28"/>
    <x v="6"/>
    <x v="28"/>
    <n v="13666"/>
  </r>
  <r>
    <x v="28"/>
    <x v="6"/>
    <x v="29"/>
    <n v="12800"/>
  </r>
  <r>
    <x v="28"/>
    <x v="6"/>
    <x v="30"/>
    <n v="21388"/>
  </r>
  <r>
    <x v="28"/>
    <x v="6"/>
    <x v="31"/>
    <n v="0"/>
  </r>
  <r>
    <x v="28"/>
    <x v="7"/>
    <x v="0"/>
    <n v="0"/>
  </r>
  <r>
    <x v="28"/>
    <x v="7"/>
    <x v="1"/>
    <n v="230471"/>
  </r>
  <r>
    <x v="28"/>
    <x v="7"/>
    <x v="2"/>
    <n v="28607"/>
  </r>
  <r>
    <x v="28"/>
    <x v="7"/>
    <x v="3"/>
    <n v="8793"/>
  </r>
  <r>
    <x v="28"/>
    <x v="7"/>
    <x v="4"/>
    <n v="84618"/>
  </r>
  <r>
    <x v="28"/>
    <x v="7"/>
    <x v="5"/>
    <n v="62437"/>
  </r>
  <r>
    <x v="28"/>
    <x v="7"/>
    <x v="6"/>
    <n v="31598"/>
  </r>
  <r>
    <x v="28"/>
    <x v="7"/>
    <x v="7"/>
    <n v="33457"/>
  </r>
  <r>
    <x v="28"/>
    <x v="7"/>
    <x v="8"/>
    <n v="65396"/>
  </r>
  <r>
    <x v="28"/>
    <x v="7"/>
    <x v="9"/>
    <n v="24378"/>
  </r>
  <r>
    <x v="28"/>
    <x v="7"/>
    <x v="10"/>
    <n v="207830"/>
  </r>
  <r>
    <x v="28"/>
    <x v="7"/>
    <x v="11"/>
    <n v="43567"/>
  </r>
  <r>
    <x v="28"/>
    <x v="7"/>
    <x v="12"/>
    <n v="130229"/>
  </r>
  <r>
    <x v="28"/>
    <x v="7"/>
    <x v="13"/>
    <n v="229105"/>
  </r>
  <r>
    <x v="28"/>
    <x v="7"/>
    <x v="14"/>
    <n v="826"/>
  </r>
  <r>
    <x v="28"/>
    <x v="7"/>
    <x v="32"/>
    <n v="1302"/>
  </r>
  <r>
    <x v="28"/>
    <x v="7"/>
    <x v="33"/>
    <n v="0"/>
  </r>
  <r>
    <x v="28"/>
    <x v="7"/>
    <x v="15"/>
    <n v="0"/>
  </r>
  <r>
    <x v="28"/>
    <x v="7"/>
    <x v="16"/>
    <n v="0"/>
  </r>
  <r>
    <x v="28"/>
    <x v="7"/>
    <x v="17"/>
    <n v="0"/>
  </r>
  <r>
    <x v="28"/>
    <x v="7"/>
    <x v="18"/>
    <n v="0"/>
  </r>
  <r>
    <x v="28"/>
    <x v="7"/>
    <x v="19"/>
    <n v="0"/>
  </r>
  <r>
    <x v="28"/>
    <x v="7"/>
    <x v="20"/>
    <n v="0"/>
  </r>
  <r>
    <x v="28"/>
    <x v="7"/>
    <x v="21"/>
    <n v="0"/>
  </r>
  <r>
    <x v="28"/>
    <x v="7"/>
    <x v="22"/>
    <n v="937"/>
  </r>
  <r>
    <x v="28"/>
    <x v="7"/>
    <x v="23"/>
    <n v="3370"/>
  </r>
  <r>
    <x v="28"/>
    <x v="7"/>
    <x v="24"/>
    <n v="2225"/>
  </r>
  <r>
    <x v="28"/>
    <x v="7"/>
    <x v="25"/>
    <n v="1542"/>
  </r>
  <r>
    <x v="28"/>
    <x v="7"/>
    <x v="26"/>
    <n v="11448"/>
  </r>
  <r>
    <x v="28"/>
    <x v="7"/>
    <x v="27"/>
    <n v="10952"/>
  </r>
  <r>
    <x v="28"/>
    <x v="7"/>
    <x v="28"/>
    <n v="8845"/>
  </r>
  <r>
    <x v="28"/>
    <x v="7"/>
    <x v="29"/>
    <n v="15202"/>
  </r>
  <r>
    <x v="28"/>
    <x v="7"/>
    <x v="30"/>
    <n v="21607"/>
  </r>
  <r>
    <x v="28"/>
    <x v="7"/>
    <x v="31"/>
    <n v="1100"/>
  </r>
  <r>
    <x v="29"/>
    <x v="8"/>
    <x v="0"/>
    <n v="0"/>
  </r>
  <r>
    <x v="29"/>
    <x v="8"/>
    <x v="1"/>
    <n v="229292"/>
  </r>
  <r>
    <x v="29"/>
    <x v="8"/>
    <x v="2"/>
    <n v="31042"/>
  </r>
  <r>
    <x v="29"/>
    <x v="8"/>
    <x v="3"/>
    <n v="7141"/>
  </r>
  <r>
    <x v="29"/>
    <x v="8"/>
    <x v="4"/>
    <n v="78663"/>
  </r>
  <r>
    <x v="29"/>
    <x v="8"/>
    <x v="5"/>
    <n v="61394"/>
  </r>
  <r>
    <x v="29"/>
    <x v="8"/>
    <x v="6"/>
    <n v="30379"/>
  </r>
  <r>
    <x v="29"/>
    <x v="8"/>
    <x v="7"/>
    <n v="20598"/>
  </r>
  <r>
    <x v="29"/>
    <x v="8"/>
    <x v="8"/>
    <n v="68020"/>
  </r>
  <r>
    <x v="29"/>
    <x v="8"/>
    <x v="9"/>
    <n v="17918"/>
  </r>
  <r>
    <x v="29"/>
    <x v="8"/>
    <x v="10"/>
    <n v="195535"/>
  </r>
  <r>
    <x v="29"/>
    <x v="8"/>
    <x v="11"/>
    <n v="41867"/>
  </r>
  <r>
    <x v="29"/>
    <x v="8"/>
    <x v="12"/>
    <n v="128778"/>
  </r>
  <r>
    <x v="29"/>
    <x v="8"/>
    <x v="13"/>
    <n v="222089"/>
  </r>
  <r>
    <x v="29"/>
    <x v="8"/>
    <x v="14"/>
    <n v="961"/>
  </r>
  <r>
    <x v="29"/>
    <x v="8"/>
    <x v="32"/>
    <n v="2018"/>
  </r>
  <r>
    <x v="29"/>
    <x v="8"/>
    <x v="33"/>
    <n v="0"/>
  </r>
  <r>
    <x v="29"/>
    <x v="8"/>
    <x v="15"/>
    <n v="0"/>
  </r>
  <r>
    <x v="29"/>
    <x v="8"/>
    <x v="16"/>
    <n v="0"/>
  </r>
  <r>
    <x v="29"/>
    <x v="8"/>
    <x v="17"/>
    <n v="0"/>
  </r>
  <r>
    <x v="29"/>
    <x v="8"/>
    <x v="18"/>
    <n v="0"/>
  </r>
  <r>
    <x v="29"/>
    <x v="8"/>
    <x v="19"/>
    <n v="0"/>
  </r>
  <r>
    <x v="29"/>
    <x v="8"/>
    <x v="20"/>
    <n v="0"/>
  </r>
  <r>
    <x v="29"/>
    <x v="8"/>
    <x v="21"/>
    <n v="0"/>
  </r>
  <r>
    <x v="29"/>
    <x v="8"/>
    <x v="22"/>
    <n v="930"/>
  </r>
  <r>
    <x v="29"/>
    <x v="8"/>
    <x v="23"/>
    <n v="3738"/>
  </r>
  <r>
    <x v="29"/>
    <x v="8"/>
    <x v="24"/>
    <n v="2115"/>
  </r>
  <r>
    <x v="29"/>
    <x v="8"/>
    <x v="25"/>
    <n v="1376"/>
  </r>
  <r>
    <x v="29"/>
    <x v="8"/>
    <x v="26"/>
    <n v="10677"/>
  </r>
  <r>
    <x v="29"/>
    <x v="8"/>
    <x v="27"/>
    <n v="11300"/>
  </r>
  <r>
    <x v="29"/>
    <x v="8"/>
    <x v="28"/>
    <n v="8459"/>
  </r>
  <r>
    <x v="29"/>
    <x v="8"/>
    <x v="29"/>
    <n v="15650"/>
  </r>
  <r>
    <x v="29"/>
    <x v="8"/>
    <x v="30"/>
    <n v="20513"/>
  </r>
  <r>
    <x v="29"/>
    <x v="8"/>
    <x v="31"/>
    <n v="818"/>
  </r>
  <r>
    <x v="29"/>
    <x v="9"/>
    <x v="0"/>
    <n v="0"/>
  </r>
  <r>
    <x v="29"/>
    <x v="9"/>
    <x v="1"/>
    <n v="210317"/>
  </r>
  <r>
    <x v="29"/>
    <x v="9"/>
    <x v="2"/>
    <n v="28976"/>
  </r>
  <r>
    <x v="29"/>
    <x v="9"/>
    <x v="3"/>
    <n v="7110"/>
  </r>
  <r>
    <x v="29"/>
    <x v="9"/>
    <x v="4"/>
    <n v="76132"/>
  </r>
  <r>
    <x v="29"/>
    <x v="9"/>
    <x v="5"/>
    <n v="58118"/>
  </r>
  <r>
    <x v="29"/>
    <x v="9"/>
    <x v="6"/>
    <n v="28068"/>
  </r>
  <r>
    <x v="29"/>
    <x v="9"/>
    <x v="7"/>
    <n v="18804"/>
  </r>
  <r>
    <x v="29"/>
    <x v="9"/>
    <x v="8"/>
    <n v="65043"/>
  </r>
  <r>
    <x v="29"/>
    <x v="9"/>
    <x v="9"/>
    <n v="19308"/>
  </r>
  <r>
    <x v="29"/>
    <x v="9"/>
    <x v="10"/>
    <n v="184183"/>
  </r>
  <r>
    <x v="29"/>
    <x v="9"/>
    <x v="11"/>
    <n v="39604"/>
  </r>
  <r>
    <x v="29"/>
    <x v="9"/>
    <x v="12"/>
    <n v="126704"/>
  </r>
  <r>
    <x v="29"/>
    <x v="9"/>
    <x v="13"/>
    <n v="206082"/>
  </r>
  <r>
    <x v="29"/>
    <x v="9"/>
    <x v="14"/>
    <n v="759"/>
  </r>
  <r>
    <x v="29"/>
    <x v="9"/>
    <x v="32"/>
    <n v="2008"/>
  </r>
  <r>
    <x v="29"/>
    <x v="9"/>
    <x v="33"/>
    <n v="0"/>
  </r>
  <r>
    <x v="29"/>
    <x v="9"/>
    <x v="15"/>
    <n v="0"/>
  </r>
  <r>
    <x v="29"/>
    <x v="9"/>
    <x v="16"/>
    <n v="0"/>
  </r>
  <r>
    <x v="29"/>
    <x v="9"/>
    <x v="17"/>
    <n v="0"/>
  </r>
  <r>
    <x v="29"/>
    <x v="9"/>
    <x v="18"/>
    <n v="0"/>
  </r>
  <r>
    <x v="29"/>
    <x v="9"/>
    <x v="19"/>
    <n v="0"/>
  </r>
  <r>
    <x v="29"/>
    <x v="9"/>
    <x v="20"/>
    <n v="0"/>
  </r>
  <r>
    <x v="29"/>
    <x v="9"/>
    <x v="21"/>
    <n v="0"/>
  </r>
  <r>
    <x v="29"/>
    <x v="9"/>
    <x v="22"/>
    <n v="805"/>
  </r>
  <r>
    <x v="29"/>
    <x v="9"/>
    <x v="23"/>
    <n v="1411"/>
  </r>
  <r>
    <x v="29"/>
    <x v="9"/>
    <x v="24"/>
    <n v="1255"/>
  </r>
  <r>
    <x v="29"/>
    <x v="9"/>
    <x v="25"/>
    <n v="1551"/>
  </r>
  <r>
    <x v="29"/>
    <x v="9"/>
    <x v="26"/>
    <n v="9263"/>
  </r>
  <r>
    <x v="29"/>
    <x v="9"/>
    <x v="27"/>
    <n v="9234"/>
  </r>
  <r>
    <x v="29"/>
    <x v="9"/>
    <x v="28"/>
    <n v="7400"/>
  </r>
  <r>
    <x v="29"/>
    <x v="9"/>
    <x v="29"/>
    <n v="11854"/>
  </r>
  <r>
    <x v="29"/>
    <x v="9"/>
    <x v="30"/>
    <n v="18287"/>
  </r>
  <r>
    <x v="29"/>
    <x v="9"/>
    <x v="31"/>
    <n v="1191"/>
  </r>
  <r>
    <x v="29"/>
    <x v="10"/>
    <x v="0"/>
    <n v="0"/>
  </r>
  <r>
    <x v="29"/>
    <x v="10"/>
    <x v="1"/>
    <n v="246383"/>
  </r>
  <r>
    <x v="29"/>
    <x v="10"/>
    <x v="2"/>
    <n v="33860"/>
  </r>
  <r>
    <x v="29"/>
    <x v="10"/>
    <x v="3"/>
    <n v="9585"/>
  </r>
  <r>
    <x v="29"/>
    <x v="10"/>
    <x v="4"/>
    <n v="95617"/>
  </r>
  <r>
    <x v="29"/>
    <x v="10"/>
    <x v="5"/>
    <n v="66264"/>
  </r>
  <r>
    <x v="29"/>
    <x v="10"/>
    <x v="6"/>
    <n v="34340"/>
  </r>
  <r>
    <x v="29"/>
    <x v="10"/>
    <x v="7"/>
    <n v="22645"/>
  </r>
  <r>
    <x v="29"/>
    <x v="10"/>
    <x v="8"/>
    <n v="72746"/>
  </r>
  <r>
    <x v="29"/>
    <x v="10"/>
    <x v="9"/>
    <n v="29515"/>
  </r>
  <r>
    <x v="29"/>
    <x v="10"/>
    <x v="10"/>
    <n v="208396"/>
  </r>
  <r>
    <x v="29"/>
    <x v="10"/>
    <x v="11"/>
    <n v="50576"/>
  </r>
  <r>
    <x v="29"/>
    <x v="10"/>
    <x v="12"/>
    <n v="152132"/>
  </r>
  <r>
    <x v="29"/>
    <x v="10"/>
    <x v="13"/>
    <n v="238755"/>
  </r>
  <r>
    <x v="29"/>
    <x v="10"/>
    <x v="14"/>
    <n v="715"/>
  </r>
  <r>
    <x v="29"/>
    <x v="10"/>
    <x v="32"/>
    <n v="1692"/>
  </r>
  <r>
    <x v="29"/>
    <x v="10"/>
    <x v="33"/>
    <n v="0"/>
  </r>
  <r>
    <x v="29"/>
    <x v="10"/>
    <x v="15"/>
    <n v="0"/>
  </r>
  <r>
    <x v="29"/>
    <x v="10"/>
    <x v="16"/>
    <n v="0"/>
  </r>
  <r>
    <x v="29"/>
    <x v="10"/>
    <x v="17"/>
    <n v="0"/>
  </r>
  <r>
    <x v="29"/>
    <x v="10"/>
    <x v="18"/>
    <n v="0"/>
  </r>
  <r>
    <x v="29"/>
    <x v="10"/>
    <x v="19"/>
    <n v="0"/>
  </r>
  <r>
    <x v="29"/>
    <x v="10"/>
    <x v="20"/>
    <n v="0"/>
  </r>
  <r>
    <x v="29"/>
    <x v="10"/>
    <x v="21"/>
    <n v="21"/>
  </r>
  <r>
    <x v="29"/>
    <x v="10"/>
    <x v="22"/>
    <n v="904"/>
  </r>
  <r>
    <x v="29"/>
    <x v="10"/>
    <x v="23"/>
    <n v="1296"/>
  </r>
  <r>
    <x v="29"/>
    <x v="10"/>
    <x v="24"/>
    <n v="1119"/>
  </r>
  <r>
    <x v="29"/>
    <x v="10"/>
    <x v="25"/>
    <n v="1594"/>
  </r>
  <r>
    <x v="29"/>
    <x v="10"/>
    <x v="26"/>
    <n v="10488"/>
  </r>
  <r>
    <x v="29"/>
    <x v="10"/>
    <x v="27"/>
    <n v="16801"/>
  </r>
  <r>
    <x v="29"/>
    <x v="10"/>
    <x v="28"/>
    <n v="8848"/>
  </r>
  <r>
    <x v="29"/>
    <x v="10"/>
    <x v="29"/>
    <n v="12192"/>
  </r>
  <r>
    <x v="29"/>
    <x v="10"/>
    <x v="30"/>
    <n v="19989"/>
  </r>
  <r>
    <x v="29"/>
    <x v="10"/>
    <x v="31"/>
    <n v="66"/>
  </r>
  <r>
    <x v="29"/>
    <x v="11"/>
    <x v="0"/>
    <n v="0"/>
  </r>
  <r>
    <x v="29"/>
    <x v="11"/>
    <x v="1"/>
    <n v="250527"/>
  </r>
  <r>
    <x v="29"/>
    <x v="11"/>
    <x v="2"/>
    <n v="37884"/>
  </r>
  <r>
    <x v="29"/>
    <x v="11"/>
    <x v="3"/>
    <n v="11354"/>
  </r>
  <r>
    <x v="29"/>
    <x v="11"/>
    <x v="4"/>
    <n v="99567"/>
  </r>
  <r>
    <x v="29"/>
    <x v="11"/>
    <x v="5"/>
    <n v="72863"/>
  </r>
  <r>
    <x v="29"/>
    <x v="11"/>
    <x v="6"/>
    <n v="35406"/>
  </r>
  <r>
    <x v="29"/>
    <x v="11"/>
    <x v="7"/>
    <n v="23048"/>
  </r>
  <r>
    <x v="29"/>
    <x v="11"/>
    <x v="8"/>
    <n v="75624"/>
  </r>
  <r>
    <x v="29"/>
    <x v="11"/>
    <x v="9"/>
    <n v="30318"/>
  </r>
  <r>
    <x v="29"/>
    <x v="11"/>
    <x v="10"/>
    <n v="219062"/>
  </r>
  <r>
    <x v="29"/>
    <x v="11"/>
    <x v="11"/>
    <n v="51299"/>
  </r>
  <r>
    <x v="29"/>
    <x v="11"/>
    <x v="12"/>
    <n v="150517"/>
  </r>
  <r>
    <x v="29"/>
    <x v="11"/>
    <x v="13"/>
    <n v="238777"/>
  </r>
  <r>
    <x v="29"/>
    <x v="11"/>
    <x v="14"/>
    <n v="654"/>
  </r>
  <r>
    <x v="29"/>
    <x v="11"/>
    <x v="32"/>
    <n v="1865"/>
  </r>
  <r>
    <x v="29"/>
    <x v="11"/>
    <x v="33"/>
    <n v="0"/>
  </r>
  <r>
    <x v="29"/>
    <x v="11"/>
    <x v="15"/>
    <n v="0"/>
  </r>
  <r>
    <x v="29"/>
    <x v="11"/>
    <x v="16"/>
    <n v="0"/>
  </r>
  <r>
    <x v="29"/>
    <x v="11"/>
    <x v="17"/>
    <n v="0"/>
  </r>
  <r>
    <x v="29"/>
    <x v="11"/>
    <x v="18"/>
    <n v="0"/>
  </r>
  <r>
    <x v="29"/>
    <x v="11"/>
    <x v="19"/>
    <n v="0"/>
  </r>
  <r>
    <x v="29"/>
    <x v="11"/>
    <x v="20"/>
    <n v="0"/>
  </r>
  <r>
    <x v="29"/>
    <x v="11"/>
    <x v="21"/>
    <n v="0"/>
  </r>
  <r>
    <x v="29"/>
    <x v="11"/>
    <x v="22"/>
    <n v="708"/>
  </r>
  <r>
    <x v="29"/>
    <x v="11"/>
    <x v="23"/>
    <n v="1025"/>
  </r>
  <r>
    <x v="29"/>
    <x v="11"/>
    <x v="24"/>
    <n v="1293"/>
  </r>
  <r>
    <x v="29"/>
    <x v="11"/>
    <x v="25"/>
    <n v="1739"/>
  </r>
  <r>
    <x v="29"/>
    <x v="11"/>
    <x v="26"/>
    <n v="13139"/>
  </r>
  <r>
    <x v="29"/>
    <x v="11"/>
    <x v="27"/>
    <n v="17896"/>
  </r>
  <r>
    <x v="29"/>
    <x v="11"/>
    <x v="28"/>
    <n v="10720"/>
  </r>
  <r>
    <x v="29"/>
    <x v="11"/>
    <x v="29"/>
    <n v="14664"/>
  </r>
  <r>
    <x v="29"/>
    <x v="11"/>
    <x v="30"/>
    <n v="20674"/>
  </r>
  <r>
    <x v="29"/>
    <x v="11"/>
    <x v="31"/>
    <n v="14171"/>
  </r>
  <r>
    <x v="29"/>
    <x v="0"/>
    <x v="0"/>
    <n v="0"/>
  </r>
  <r>
    <x v="29"/>
    <x v="0"/>
    <x v="1"/>
    <n v="253961"/>
  </r>
  <r>
    <x v="29"/>
    <x v="0"/>
    <x v="2"/>
    <n v="38646"/>
  </r>
  <r>
    <x v="29"/>
    <x v="0"/>
    <x v="3"/>
    <n v="12805"/>
  </r>
  <r>
    <x v="29"/>
    <x v="0"/>
    <x v="4"/>
    <n v="98634"/>
  </r>
  <r>
    <x v="29"/>
    <x v="0"/>
    <x v="5"/>
    <n v="69278"/>
  </r>
  <r>
    <x v="29"/>
    <x v="0"/>
    <x v="6"/>
    <n v="33630"/>
  </r>
  <r>
    <x v="29"/>
    <x v="0"/>
    <x v="7"/>
    <n v="25204"/>
  </r>
  <r>
    <x v="29"/>
    <x v="0"/>
    <x v="8"/>
    <n v="77221"/>
  </r>
  <r>
    <x v="29"/>
    <x v="0"/>
    <x v="9"/>
    <n v="32165"/>
  </r>
  <r>
    <x v="29"/>
    <x v="0"/>
    <x v="10"/>
    <n v="221065"/>
  </r>
  <r>
    <x v="29"/>
    <x v="0"/>
    <x v="11"/>
    <n v="54215"/>
  </r>
  <r>
    <x v="29"/>
    <x v="0"/>
    <x v="12"/>
    <n v="158444"/>
  </r>
  <r>
    <x v="29"/>
    <x v="0"/>
    <x v="13"/>
    <n v="258355"/>
  </r>
  <r>
    <x v="29"/>
    <x v="0"/>
    <x v="14"/>
    <n v="711"/>
  </r>
  <r>
    <x v="29"/>
    <x v="0"/>
    <x v="32"/>
    <n v="1891"/>
  </r>
  <r>
    <x v="29"/>
    <x v="0"/>
    <x v="33"/>
    <n v="0"/>
  </r>
  <r>
    <x v="29"/>
    <x v="0"/>
    <x v="15"/>
    <n v="0"/>
  </r>
  <r>
    <x v="29"/>
    <x v="0"/>
    <x v="16"/>
    <n v="0"/>
  </r>
  <r>
    <x v="29"/>
    <x v="0"/>
    <x v="17"/>
    <n v="0"/>
  </r>
  <r>
    <x v="29"/>
    <x v="0"/>
    <x v="18"/>
    <n v="0"/>
  </r>
  <r>
    <x v="29"/>
    <x v="0"/>
    <x v="19"/>
    <n v="0"/>
  </r>
  <r>
    <x v="29"/>
    <x v="0"/>
    <x v="20"/>
    <n v="0"/>
  </r>
  <r>
    <x v="29"/>
    <x v="0"/>
    <x v="21"/>
    <n v="0"/>
  </r>
  <r>
    <x v="29"/>
    <x v="0"/>
    <x v="22"/>
    <n v="791"/>
  </r>
  <r>
    <x v="29"/>
    <x v="0"/>
    <x v="23"/>
    <n v="1618"/>
  </r>
  <r>
    <x v="29"/>
    <x v="0"/>
    <x v="24"/>
    <n v="1342"/>
  </r>
  <r>
    <x v="29"/>
    <x v="0"/>
    <x v="25"/>
    <n v="1750"/>
  </r>
  <r>
    <x v="29"/>
    <x v="0"/>
    <x v="26"/>
    <n v="11809"/>
  </r>
  <r>
    <x v="29"/>
    <x v="0"/>
    <x v="27"/>
    <n v="23394"/>
  </r>
  <r>
    <x v="29"/>
    <x v="0"/>
    <x v="28"/>
    <n v="11880"/>
  </r>
  <r>
    <x v="29"/>
    <x v="0"/>
    <x v="29"/>
    <n v="12108"/>
  </r>
  <r>
    <x v="29"/>
    <x v="0"/>
    <x v="30"/>
    <n v="21074"/>
  </r>
  <r>
    <x v="29"/>
    <x v="0"/>
    <x v="31"/>
    <n v="3135"/>
  </r>
  <r>
    <x v="29"/>
    <x v="1"/>
    <x v="0"/>
    <n v="0"/>
  </r>
  <r>
    <x v="29"/>
    <x v="1"/>
    <x v="1"/>
    <n v="231833"/>
  </r>
  <r>
    <x v="29"/>
    <x v="1"/>
    <x v="2"/>
    <n v="36898"/>
  </r>
  <r>
    <x v="29"/>
    <x v="1"/>
    <x v="3"/>
    <n v="10998"/>
  </r>
  <r>
    <x v="29"/>
    <x v="1"/>
    <x v="4"/>
    <n v="97144"/>
  </r>
  <r>
    <x v="29"/>
    <x v="1"/>
    <x v="5"/>
    <n v="68115"/>
  </r>
  <r>
    <x v="29"/>
    <x v="1"/>
    <x v="6"/>
    <n v="34505"/>
  </r>
  <r>
    <x v="29"/>
    <x v="1"/>
    <x v="7"/>
    <n v="23190"/>
  </r>
  <r>
    <x v="29"/>
    <x v="1"/>
    <x v="8"/>
    <n v="70601"/>
  </r>
  <r>
    <x v="29"/>
    <x v="1"/>
    <x v="9"/>
    <n v="29618"/>
  </r>
  <r>
    <x v="29"/>
    <x v="1"/>
    <x v="10"/>
    <n v="210475"/>
  </r>
  <r>
    <x v="29"/>
    <x v="1"/>
    <x v="11"/>
    <n v="49362"/>
  </r>
  <r>
    <x v="29"/>
    <x v="1"/>
    <x v="12"/>
    <n v="150083"/>
  </r>
  <r>
    <x v="29"/>
    <x v="1"/>
    <x v="13"/>
    <n v="245391"/>
  </r>
  <r>
    <x v="29"/>
    <x v="1"/>
    <x v="14"/>
    <n v="758"/>
  </r>
  <r>
    <x v="29"/>
    <x v="1"/>
    <x v="32"/>
    <n v="1447"/>
  </r>
  <r>
    <x v="29"/>
    <x v="1"/>
    <x v="33"/>
    <n v="0"/>
  </r>
  <r>
    <x v="29"/>
    <x v="1"/>
    <x v="15"/>
    <n v="0"/>
  </r>
  <r>
    <x v="29"/>
    <x v="1"/>
    <x v="16"/>
    <n v="0"/>
  </r>
  <r>
    <x v="29"/>
    <x v="1"/>
    <x v="17"/>
    <n v="0"/>
  </r>
  <r>
    <x v="29"/>
    <x v="1"/>
    <x v="18"/>
    <n v="0"/>
  </r>
  <r>
    <x v="29"/>
    <x v="1"/>
    <x v="19"/>
    <n v="0"/>
  </r>
  <r>
    <x v="29"/>
    <x v="1"/>
    <x v="20"/>
    <n v="0"/>
  </r>
  <r>
    <x v="29"/>
    <x v="1"/>
    <x v="21"/>
    <n v="0"/>
  </r>
  <r>
    <x v="29"/>
    <x v="1"/>
    <x v="22"/>
    <n v="732"/>
  </r>
  <r>
    <x v="29"/>
    <x v="1"/>
    <x v="23"/>
    <n v="1527"/>
  </r>
  <r>
    <x v="29"/>
    <x v="1"/>
    <x v="24"/>
    <n v="1131"/>
  </r>
  <r>
    <x v="29"/>
    <x v="1"/>
    <x v="25"/>
    <n v="1668"/>
  </r>
  <r>
    <x v="29"/>
    <x v="1"/>
    <x v="26"/>
    <n v="9823"/>
  </r>
  <r>
    <x v="29"/>
    <x v="1"/>
    <x v="27"/>
    <n v="20275"/>
  </r>
  <r>
    <x v="29"/>
    <x v="1"/>
    <x v="28"/>
    <n v="10177"/>
  </r>
  <r>
    <x v="29"/>
    <x v="1"/>
    <x v="29"/>
    <n v="13048"/>
  </r>
  <r>
    <x v="29"/>
    <x v="1"/>
    <x v="30"/>
    <n v="19717"/>
  </r>
  <r>
    <x v="29"/>
    <x v="1"/>
    <x v="31"/>
    <n v="3361"/>
  </r>
  <r>
    <x v="29"/>
    <x v="2"/>
    <x v="0"/>
    <n v="0"/>
  </r>
  <r>
    <x v="29"/>
    <x v="2"/>
    <x v="1"/>
    <n v="249322"/>
  </r>
  <r>
    <x v="29"/>
    <x v="2"/>
    <x v="2"/>
    <n v="35943"/>
  </r>
  <r>
    <x v="29"/>
    <x v="2"/>
    <x v="3"/>
    <n v="10485"/>
  </r>
  <r>
    <x v="29"/>
    <x v="2"/>
    <x v="4"/>
    <n v="98799"/>
  </r>
  <r>
    <x v="29"/>
    <x v="2"/>
    <x v="5"/>
    <n v="71692"/>
  </r>
  <r>
    <x v="29"/>
    <x v="2"/>
    <x v="6"/>
    <n v="34777"/>
  </r>
  <r>
    <x v="29"/>
    <x v="2"/>
    <x v="7"/>
    <n v="23039"/>
  </r>
  <r>
    <x v="29"/>
    <x v="2"/>
    <x v="8"/>
    <n v="74255"/>
  </r>
  <r>
    <x v="29"/>
    <x v="2"/>
    <x v="9"/>
    <n v="26143"/>
  </r>
  <r>
    <x v="29"/>
    <x v="2"/>
    <x v="10"/>
    <n v="228309"/>
  </r>
  <r>
    <x v="29"/>
    <x v="2"/>
    <x v="11"/>
    <n v="50759"/>
  </r>
  <r>
    <x v="29"/>
    <x v="2"/>
    <x v="12"/>
    <n v="153295"/>
  </r>
  <r>
    <x v="29"/>
    <x v="2"/>
    <x v="13"/>
    <n v="262875"/>
  </r>
  <r>
    <x v="29"/>
    <x v="2"/>
    <x v="14"/>
    <n v="458"/>
  </r>
  <r>
    <x v="29"/>
    <x v="2"/>
    <x v="32"/>
    <n v="1045"/>
  </r>
  <r>
    <x v="29"/>
    <x v="2"/>
    <x v="33"/>
    <n v="0"/>
  </r>
  <r>
    <x v="29"/>
    <x v="2"/>
    <x v="15"/>
    <n v="0"/>
  </r>
  <r>
    <x v="29"/>
    <x v="2"/>
    <x v="16"/>
    <n v="0"/>
  </r>
  <r>
    <x v="29"/>
    <x v="2"/>
    <x v="17"/>
    <n v="0"/>
  </r>
  <r>
    <x v="29"/>
    <x v="2"/>
    <x v="18"/>
    <n v="0"/>
  </r>
  <r>
    <x v="29"/>
    <x v="2"/>
    <x v="19"/>
    <n v="0"/>
  </r>
  <r>
    <x v="29"/>
    <x v="2"/>
    <x v="20"/>
    <n v="0"/>
  </r>
  <r>
    <x v="29"/>
    <x v="2"/>
    <x v="21"/>
    <n v="0"/>
  </r>
  <r>
    <x v="29"/>
    <x v="2"/>
    <x v="22"/>
    <n v="926"/>
  </r>
  <r>
    <x v="29"/>
    <x v="2"/>
    <x v="23"/>
    <n v="1690"/>
  </r>
  <r>
    <x v="29"/>
    <x v="2"/>
    <x v="24"/>
    <n v="1329"/>
  </r>
  <r>
    <x v="29"/>
    <x v="2"/>
    <x v="25"/>
    <n v="2046"/>
  </r>
  <r>
    <x v="29"/>
    <x v="2"/>
    <x v="26"/>
    <n v="12103"/>
  </r>
  <r>
    <x v="29"/>
    <x v="2"/>
    <x v="27"/>
    <n v="20333"/>
  </r>
  <r>
    <x v="29"/>
    <x v="2"/>
    <x v="28"/>
    <n v="11616"/>
  </r>
  <r>
    <x v="29"/>
    <x v="2"/>
    <x v="29"/>
    <n v="20956"/>
  </r>
  <r>
    <x v="29"/>
    <x v="2"/>
    <x v="30"/>
    <n v="23697"/>
  </r>
  <r>
    <x v="29"/>
    <x v="2"/>
    <x v="31"/>
    <n v="1878"/>
  </r>
  <r>
    <x v="29"/>
    <x v="3"/>
    <x v="0"/>
    <n v="0"/>
  </r>
  <r>
    <x v="29"/>
    <x v="3"/>
    <x v="1"/>
    <n v="250735"/>
  </r>
  <r>
    <x v="29"/>
    <x v="3"/>
    <x v="2"/>
    <n v="37679"/>
  </r>
  <r>
    <x v="29"/>
    <x v="3"/>
    <x v="3"/>
    <n v="10391"/>
  </r>
  <r>
    <x v="29"/>
    <x v="3"/>
    <x v="4"/>
    <n v="100041"/>
  </r>
  <r>
    <x v="29"/>
    <x v="3"/>
    <x v="5"/>
    <n v="70387"/>
  </r>
  <r>
    <x v="29"/>
    <x v="3"/>
    <x v="6"/>
    <n v="35516"/>
  </r>
  <r>
    <x v="29"/>
    <x v="3"/>
    <x v="7"/>
    <n v="24618"/>
  </r>
  <r>
    <x v="29"/>
    <x v="3"/>
    <x v="8"/>
    <n v="75476"/>
  </r>
  <r>
    <x v="29"/>
    <x v="3"/>
    <x v="9"/>
    <n v="27935"/>
  </r>
  <r>
    <x v="29"/>
    <x v="3"/>
    <x v="10"/>
    <n v="223000"/>
  </r>
  <r>
    <x v="29"/>
    <x v="3"/>
    <x v="11"/>
    <n v="50661"/>
  </r>
  <r>
    <x v="29"/>
    <x v="3"/>
    <x v="12"/>
    <n v="153766"/>
  </r>
  <r>
    <x v="29"/>
    <x v="3"/>
    <x v="13"/>
    <n v="249667"/>
  </r>
  <r>
    <x v="29"/>
    <x v="3"/>
    <x v="14"/>
    <n v="523"/>
  </r>
  <r>
    <x v="29"/>
    <x v="3"/>
    <x v="32"/>
    <n v="1441"/>
  </r>
  <r>
    <x v="29"/>
    <x v="3"/>
    <x v="33"/>
    <n v="0"/>
  </r>
  <r>
    <x v="29"/>
    <x v="3"/>
    <x v="15"/>
    <n v="0"/>
  </r>
  <r>
    <x v="29"/>
    <x v="3"/>
    <x v="16"/>
    <n v="0"/>
  </r>
  <r>
    <x v="29"/>
    <x v="3"/>
    <x v="17"/>
    <n v="0"/>
  </r>
  <r>
    <x v="29"/>
    <x v="3"/>
    <x v="18"/>
    <n v="0"/>
  </r>
  <r>
    <x v="29"/>
    <x v="3"/>
    <x v="19"/>
    <n v="0"/>
  </r>
  <r>
    <x v="29"/>
    <x v="3"/>
    <x v="20"/>
    <n v="0"/>
  </r>
  <r>
    <x v="29"/>
    <x v="3"/>
    <x v="21"/>
    <n v="0"/>
  </r>
  <r>
    <x v="29"/>
    <x v="3"/>
    <x v="22"/>
    <n v="775"/>
  </r>
  <r>
    <x v="29"/>
    <x v="3"/>
    <x v="23"/>
    <n v="1371"/>
  </r>
  <r>
    <x v="29"/>
    <x v="3"/>
    <x v="24"/>
    <n v="1114"/>
  </r>
  <r>
    <x v="29"/>
    <x v="3"/>
    <x v="25"/>
    <n v="1742"/>
  </r>
  <r>
    <x v="29"/>
    <x v="3"/>
    <x v="26"/>
    <n v="10373"/>
  </r>
  <r>
    <x v="29"/>
    <x v="3"/>
    <x v="27"/>
    <n v="15613"/>
  </r>
  <r>
    <x v="29"/>
    <x v="3"/>
    <x v="28"/>
    <n v="10185"/>
  </r>
  <r>
    <x v="29"/>
    <x v="3"/>
    <x v="29"/>
    <n v="13574"/>
  </r>
  <r>
    <x v="29"/>
    <x v="3"/>
    <x v="30"/>
    <n v="20964"/>
  </r>
  <r>
    <x v="29"/>
    <x v="3"/>
    <x v="31"/>
    <n v="701"/>
  </r>
  <r>
    <x v="29"/>
    <x v="4"/>
    <x v="0"/>
    <n v="0"/>
  </r>
  <r>
    <x v="29"/>
    <x v="4"/>
    <x v="1"/>
    <n v="251800"/>
  </r>
  <r>
    <x v="29"/>
    <x v="4"/>
    <x v="2"/>
    <n v="36255"/>
  </r>
  <r>
    <x v="29"/>
    <x v="4"/>
    <x v="3"/>
    <n v="10059"/>
  </r>
  <r>
    <x v="29"/>
    <x v="4"/>
    <x v="4"/>
    <n v="99202"/>
  </r>
  <r>
    <x v="29"/>
    <x v="4"/>
    <x v="5"/>
    <n v="66828"/>
  </r>
  <r>
    <x v="29"/>
    <x v="4"/>
    <x v="6"/>
    <n v="34110"/>
  </r>
  <r>
    <x v="29"/>
    <x v="4"/>
    <x v="7"/>
    <n v="23959"/>
  </r>
  <r>
    <x v="29"/>
    <x v="4"/>
    <x v="8"/>
    <n v="78132"/>
  </r>
  <r>
    <x v="29"/>
    <x v="4"/>
    <x v="9"/>
    <n v="29072"/>
  </r>
  <r>
    <x v="29"/>
    <x v="4"/>
    <x v="10"/>
    <n v="224498"/>
  </r>
  <r>
    <x v="29"/>
    <x v="4"/>
    <x v="11"/>
    <n v="51986"/>
  </r>
  <r>
    <x v="29"/>
    <x v="4"/>
    <x v="12"/>
    <n v="154912"/>
  </r>
  <r>
    <x v="29"/>
    <x v="4"/>
    <x v="13"/>
    <n v="248544"/>
  </r>
  <r>
    <x v="29"/>
    <x v="4"/>
    <x v="14"/>
    <n v="511"/>
  </r>
  <r>
    <x v="29"/>
    <x v="4"/>
    <x v="32"/>
    <n v="1228"/>
  </r>
  <r>
    <x v="29"/>
    <x v="4"/>
    <x v="33"/>
    <n v="0"/>
  </r>
  <r>
    <x v="29"/>
    <x v="4"/>
    <x v="15"/>
    <n v="0"/>
  </r>
  <r>
    <x v="29"/>
    <x v="4"/>
    <x v="16"/>
    <n v="0"/>
  </r>
  <r>
    <x v="29"/>
    <x v="4"/>
    <x v="17"/>
    <n v="0"/>
  </r>
  <r>
    <x v="29"/>
    <x v="4"/>
    <x v="18"/>
    <n v="0"/>
  </r>
  <r>
    <x v="29"/>
    <x v="4"/>
    <x v="19"/>
    <n v="0"/>
  </r>
  <r>
    <x v="29"/>
    <x v="4"/>
    <x v="20"/>
    <n v="0"/>
  </r>
  <r>
    <x v="29"/>
    <x v="4"/>
    <x v="21"/>
    <n v="0"/>
  </r>
  <r>
    <x v="29"/>
    <x v="4"/>
    <x v="22"/>
    <n v="614"/>
  </r>
  <r>
    <x v="29"/>
    <x v="4"/>
    <x v="23"/>
    <n v="997"/>
  </r>
  <r>
    <x v="29"/>
    <x v="4"/>
    <x v="24"/>
    <n v="820"/>
  </r>
  <r>
    <x v="29"/>
    <x v="4"/>
    <x v="25"/>
    <n v="1390"/>
  </r>
  <r>
    <x v="29"/>
    <x v="4"/>
    <x v="26"/>
    <n v="10183"/>
  </r>
  <r>
    <x v="29"/>
    <x v="4"/>
    <x v="27"/>
    <n v="15518"/>
  </r>
  <r>
    <x v="29"/>
    <x v="4"/>
    <x v="28"/>
    <n v="10424"/>
  </r>
  <r>
    <x v="29"/>
    <x v="4"/>
    <x v="29"/>
    <n v="13515"/>
  </r>
  <r>
    <x v="29"/>
    <x v="4"/>
    <x v="30"/>
    <n v="19952"/>
  </r>
  <r>
    <x v="29"/>
    <x v="4"/>
    <x v="31"/>
    <n v="197"/>
  </r>
  <r>
    <x v="29"/>
    <x v="5"/>
    <x v="0"/>
    <n v="0"/>
  </r>
  <r>
    <x v="29"/>
    <x v="5"/>
    <x v="1"/>
    <n v="243755"/>
  </r>
  <r>
    <x v="29"/>
    <x v="5"/>
    <x v="2"/>
    <n v="34734"/>
  </r>
  <r>
    <x v="29"/>
    <x v="5"/>
    <x v="3"/>
    <n v="9126"/>
  </r>
  <r>
    <x v="29"/>
    <x v="5"/>
    <x v="4"/>
    <n v="95453"/>
  </r>
  <r>
    <x v="29"/>
    <x v="5"/>
    <x v="5"/>
    <n v="61989"/>
  </r>
  <r>
    <x v="29"/>
    <x v="5"/>
    <x v="6"/>
    <n v="32203"/>
  </r>
  <r>
    <x v="29"/>
    <x v="5"/>
    <x v="7"/>
    <n v="23821"/>
  </r>
  <r>
    <x v="29"/>
    <x v="5"/>
    <x v="8"/>
    <n v="75292"/>
  </r>
  <r>
    <x v="29"/>
    <x v="5"/>
    <x v="9"/>
    <n v="29347"/>
  </r>
  <r>
    <x v="29"/>
    <x v="5"/>
    <x v="10"/>
    <n v="228592"/>
  </r>
  <r>
    <x v="29"/>
    <x v="5"/>
    <x v="11"/>
    <n v="52458"/>
  </r>
  <r>
    <x v="29"/>
    <x v="5"/>
    <x v="12"/>
    <n v="155958"/>
  </r>
  <r>
    <x v="29"/>
    <x v="5"/>
    <x v="13"/>
    <n v="251503"/>
  </r>
  <r>
    <x v="29"/>
    <x v="5"/>
    <x v="14"/>
    <n v="545"/>
  </r>
  <r>
    <x v="29"/>
    <x v="5"/>
    <x v="32"/>
    <n v="1270"/>
  </r>
  <r>
    <x v="29"/>
    <x v="5"/>
    <x v="33"/>
    <n v="0"/>
  </r>
  <r>
    <x v="29"/>
    <x v="5"/>
    <x v="15"/>
    <n v="0"/>
  </r>
  <r>
    <x v="29"/>
    <x v="5"/>
    <x v="16"/>
    <n v="0"/>
  </r>
  <r>
    <x v="29"/>
    <x v="5"/>
    <x v="17"/>
    <n v="0"/>
  </r>
  <r>
    <x v="29"/>
    <x v="5"/>
    <x v="18"/>
    <n v="0"/>
  </r>
  <r>
    <x v="29"/>
    <x v="5"/>
    <x v="19"/>
    <n v="0"/>
  </r>
  <r>
    <x v="29"/>
    <x v="5"/>
    <x v="20"/>
    <n v="0"/>
  </r>
  <r>
    <x v="29"/>
    <x v="5"/>
    <x v="21"/>
    <n v="0"/>
  </r>
  <r>
    <x v="29"/>
    <x v="5"/>
    <x v="22"/>
    <n v="653"/>
  </r>
  <r>
    <x v="29"/>
    <x v="5"/>
    <x v="23"/>
    <n v="993"/>
  </r>
  <r>
    <x v="29"/>
    <x v="5"/>
    <x v="24"/>
    <n v="1462"/>
  </r>
  <r>
    <x v="29"/>
    <x v="5"/>
    <x v="25"/>
    <n v="1564"/>
  </r>
  <r>
    <x v="29"/>
    <x v="5"/>
    <x v="26"/>
    <n v="10516"/>
  </r>
  <r>
    <x v="29"/>
    <x v="5"/>
    <x v="27"/>
    <n v="14672"/>
  </r>
  <r>
    <x v="29"/>
    <x v="5"/>
    <x v="28"/>
    <n v="11670"/>
  </r>
  <r>
    <x v="29"/>
    <x v="5"/>
    <x v="29"/>
    <n v="14363"/>
  </r>
  <r>
    <x v="29"/>
    <x v="5"/>
    <x v="30"/>
    <n v="19450"/>
  </r>
  <r>
    <x v="29"/>
    <x v="5"/>
    <x v="31"/>
    <n v="2003"/>
  </r>
  <r>
    <x v="29"/>
    <x v="6"/>
    <x v="0"/>
    <n v="0"/>
  </r>
  <r>
    <x v="29"/>
    <x v="6"/>
    <x v="1"/>
    <n v="240095"/>
  </r>
  <r>
    <x v="29"/>
    <x v="6"/>
    <x v="2"/>
    <n v="34151"/>
  </r>
  <r>
    <x v="29"/>
    <x v="6"/>
    <x v="3"/>
    <n v="8422"/>
  </r>
  <r>
    <x v="29"/>
    <x v="6"/>
    <x v="4"/>
    <n v="92051"/>
  </r>
  <r>
    <x v="29"/>
    <x v="6"/>
    <x v="5"/>
    <n v="60353"/>
  </r>
  <r>
    <x v="29"/>
    <x v="6"/>
    <x v="6"/>
    <n v="32054"/>
  </r>
  <r>
    <x v="29"/>
    <x v="6"/>
    <x v="7"/>
    <n v="24752"/>
  </r>
  <r>
    <x v="29"/>
    <x v="6"/>
    <x v="8"/>
    <n v="76215"/>
  </r>
  <r>
    <x v="29"/>
    <x v="6"/>
    <x v="9"/>
    <n v="28391"/>
  </r>
  <r>
    <x v="29"/>
    <x v="6"/>
    <x v="10"/>
    <n v="211431"/>
  </r>
  <r>
    <x v="29"/>
    <x v="6"/>
    <x v="11"/>
    <n v="48463"/>
  </r>
  <r>
    <x v="29"/>
    <x v="6"/>
    <x v="12"/>
    <n v="149808"/>
  </r>
  <r>
    <x v="29"/>
    <x v="6"/>
    <x v="13"/>
    <n v="236167"/>
  </r>
  <r>
    <x v="29"/>
    <x v="6"/>
    <x v="14"/>
    <n v="528"/>
  </r>
  <r>
    <x v="29"/>
    <x v="6"/>
    <x v="32"/>
    <n v="1279"/>
  </r>
  <r>
    <x v="29"/>
    <x v="6"/>
    <x v="33"/>
    <n v="0"/>
  </r>
  <r>
    <x v="29"/>
    <x v="6"/>
    <x v="15"/>
    <n v="0"/>
  </r>
  <r>
    <x v="29"/>
    <x v="6"/>
    <x v="16"/>
    <n v="0"/>
  </r>
  <r>
    <x v="29"/>
    <x v="6"/>
    <x v="17"/>
    <n v="0"/>
  </r>
  <r>
    <x v="29"/>
    <x v="6"/>
    <x v="18"/>
    <n v="0"/>
  </r>
  <r>
    <x v="29"/>
    <x v="6"/>
    <x v="19"/>
    <n v="0"/>
  </r>
  <r>
    <x v="29"/>
    <x v="6"/>
    <x v="20"/>
    <n v="0"/>
  </r>
  <r>
    <x v="29"/>
    <x v="6"/>
    <x v="21"/>
    <n v="0"/>
  </r>
  <r>
    <x v="29"/>
    <x v="6"/>
    <x v="22"/>
    <n v="707"/>
  </r>
  <r>
    <x v="29"/>
    <x v="6"/>
    <x v="23"/>
    <n v="1102"/>
  </r>
  <r>
    <x v="29"/>
    <x v="6"/>
    <x v="24"/>
    <n v="1727"/>
  </r>
  <r>
    <x v="29"/>
    <x v="6"/>
    <x v="25"/>
    <n v="1421"/>
  </r>
  <r>
    <x v="29"/>
    <x v="6"/>
    <x v="26"/>
    <n v="10173"/>
  </r>
  <r>
    <x v="29"/>
    <x v="6"/>
    <x v="27"/>
    <n v="14025"/>
  </r>
  <r>
    <x v="29"/>
    <x v="6"/>
    <x v="28"/>
    <n v="12955"/>
  </r>
  <r>
    <x v="29"/>
    <x v="6"/>
    <x v="29"/>
    <n v="13156"/>
  </r>
  <r>
    <x v="29"/>
    <x v="6"/>
    <x v="30"/>
    <n v="18983"/>
  </r>
  <r>
    <x v="29"/>
    <x v="6"/>
    <x v="31"/>
    <n v="0"/>
  </r>
  <r>
    <x v="29"/>
    <x v="7"/>
    <x v="0"/>
    <n v="0"/>
  </r>
  <r>
    <x v="29"/>
    <x v="7"/>
    <x v="1"/>
    <n v="233088"/>
  </r>
  <r>
    <x v="29"/>
    <x v="7"/>
    <x v="2"/>
    <n v="32120"/>
  </r>
  <r>
    <x v="29"/>
    <x v="7"/>
    <x v="3"/>
    <n v="7860"/>
  </r>
  <r>
    <x v="29"/>
    <x v="7"/>
    <x v="4"/>
    <n v="87237"/>
  </r>
  <r>
    <x v="29"/>
    <x v="7"/>
    <x v="5"/>
    <n v="54663"/>
  </r>
  <r>
    <x v="29"/>
    <x v="7"/>
    <x v="6"/>
    <n v="29556"/>
  </r>
  <r>
    <x v="29"/>
    <x v="7"/>
    <x v="7"/>
    <n v="23366"/>
  </r>
  <r>
    <x v="29"/>
    <x v="7"/>
    <x v="8"/>
    <n v="86643"/>
  </r>
  <r>
    <x v="29"/>
    <x v="7"/>
    <x v="9"/>
    <n v="24644"/>
  </r>
  <r>
    <x v="29"/>
    <x v="7"/>
    <x v="10"/>
    <n v="220292"/>
  </r>
  <r>
    <x v="29"/>
    <x v="7"/>
    <x v="11"/>
    <n v="48788"/>
  </r>
  <r>
    <x v="29"/>
    <x v="7"/>
    <x v="12"/>
    <n v="150794"/>
  </r>
  <r>
    <x v="29"/>
    <x v="7"/>
    <x v="13"/>
    <n v="241356"/>
  </r>
  <r>
    <x v="29"/>
    <x v="7"/>
    <x v="14"/>
    <n v="465"/>
  </r>
  <r>
    <x v="29"/>
    <x v="7"/>
    <x v="32"/>
    <n v="999"/>
  </r>
  <r>
    <x v="29"/>
    <x v="7"/>
    <x v="33"/>
    <n v="0"/>
  </r>
  <r>
    <x v="29"/>
    <x v="7"/>
    <x v="15"/>
    <n v="0"/>
  </r>
  <r>
    <x v="29"/>
    <x v="7"/>
    <x v="16"/>
    <n v="0"/>
  </r>
  <r>
    <x v="29"/>
    <x v="7"/>
    <x v="17"/>
    <n v="0"/>
  </r>
  <r>
    <x v="29"/>
    <x v="7"/>
    <x v="18"/>
    <n v="0"/>
  </r>
  <r>
    <x v="29"/>
    <x v="7"/>
    <x v="19"/>
    <n v="0"/>
  </r>
  <r>
    <x v="29"/>
    <x v="7"/>
    <x v="20"/>
    <n v="0"/>
  </r>
  <r>
    <x v="29"/>
    <x v="7"/>
    <x v="21"/>
    <n v="0"/>
  </r>
  <r>
    <x v="29"/>
    <x v="7"/>
    <x v="22"/>
    <n v="665"/>
  </r>
  <r>
    <x v="29"/>
    <x v="7"/>
    <x v="23"/>
    <n v="1230"/>
  </r>
  <r>
    <x v="29"/>
    <x v="7"/>
    <x v="24"/>
    <n v="1405"/>
  </r>
  <r>
    <x v="29"/>
    <x v="7"/>
    <x v="25"/>
    <n v="1281"/>
  </r>
  <r>
    <x v="29"/>
    <x v="7"/>
    <x v="26"/>
    <n v="9783"/>
  </r>
  <r>
    <x v="29"/>
    <x v="7"/>
    <x v="27"/>
    <n v="14715"/>
  </r>
  <r>
    <x v="29"/>
    <x v="7"/>
    <x v="28"/>
    <n v="12355"/>
  </r>
  <r>
    <x v="29"/>
    <x v="7"/>
    <x v="29"/>
    <n v="11775"/>
  </r>
  <r>
    <x v="29"/>
    <x v="7"/>
    <x v="30"/>
    <n v="19367"/>
  </r>
  <r>
    <x v="29"/>
    <x v="7"/>
    <x v="31"/>
    <n v="4"/>
  </r>
  <r>
    <x v="30"/>
    <x v="8"/>
    <x v="0"/>
    <n v="0"/>
  </r>
  <r>
    <x v="30"/>
    <x v="8"/>
    <x v="1"/>
    <n v="234687"/>
  </r>
  <r>
    <x v="30"/>
    <x v="8"/>
    <x v="2"/>
    <n v="29630"/>
  </r>
  <r>
    <x v="30"/>
    <x v="8"/>
    <x v="3"/>
    <n v="7362"/>
  </r>
  <r>
    <x v="30"/>
    <x v="8"/>
    <x v="4"/>
    <n v="81512"/>
  </r>
  <r>
    <x v="30"/>
    <x v="8"/>
    <x v="5"/>
    <n v="56939"/>
  </r>
  <r>
    <x v="30"/>
    <x v="8"/>
    <x v="6"/>
    <n v="24976"/>
  </r>
  <r>
    <x v="30"/>
    <x v="8"/>
    <x v="7"/>
    <n v="20107"/>
  </r>
  <r>
    <x v="30"/>
    <x v="8"/>
    <x v="8"/>
    <n v="72215"/>
  </r>
  <r>
    <x v="30"/>
    <x v="8"/>
    <x v="9"/>
    <n v="16464"/>
  </r>
  <r>
    <x v="30"/>
    <x v="8"/>
    <x v="10"/>
    <n v="206578"/>
  </r>
  <r>
    <x v="30"/>
    <x v="8"/>
    <x v="11"/>
    <n v="43770"/>
  </r>
  <r>
    <x v="30"/>
    <x v="8"/>
    <x v="12"/>
    <n v="133949"/>
  </r>
  <r>
    <x v="30"/>
    <x v="8"/>
    <x v="13"/>
    <n v="214421"/>
  </r>
  <r>
    <x v="30"/>
    <x v="8"/>
    <x v="14"/>
    <n v="567"/>
  </r>
  <r>
    <x v="30"/>
    <x v="8"/>
    <x v="32"/>
    <n v="1381"/>
  </r>
  <r>
    <x v="30"/>
    <x v="8"/>
    <x v="33"/>
    <n v="0"/>
  </r>
  <r>
    <x v="30"/>
    <x v="8"/>
    <x v="15"/>
    <n v="0"/>
  </r>
  <r>
    <x v="30"/>
    <x v="8"/>
    <x v="16"/>
    <n v="0"/>
  </r>
  <r>
    <x v="30"/>
    <x v="8"/>
    <x v="17"/>
    <n v="0"/>
  </r>
  <r>
    <x v="30"/>
    <x v="8"/>
    <x v="18"/>
    <n v="0"/>
  </r>
  <r>
    <x v="30"/>
    <x v="8"/>
    <x v="19"/>
    <n v="0"/>
  </r>
  <r>
    <x v="30"/>
    <x v="8"/>
    <x v="20"/>
    <n v="0"/>
  </r>
  <r>
    <x v="30"/>
    <x v="8"/>
    <x v="21"/>
    <n v="0"/>
  </r>
  <r>
    <x v="30"/>
    <x v="8"/>
    <x v="22"/>
    <n v="595"/>
  </r>
  <r>
    <x v="30"/>
    <x v="8"/>
    <x v="23"/>
    <n v="1117"/>
  </r>
  <r>
    <x v="30"/>
    <x v="8"/>
    <x v="24"/>
    <n v="1464"/>
  </r>
  <r>
    <x v="30"/>
    <x v="8"/>
    <x v="25"/>
    <n v="1325"/>
  </r>
  <r>
    <x v="30"/>
    <x v="8"/>
    <x v="26"/>
    <n v="8481"/>
  </r>
  <r>
    <x v="30"/>
    <x v="8"/>
    <x v="27"/>
    <n v="13660"/>
  </r>
  <r>
    <x v="30"/>
    <x v="8"/>
    <x v="28"/>
    <n v="11606"/>
  </r>
  <r>
    <x v="30"/>
    <x v="8"/>
    <x v="29"/>
    <n v="10842"/>
  </r>
  <r>
    <x v="30"/>
    <x v="8"/>
    <x v="30"/>
    <n v="18256"/>
  </r>
  <r>
    <x v="30"/>
    <x v="8"/>
    <x v="31"/>
    <n v="0"/>
  </r>
  <r>
    <x v="30"/>
    <x v="9"/>
    <x v="0"/>
    <n v="0"/>
  </r>
  <r>
    <x v="30"/>
    <x v="9"/>
    <x v="1"/>
    <n v="195820"/>
  </r>
  <r>
    <x v="30"/>
    <x v="9"/>
    <x v="2"/>
    <n v="24035"/>
  </r>
  <r>
    <x v="30"/>
    <x v="9"/>
    <x v="3"/>
    <n v="6686"/>
  </r>
  <r>
    <x v="30"/>
    <x v="9"/>
    <x v="4"/>
    <n v="67342"/>
  </r>
  <r>
    <x v="30"/>
    <x v="9"/>
    <x v="5"/>
    <n v="45256"/>
  </r>
  <r>
    <x v="30"/>
    <x v="9"/>
    <x v="6"/>
    <n v="22480"/>
  </r>
  <r>
    <x v="30"/>
    <x v="9"/>
    <x v="7"/>
    <n v="16999"/>
  </r>
  <r>
    <x v="30"/>
    <x v="9"/>
    <x v="8"/>
    <n v="52459"/>
  </r>
  <r>
    <x v="30"/>
    <x v="9"/>
    <x v="9"/>
    <n v="13957"/>
  </r>
  <r>
    <x v="30"/>
    <x v="9"/>
    <x v="10"/>
    <n v="183608"/>
  </r>
  <r>
    <x v="30"/>
    <x v="9"/>
    <x v="11"/>
    <n v="37097"/>
  </r>
  <r>
    <x v="30"/>
    <x v="9"/>
    <x v="12"/>
    <n v="114663"/>
  </r>
  <r>
    <x v="30"/>
    <x v="9"/>
    <x v="13"/>
    <n v="182773"/>
  </r>
  <r>
    <x v="30"/>
    <x v="9"/>
    <x v="14"/>
    <n v="497"/>
  </r>
  <r>
    <x v="30"/>
    <x v="9"/>
    <x v="32"/>
    <n v="1097"/>
  </r>
  <r>
    <x v="30"/>
    <x v="9"/>
    <x v="33"/>
    <n v="0"/>
  </r>
  <r>
    <x v="30"/>
    <x v="9"/>
    <x v="34"/>
    <n v="88"/>
  </r>
  <r>
    <x v="30"/>
    <x v="9"/>
    <x v="15"/>
    <n v="0"/>
  </r>
  <r>
    <x v="30"/>
    <x v="9"/>
    <x v="16"/>
    <n v="0"/>
  </r>
  <r>
    <x v="30"/>
    <x v="9"/>
    <x v="17"/>
    <n v="0"/>
  </r>
  <r>
    <x v="30"/>
    <x v="9"/>
    <x v="18"/>
    <n v="0"/>
  </r>
  <r>
    <x v="30"/>
    <x v="9"/>
    <x v="19"/>
    <n v="0"/>
  </r>
  <r>
    <x v="30"/>
    <x v="9"/>
    <x v="20"/>
    <n v="0"/>
  </r>
  <r>
    <x v="30"/>
    <x v="9"/>
    <x v="21"/>
    <n v="0"/>
  </r>
  <r>
    <x v="30"/>
    <x v="9"/>
    <x v="22"/>
    <n v="443"/>
  </r>
  <r>
    <x v="30"/>
    <x v="9"/>
    <x v="23"/>
    <n v="599"/>
  </r>
  <r>
    <x v="30"/>
    <x v="9"/>
    <x v="24"/>
    <n v="1049"/>
  </r>
  <r>
    <x v="30"/>
    <x v="9"/>
    <x v="25"/>
    <n v="992"/>
  </r>
  <r>
    <x v="30"/>
    <x v="9"/>
    <x v="26"/>
    <n v="6635"/>
  </r>
  <r>
    <x v="30"/>
    <x v="9"/>
    <x v="27"/>
    <n v="10170"/>
  </r>
  <r>
    <x v="30"/>
    <x v="9"/>
    <x v="28"/>
    <n v="8310"/>
  </r>
  <r>
    <x v="30"/>
    <x v="9"/>
    <x v="29"/>
    <n v="7295"/>
  </r>
  <r>
    <x v="30"/>
    <x v="9"/>
    <x v="30"/>
    <n v="13051"/>
  </r>
  <r>
    <x v="30"/>
    <x v="9"/>
    <x v="31"/>
    <n v="562"/>
  </r>
  <r>
    <x v="30"/>
    <x v="10"/>
    <x v="0"/>
    <n v="0"/>
  </r>
  <r>
    <x v="30"/>
    <x v="10"/>
    <x v="1"/>
    <n v="219978"/>
  </r>
  <r>
    <x v="30"/>
    <x v="10"/>
    <x v="2"/>
    <n v="31000"/>
  </r>
  <r>
    <x v="30"/>
    <x v="10"/>
    <x v="3"/>
    <n v="5837"/>
  </r>
  <r>
    <x v="30"/>
    <x v="10"/>
    <x v="4"/>
    <n v="83384"/>
  </r>
  <r>
    <x v="30"/>
    <x v="10"/>
    <x v="5"/>
    <n v="53550"/>
  </r>
  <r>
    <x v="30"/>
    <x v="10"/>
    <x v="6"/>
    <n v="27023"/>
  </r>
  <r>
    <x v="30"/>
    <x v="10"/>
    <x v="7"/>
    <n v="21241"/>
  </r>
  <r>
    <x v="30"/>
    <x v="10"/>
    <x v="8"/>
    <n v="62739"/>
  </r>
  <r>
    <x v="30"/>
    <x v="10"/>
    <x v="9"/>
    <n v="21216"/>
  </r>
  <r>
    <x v="30"/>
    <x v="10"/>
    <x v="10"/>
    <n v="208634"/>
  </r>
  <r>
    <x v="30"/>
    <x v="10"/>
    <x v="11"/>
    <n v="42280"/>
  </r>
  <r>
    <x v="30"/>
    <x v="10"/>
    <x v="12"/>
    <n v="133516"/>
  </r>
  <r>
    <x v="30"/>
    <x v="10"/>
    <x v="13"/>
    <n v="204873"/>
  </r>
  <r>
    <x v="30"/>
    <x v="10"/>
    <x v="14"/>
    <n v="391"/>
  </r>
  <r>
    <x v="30"/>
    <x v="10"/>
    <x v="32"/>
    <n v="946"/>
  </r>
  <r>
    <x v="30"/>
    <x v="10"/>
    <x v="33"/>
    <n v="70"/>
  </r>
  <r>
    <x v="30"/>
    <x v="10"/>
    <x v="34"/>
    <n v="0"/>
  </r>
  <r>
    <x v="30"/>
    <x v="10"/>
    <x v="15"/>
    <n v="0"/>
  </r>
  <r>
    <x v="30"/>
    <x v="10"/>
    <x v="16"/>
    <n v="0"/>
  </r>
  <r>
    <x v="30"/>
    <x v="10"/>
    <x v="17"/>
    <n v="0"/>
  </r>
  <r>
    <x v="30"/>
    <x v="10"/>
    <x v="18"/>
    <n v="0"/>
  </r>
  <r>
    <x v="30"/>
    <x v="10"/>
    <x v="19"/>
    <n v="0"/>
  </r>
  <r>
    <x v="30"/>
    <x v="10"/>
    <x v="20"/>
    <n v="0"/>
  </r>
  <r>
    <x v="30"/>
    <x v="10"/>
    <x v="21"/>
    <n v="0"/>
  </r>
  <r>
    <x v="30"/>
    <x v="10"/>
    <x v="22"/>
    <n v="527"/>
  </r>
  <r>
    <x v="30"/>
    <x v="10"/>
    <x v="23"/>
    <n v="814"/>
  </r>
  <r>
    <x v="30"/>
    <x v="10"/>
    <x v="24"/>
    <n v="1225"/>
  </r>
  <r>
    <x v="30"/>
    <x v="10"/>
    <x v="25"/>
    <n v="974"/>
  </r>
  <r>
    <x v="30"/>
    <x v="10"/>
    <x v="26"/>
    <n v="7717"/>
  </r>
  <r>
    <x v="30"/>
    <x v="10"/>
    <x v="27"/>
    <n v="13046"/>
  </r>
  <r>
    <x v="30"/>
    <x v="10"/>
    <x v="28"/>
    <n v="8549"/>
  </r>
  <r>
    <x v="30"/>
    <x v="10"/>
    <x v="29"/>
    <n v="10068"/>
  </r>
  <r>
    <x v="30"/>
    <x v="10"/>
    <x v="30"/>
    <n v="6390"/>
  </r>
  <r>
    <x v="30"/>
    <x v="10"/>
    <x v="31"/>
    <n v="20"/>
  </r>
  <r>
    <x v="30"/>
    <x v="11"/>
    <x v="0"/>
    <n v="0"/>
  </r>
  <r>
    <x v="30"/>
    <x v="11"/>
    <x v="1"/>
    <n v="225457"/>
  </r>
  <r>
    <x v="30"/>
    <x v="11"/>
    <x v="2"/>
    <n v="29517"/>
  </r>
  <r>
    <x v="30"/>
    <x v="11"/>
    <x v="3"/>
    <n v="8793"/>
  </r>
  <r>
    <x v="30"/>
    <x v="11"/>
    <x v="4"/>
    <n v="83493"/>
  </r>
  <r>
    <x v="30"/>
    <x v="11"/>
    <x v="5"/>
    <n v="54550"/>
  </r>
  <r>
    <x v="30"/>
    <x v="11"/>
    <x v="6"/>
    <n v="29207"/>
  </r>
  <r>
    <x v="30"/>
    <x v="11"/>
    <x v="7"/>
    <n v="21703"/>
  </r>
  <r>
    <x v="30"/>
    <x v="11"/>
    <x v="8"/>
    <n v="61949"/>
  </r>
  <r>
    <x v="30"/>
    <x v="11"/>
    <x v="9"/>
    <n v="21857"/>
  </r>
  <r>
    <x v="30"/>
    <x v="11"/>
    <x v="10"/>
    <n v="211110"/>
  </r>
  <r>
    <x v="30"/>
    <x v="11"/>
    <x v="11"/>
    <n v="47183"/>
  </r>
  <r>
    <x v="30"/>
    <x v="11"/>
    <x v="12"/>
    <n v="132070"/>
  </r>
  <r>
    <x v="30"/>
    <x v="11"/>
    <x v="13"/>
    <n v="199731"/>
  </r>
  <r>
    <x v="30"/>
    <x v="11"/>
    <x v="14"/>
    <n v="400"/>
  </r>
  <r>
    <x v="30"/>
    <x v="11"/>
    <x v="32"/>
    <n v="187"/>
  </r>
  <r>
    <x v="30"/>
    <x v="11"/>
    <x v="33"/>
    <n v="0"/>
  </r>
  <r>
    <x v="30"/>
    <x v="11"/>
    <x v="34"/>
    <n v="36"/>
  </r>
  <r>
    <x v="30"/>
    <x v="11"/>
    <x v="15"/>
    <n v="0"/>
  </r>
  <r>
    <x v="30"/>
    <x v="11"/>
    <x v="16"/>
    <n v="0"/>
  </r>
  <r>
    <x v="30"/>
    <x v="11"/>
    <x v="17"/>
    <n v="0"/>
  </r>
  <r>
    <x v="30"/>
    <x v="11"/>
    <x v="18"/>
    <n v="0"/>
  </r>
  <r>
    <x v="30"/>
    <x v="11"/>
    <x v="19"/>
    <n v="0"/>
  </r>
  <r>
    <x v="30"/>
    <x v="11"/>
    <x v="20"/>
    <n v="0"/>
  </r>
  <r>
    <x v="30"/>
    <x v="11"/>
    <x v="21"/>
    <n v="0"/>
  </r>
  <r>
    <x v="30"/>
    <x v="11"/>
    <x v="22"/>
    <n v="656"/>
  </r>
  <r>
    <x v="30"/>
    <x v="11"/>
    <x v="23"/>
    <n v="966"/>
  </r>
  <r>
    <x v="30"/>
    <x v="11"/>
    <x v="24"/>
    <n v="1298"/>
  </r>
  <r>
    <x v="30"/>
    <x v="11"/>
    <x v="25"/>
    <n v="1062"/>
  </r>
  <r>
    <x v="30"/>
    <x v="11"/>
    <x v="26"/>
    <n v="8311"/>
  </r>
  <r>
    <x v="30"/>
    <x v="11"/>
    <x v="27"/>
    <n v="13115"/>
  </r>
  <r>
    <x v="30"/>
    <x v="11"/>
    <x v="28"/>
    <n v="9349"/>
  </r>
  <r>
    <x v="30"/>
    <x v="11"/>
    <x v="29"/>
    <n v="11947"/>
  </r>
  <r>
    <x v="30"/>
    <x v="11"/>
    <x v="30"/>
    <n v="18459"/>
  </r>
  <r>
    <x v="30"/>
    <x v="11"/>
    <x v="31"/>
    <n v="9374"/>
  </r>
  <r>
    <x v="30"/>
    <x v="0"/>
    <x v="0"/>
    <n v="0"/>
  </r>
  <r>
    <x v="30"/>
    <x v="0"/>
    <x v="1"/>
    <n v="223035"/>
  </r>
  <r>
    <x v="30"/>
    <x v="0"/>
    <x v="2"/>
    <n v="29390"/>
  </r>
  <r>
    <x v="30"/>
    <x v="0"/>
    <x v="3"/>
    <n v="8287"/>
  </r>
  <r>
    <x v="30"/>
    <x v="0"/>
    <x v="4"/>
    <n v="84208"/>
  </r>
  <r>
    <x v="30"/>
    <x v="0"/>
    <x v="5"/>
    <n v="53400"/>
  </r>
  <r>
    <x v="30"/>
    <x v="0"/>
    <x v="6"/>
    <n v="27783"/>
  </r>
  <r>
    <x v="30"/>
    <x v="0"/>
    <x v="7"/>
    <n v="22162"/>
  </r>
  <r>
    <x v="30"/>
    <x v="0"/>
    <x v="8"/>
    <n v="61546"/>
  </r>
  <r>
    <x v="30"/>
    <x v="0"/>
    <x v="9"/>
    <n v="21632"/>
  </r>
  <r>
    <x v="30"/>
    <x v="0"/>
    <x v="10"/>
    <n v="199947"/>
  </r>
  <r>
    <x v="30"/>
    <x v="0"/>
    <x v="11"/>
    <n v="43153"/>
  </r>
  <r>
    <x v="30"/>
    <x v="0"/>
    <x v="12"/>
    <n v="118381"/>
  </r>
  <r>
    <x v="30"/>
    <x v="0"/>
    <x v="13"/>
    <n v="195545"/>
  </r>
  <r>
    <x v="30"/>
    <x v="0"/>
    <x v="14"/>
    <n v="233"/>
  </r>
  <r>
    <x v="30"/>
    <x v="0"/>
    <x v="32"/>
    <n v="573"/>
  </r>
  <r>
    <x v="30"/>
    <x v="0"/>
    <x v="33"/>
    <n v="0"/>
  </r>
  <r>
    <x v="30"/>
    <x v="0"/>
    <x v="34"/>
    <n v="18"/>
  </r>
  <r>
    <x v="30"/>
    <x v="0"/>
    <x v="15"/>
    <n v="0"/>
  </r>
  <r>
    <x v="30"/>
    <x v="0"/>
    <x v="16"/>
    <n v="0"/>
  </r>
  <r>
    <x v="30"/>
    <x v="0"/>
    <x v="17"/>
    <n v="0"/>
  </r>
  <r>
    <x v="30"/>
    <x v="0"/>
    <x v="18"/>
    <n v="0"/>
  </r>
  <r>
    <x v="30"/>
    <x v="0"/>
    <x v="19"/>
    <n v="0"/>
  </r>
  <r>
    <x v="30"/>
    <x v="0"/>
    <x v="20"/>
    <n v="0"/>
  </r>
  <r>
    <x v="30"/>
    <x v="0"/>
    <x v="21"/>
    <n v="0"/>
  </r>
  <r>
    <x v="30"/>
    <x v="0"/>
    <x v="22"/>
    <n v="733"/>
  </r>
  <r>
    <x v="30"/>
    <x v="0"/>
    <x v="23"/>
    <n v="800"/>
  </r>
  <r>
    <x v="30"/>
    <x v="0"/>
    <x v="24"/>
    <n v="1139"/>
  </r>
  <r>
    <x v="30"/>
    <x v="0"/>
    <x v="25"/>
    <n v="1221"/>
  </r>
  <r>
    <x v="30"/>
    <x v="0"/>
    <x v="26"/>
    <n v="9584"/>
  </r>
  <r>
    <x v="30"/>
    <x v="0"/>
    <x v="27"/>
    <n v="15531"/>
  </r>
  <r>
    <x v="30"/>
    <x v="0"/>
    <x v="28"/>
    <n v="8918"/>
  </r>
  <r>
    <x v="30"/>
    <x v="0"/>
    <x v="29"/>
    <n v="13983"/>
  </r>
  <r>
    <x v="30"/>
    <x v="0"/>
    <x v="30"/>
    <n v="20173"/>
  </r>
  <r>
    <x v="30"/>
    <x v="0"/>
    <x v="31"/>
    <n v="130"/>
  </r>
  <r>
    <x v="30"/>
    <x v="1"/>
    <x v="0"/>
    <n v="0"/>
  </r>
  <r>
    <x v="30"/>
    <x v="1"/>
    <x v="1"/>
    <n v="193552"/>
  </r>
  <r>
    <x v="30"/>
    <x v="1"/>
    <x v="2"/>
    <n v="26618"/>
  </r>
  <r>
    <x v="30"/>
    <x v="1"/>
    <x v="3"/>
    <n v="8318"/>
  </r>
  <r>
    <x v="30"/>
    <x v="1"/>
    <x v="4"/>
    <n v="73034"/>
  </r>
  <r>
    <x v="30"/>
    <x v="1"/>
    <x v="5"/>
    <n v="47758"/>
  </r>
  <r>
    <x v="30"/>
    <x v="1"/>
    <x v="6"/>
    <n v="24523"/>
  </r>
  <r>
    <x v="30"/>
    <x v="1"/>
    <x v="7"/>
    <n v="19000"/>
  </r>
  <r>
    <x v="30"/>
    <x v="1"/>
    <x v="8"/>
    <n v="58144"/>
  </r>
  <r>
    <x v="30"/>
    <x v="1"/>
    <x v="9"/>
    <n v="17135"/>
  </r>
  <r>
    <x v="30"/>
    <x v="1"/>
    <x v="10"/>
    <n v="161061"/>
  </r>
  <r>
    <x v="30"/>
    <x v="1"/>
    <x v="11"/>
    <n v="35545"/>
  </r>
  <r>
    <x v="30"/>
    <x v="1"/>
    <x v="12"/>
    <n v="104247"/>
  </r>
  <r>
    <x v="30"/>
    <x v="1"/>
    <x v="13"/>
    <n v="164440"/>
  </r>
  <r>
    <x v="30"/>
    <x v="1"/>
    <x v="14"/>
    <n v="487"/>
  </r>
  <r>
    <x v="30"/>
    <x v="1"/>
    <x v="32"/>
    <n v="942"/>
  </r>
  <r>
    <x v="30"/>
    <x v="1"/>
    <x v="33"/>
    <n v="0"/>
  </r>
  <r>
    <x v="30"/>
    <x v="1"/>
    <x v="34"/>
    <n v="6"/>
  </r>
  <r>
    <x v="30"/>
    <x v="1"/>
    <x v="15"/>
    <n v="0"/>
  </r>
  <r>
    <x v="30"/>
    <x v="1"/>
    <x v="16"/>
    <n v="0"/>
  </r>
  <r>
    <x v="30"/>
    <x v="1"/>
    <x v="17"/>
    <n v="0"/>
  </r>
  <r>
    <x v="30"/>
    <x v="1"/>
    <x v="18"/>
    <n v="0"/>
  </r>
  <r>
    <x v="30"/>
    <x v="1"/>
    <x v="19"/>
    <n v="0"/>
  </r>
  <r>
    <x v="30"/>
    <x v="1"/>
    <x v="20"/>
    <n v="0"/>
  </r>
  <r>
    <x v="30"/>
    <x v="1"/>
    <x v="21"/>
    <n v="0"/>
  </r>
  <r>
    <x v="30"/>
    <x v="1"/>
    <x v="22"/>
    <n v="650"/>
  </r>
  <r>
    <x v="30"/>
    <x v="1"/>
    <x v="23"/>
    <n v="968"/>
  </r>
  <r>
    <x v="30"/>
    <x v="1"/>
    <x v="24"/>
    <n v="981"/>
  </r>
  <r>
    <x v="30"/>
    <x v="1"/>
    <x v="25"/>
    <n v="927"/>
  </r>
  <r>
    <x v="30"/>
    <x v="1"/>
    <x v="26"/>
    <n v="8298"/>
  </r>
  <r>
    <x v="30"/>
    <x v="1"/>
    <x v="27"/>
    <n v="15125"/>
  </r>
  <r>
    <x v="30"/>
    <x v="1"/>
    <x v="28"/>
    <n v="7157"/>
  </r>
  <r>
    <x v="30"/>
    <x v="1"/>
    <x v="29"/>
    <n v="11063"/>
  </r>
  <r>
    <x v="30"/>
    <x v="1"/>
    <x v="30"/>
    <n v="18603"/>
  </r>
  <r>
    <x v="30"/>
    <x v="1"/>
    <x v="31"/>
    <n v="0"/>
  </r>
  <r>
    <x v="30"/>
    <x v="2"/>
    <x v="0"/>
    <n v="0"/>
  </r>
  <r>
    <x v="30"/>
    <x v="2"/>
    <x v="1"/>
    <n v="230556"/>
  </r>
  <r>
    <x v="30"/>
    <x v="2"/>
    <x v="2"/>
    <n v="29668"/>
  </r>
  <r>
    <x v="30"/>
    <x v="2"/>
    <x v="3"/>
    <n v="13240"/>
  </r>
  <r>
    <x v="30"/>
    <x v="2"/>
    <x v="4"/>
    <n v="81550"/>
  </r>
  <r>
    <x v="30"/>
    <x v="2"/>
    <x v="5"/>
    <n v="55013"/>
  </r>
  <r>
    <x v="30"/>
    <x v="2"/>
    <x v="6"/>
    <n v="28061"/>
  </r>
  <r>
    <x v="30"/>
    <x v="2"/>
    <x v="7"/>
    <n v="20909"/>
  </r>
  <r>
    <x v="30"/>
    <x v="2"/>
    <x v="8"/>
    <n v="67023"/>
  </r>
  <r>
    <x v="30"/>
    <x v="2"/>
    <x v="9"/>
    <n v="17372"/>
  </r>
  <r>
    <x v="30"/>
    <x v="2"/>
    <x v="10"/>
    <n v="194752"/>
  </r>
  <r>
    <x v="30"/>
    <x v="2"/>
    <x v="11"/>
    <n v="39203"/>
  </r>
  <r>
    <x v="30"/>
    <x v="2"/>
    <x v="12"/>
    <n v="129618"/>
  </r>
  <r>
    <x v="30"/>
    <x v="2"/>
    <x v="13"/>
    <n v="204932"/>
  </r>
  <r>
    <x v="30"/>
    <x v="2"/>
    <x v="14"/>
    <n v="278"/>
  </r>
  <r>
    <x v="30"/>
    <x v="2"/>
    <x v="32"/>
    <n v="365"/>
  </r>
  <r>
    <x v="30"/>
    <x v="2"/>
    <x v="33"/>
    <n v="0"/>
  </r>
  <r>
    <x v="30"/>
    <x v="2"/>
    <x v="34"/>
    <n v="0"/>
  </r>
  <r>
    <x v="30"/>
    <x v="2"/>
    <x v="15"/>
    <n v="0"/>
  </r>
  <r>
    <x v="30"/>
    <x v="2"/>
    <x v="16"/>
    <n v="0"/>
  </r>
  <r>
    <x v="30"/>
    <x v="2"/>
    <x v="17"/>
    <n v="0"/>
  </r>
  <r>
    <x v="30"/>
    <x v="2"/>
    <x v="18"/>
    <n v="0"/>
  </r>
  <r>
    <x v="30"/>
    <x v="2"/>
    <x v="19"/>
    <n v="0"/>
  </r>
  <r>
    <x v="30"/>
    <x v="2"/>
    <x v="20"/>
    <n v="0"/>
  </r>
  <r>
    <x v="30"/>
    <x v="2"/>
    <x v="21"/>
    <n v="0"/>
  </r>
  <r>
    <x v="30"/>
    <x v="2"/>
    <x v="22"/>
    <n v="601"/>
  </r>
  <r>
    <x v="30"/>
    <x v="2"/>
    <x v="23"/>
    <n v="1208"/>
  </r>
  <r>
    <x v="30"/>
    <x v="2"/>
    <x v="24"/>
    <n v="972"/>
  </r>
  <r>
    <x v="30"/>
    <x v="2"/>
    <x v="25"/>
    <n v="926"/>
  </r>
  <r>
    <x v="30"/>
    <x v="2"/>
    <x v="26"/>
    <n v="8799"/>
  </r>
  <r>
    <x v="30"/>
    <x v="2"/>
    <x v="27"/>
    <n v="16400"/>
  </r>
  <r>
    <x v="30"/>
    <x v="2"/>
    <x v="28"/>
    <n v="9965"/>
  </r>
  <r>
    <x v="30"/>
    <x v="2"/>
    <x v="29"/>
    <n v="15994"/>
  </r>
  <r>
    <x v="30"/>
    <x v="2"/>
    <x v="30"/>
    <n v="6770"/>
  </r>
  <r>
    <x v="30"/>
    <x v="2"/>
    <x v="31"/>
    <n v="8793"/>
  </r>
  <r>
    <x v="30"/>
    <x v="3"/>
    <x v="0"/>
    <n v="0"/>
  </r>
  <r>
    <x v="30"/>
    <x v="3"/>
    <x v="1"/>
    <n v="223851"/>
  </r>
  <r>
    <x v="30"/>
    <x v="3"/>
    <x v="2"/>
    <n v="29785"/>
  </r>
  <r>
    <x v="30"/>
    <x v="3"/>
    <x v="3"/>
    <n v="8948"/>
  </r>
  <r>
    <x v="30"/>
    <x v="3"/>
    <x v="4"/>
    <n v="79949"/>
  </r>
  <r>
    <x v="30"/>
    <x v="3"/>
    <x v="5"/>
    <n v="54168"/>
  </r>
  <r>
    <x v="30"/>
    <x v="3"/>
    <x v="6"/>
    <n v="29182"/>
  </r>
  <r>
    <x v="30"/>
    <x v="3"/>
    <x v="7"/>
    <n v="21598"/>
  </r>
  <r>
    <x v="30"/>
    <x v="3"/>
    <x v="8"/>
    <n v="65422"/>
  </r>
  <r>
    <x v="30"/>
    <x v="3"/>
    <x v="9"/>
    <n v="20805"/>
  </r>
  <r>
    <x v="30"/>
    <x v="3"/>
    <x v="10"/>
    <n v="184384"/>
  </r>
  <r>
    <x v="30"/>
    <x v="3"/>
    <x v="11"/>
    <n v="39448"/>
  </r>
  <r>
    <x v="30"/>
    <x v="3"/>
    <x v="12"/>
    <n v="125167"/>
  </r>
  <r>
    <x v="30"/>
    <x v="3"/>
    <x v="13"/>
    <n v="188129"/>
  </r>
  <r>
    <x v="30"/>
    <x v="3"/>
    <x v="14"/>
    <n v="242"/>
  </r>
  <r>
    <x v="30"/>
    <x v="3"/>
    <x v="32"/>
    <n v="657"/>
  </r>
  <r>
    <x v="30"/>
    <x v="3"/>
    <x v="33"/>
    <n v="0"/>
  </r>
  <r>
    <x v="30"/>
    <x v="3"/>
    <x v="34"/>
    <n v="22"/>
  </r>
  <r>
    <x v="30"/>
    <x v="3"/>
    <x v="15"/>
    <n v="0"/>
  </r>
  <r>
    <x v="30"/>
    <x v="3"/>
    <x v="16"/>
    <n v="0"/>
  </r>
  <r>
    <x v="30"/>
    <x v="3"/>
    <x v="17"/>
    <n v="0"/>
  </r>
  <r>
    <x v="30"/>
    <x v="3"/>
    <x v="18"/>
    <n v="0"/>
  </r>
  <r>
    <x v="30"/>
    <x v="3"/>
    <x v="19"/>
    <n v="0"/>
  </r>
  <r>
    <x v="30"/>
    <x v="3"/>
    <x v="20"/>
    <n v="0"/>
  </r>
  <r>
    <x v="30"/>
    <x v="3"/>
    <x v="21"/>
    <n v="0"/>
  </r>
  <r>
    <x v="30"/>
    <x v="3"/>
    <x v="22"/>
    <n v="620"/>
  </r>
  <r>
    <x v="30"/>
    <x v="3"/>
    <x v="23"/>
    <n v="1103"/>
  </r>
  <r>
    <x v="30"/>
    <x v="3"/>
    <x v="24"/>
    <n v="958"/>
  </r>
  <r>
    <x v="30"/>
    <x v="3"/>
    <x v="25"/>
    <n v="998"/>
  </r>
  <r>
    <x v="30"/>
    <x v="3"/>
    <x v="26"/>
    <n v="8701"/>
  </r>
  <r>
    <x v="30"/>
    <x v="3"/>
    <x v="27"/>
    <n v="15087"/>
  </r>
  <r>
    <x v="30"/>
    <x v="3"/>
    <x v="28"/>
    <n v="10120"/>
  </r>
  <r>
    <x v="30"/>
    <x v="3"/>
    <x v="29"/>
    <n v="11229"/>
  </r>
  <r>
    <x v="30"/>
    <x v="3"/>
    <x v="30"/>
    <n v="18271"/>
  </r>
  <r>
    <x v="30"/>
    <x v="3"/>
    <x v="31"/>
    <n v="9270"/>
  </r>
  <r>
    <x v="30"/>
    <x v="4"/>
    <x v="0"/>
    <n v="0"/>
  </r>
  <r>
    <x v="30"/>
    <x v="4"/>
    <x v="1"/>
    <n v="214197"/>
  </r>
  <r>
    <x v="30"/>
    <x v="4"/>
    <x v="2"/>
    <n v="29822"/>
  </r>
  <r>
    <x v="30"/>
    <x v="4"/>
    <x v="3"/>
    <n v="8382"/>
  </r>
  <r>
    <x v="30"/>
    <x v="4"/>
    <x v="4"/>
    <n v="76774"/>
  </r>
  <r>
    <x v="30"/>
    <x v="4"/>
    <x v="5"/>
    <n v="51711"/>
  </r>
  <r>
    <x v="30"/>
    <x v="4"/>
    <x v="6"/>
    <n v="28056"/>
  </r>
  <r>
    <x v="30"/>
    <x v="4"/>
    <x v="7"/>
    <n v="20558"/>
  </r>
  <r>
    <x v="30"/>
    <x v="4"/>
    <x v="8"/>
    <n v="62417"/>
  </r>
  <r>
    <x v="30"/>
    <x v="4"/>
    <x v="9"/>
    <n v="19271"/>
  </r>
  <r>
    <x v="30"/>
    <x v="4"/>
    <x v="10"/>
    <n v="189167"/>
  </r>
  <r>
    <x v="30"/>
    <x v="4"/>
    <x v="11"/>
    <n v="41088"/>
  </r>
  <r>
    <x v="30"/>
    <x v="4"/>
    <x v="12"/>
    <n v="122828"/>
  </r>
  <r>
    <x v="30"/>
    <x v="4"/>
    <x v="13"/>
    <n v="188439"/>
  </r>
  <r>
    <x v="30"/>
    <x v="4"/>
    <x v="14"/>
    <n v="302"/>
  </r>
  <r>
    <x v="30"/>
    <x v="4"/>
    <x v="32"/>
    <n v="1053"/>
  </r>
  <r>
    <x v="30"/>
    <x v="4"/>
    <x v="33"/>
    <n v="0"/>
  </r>
  <r>
    <x v="30"/>
    <x v="4"/>
    <x v="34"/>
    <n v="45"/>
  </r>
  <r>
    <x v="30"/>
    <x v="4"/>
    <x v="15"/>
    <n v="0"/>
  </r>
  <r>
    <x v="30"/>
    <x v="4"/>
    <x v="16"/>
    <n v="0"/>
  </r>
  <r>
    <x v="30"/>
    <x v="4"/>
    <x v="17"/>
    <n v="0"/>
  </r>
  <r>
    <x v="30"/>
    <x v="4"/>
    <x v="18"/>
    <n v="0"/>
  </r>
  <r>
    <x v="30"/>
    <x v="4"/>
    <x v="19"/>
    <n v="0"/>
  </r>
  <r>
    <x v="30"/>
    <x v="4"/>
    <x v="20"/>
    <n v="0"/>
  </r>
  <r>
    <x v="30"/>
    <x v="4"/>
    <x v="21"/>
    <n v="0"/>
  </r>
  <r>
    <x v="30"/>
    <x v="4"/>
    <x v="22"/>
    <n v="626"/>
  </r>
  <r>
    <x v="30"/>
    <x v="4"/>
    <x v="23"/>
    <n v="1225"/>
  </r>
  <r>
    <x v="30"/>
    <x v="4"/>
    <x v="24"/>
    <n v="951"/>
  </r>
  <r>
    <x v="30"/>
    <x v="4"/>
    <x v="25"/>
    <n v="987"/>
  </r>
  <r>
    <x v="30"/>
    <x v="4"/>
    <x v="26"/>
    <n v="8122"/>
  </r>
  <r>
    <x v="30"/>
    <x v="4"/>
    <x v="27"/>
    <n v="14276"/>
  </r>
  <r>
    <x v="30"/>
    <x v="4"/>
    <x v="28"/>
    <n v="10213"/>
  </r>
  <r>
    <x v="30"/>
    <x v="4"/>
    <x v="29"/>
    <n v="14095"/>
  </r>
  <r>
    <x v="30"/>
    <x v="4"/>
    <x v="30"/>
    <n v="20930"/>
  </r>
  <r>
    <x v="30"/>
    <x v="4"/>
    <x v="31"/>
    <n v="2913"/>
  </r>
  <r>
    <x v="30"/>
    <x v="5"/>
    <x v="0"/>
    <n v="0"/>
  </r>
  <r>
    <x v="30"/>
    <x v="5"/>
    <x v="1"/>
    <n v="213693"/>
  </r>
  <r>
    <x v="30"/>
    <x v="5"/>
    <x v="2"/>
    <n v="28028"/>
  </r>
  <r>
    <x v="30"/>
    <x v="5"/>
    <x v="3"/>
    <n v="8127"/>
  </r>
  <r>
    <x v="30"/>
    <x v="5"/>
    <x v="4"/>
    <n v="75243"/>
  </r>
  <r>
    <x v="30"/>
    <x v="5"/>
    <x v="5"/>
    <n v="49469"/>
  </r>
  <r>
    <x v="30"/>
    <x v="5"/>
    <x v="6"/>
    <n v="27162"/>
  </r>
  <r>
    <x v="30"/>
    <x v="5"/>
    <x v="7"/>
    <n v="22102"/>
  </r>
  <r>
    <x v="30"/>
    <x v="5"/>
    <x v="8"/>
    <n v="62377"/>
  </r>
  <r>
    <x v="30"/>
    <x v="5"/>
    <x v="9"/>
    <n v="19224"/>
  </r>
  <r>
    <x v="30"/>
    <x v="5"/>
    <x v="10"/>
    <n v="189624"/>
  </r>
  <r>
    <x v="30"/>
    <x v="5"/>
    <x v="11"/>
    <n v="40078"/>
  </r>
  <r>
    <x v="30"/>
    <x v="5"/>
    <x v="12"/>
    <n v="122431"/>
  </r>
  <r>
    <x v="30"/>
    <x v="5"/>
    <x v="13"/>
    <n v="184935"/>
  </r>
  <r>
    <x v="30"/>
    <x v="5"/>
    <x v="14"/>
    <n v="411"/>
  </r>
  <r>
    <x v="30"/>
    <x v="5"/>
    <x v="32"/>
    <n v="1019"/>
  </r>
  <r>
    <x v="30"/>
    <x v="5"/>
    <x v="33"/>
    <n v="0"/>
  </r>
  <r>
    <x v="30"/>
    <x v="5"/>
    <x v="34"/>
    <n v="46"/>
  </r>
  <r>
    <x v="30"/>
    <x v="5"/>
    <x v="15"/>
    <n v="0"/>
  </r>
  <r>
    <x v="30"/>
    <x v="5"/>
    <x v="16"/>
    <n v="0"/>
  </r>
  <r>
    <x v="30"/>
    <x v="5"/>
    <x v="17"/>
    <n v="0"/>
  </r>
  <r>
    <x v="30"/>
    <x v="5"/>
    <x v="18"/>
    <n v="0"/>
  </r>
  <r>
    <x v="30"/>
    <x v="5"/>
    <x v="19"/>
    <n v="0"/>
  </r>
  <r>
    <x v="30"/>
    <x v="5"/>
    <x v="20"/>
    <n v="0"/>
  </r>
  <r>
    <x v="30"/>
    <x v="5"/>
    <x v="21"/>
    <n v="0"/>
  </r>
  <r>
    <x v="30"/>
    <x v="5"/>
    <x v="22"/>
    <n v="687"/>
  </r>
  <r>
    <x v="30"/>
    <x v="5"/>
    <x v="23"/>
    <n v="1287"/>
  </r>
  <r>
    <x v="30"/>
    <x v="5"/>
    <x v="24"/>
    <n v="893"/>
  </r>
  <r>
    <x v="30"/>
    <x v="5"/>
    <x v="25"/>
    <n v="919"/>
  </r>
  <r>
    <x v="30"/>
    <x v="5"/>
    <x v="26"/>
    <n v="9170"/>
  </r>
  <r>
    <x v="30"/>
    <x v="5"/>
    <x v="27"/>
    <n v="15926"/>
  </r>
  <r>
    <x v="30"/>
    <x v="5"/>
    <x v="28"/>
    <n v="9385"/>
  </r>
  <r>
    <x v="30"/>
    <x v="5"/>
    <x v="29"/>
    <n v="14836"/>
  </r>
  <r>
    <x v="30"/>
    <x v="5"/>
    <x v="30"/>
    <n v="20672"/>
  </r>
  <r>
    <x v="30"/>
    <x v="5"/>
    <x v="31"/>
    <n v="702"/>
  </r>
  <r>
    <x v="30"/>
    <x v="6"/>
    <x v="0"/>
    <n v="0"/>
  </r>
  <r>
    <x v="30"/>
    <x v="6"/>
    <x v="1"/>
    <n v="224080"/>
  </r>
  <r>
    <x v="30"/>
    <x v="6"/>
    <x v="2"/>
    <n v="32315"/>
  </r>
  <r>
    <x v="30"/>
    <x v="6"/>
    <x v="3"/>
    <n v="8577"/>
  </r>
  <r>
    <x v="30"/>
    <x v="6"/>
    <x v="4"/>
    <n v="80931"/>
  </r>
  <r>
    <x v="30"/>
    <x v="6"/>
    <x v="5"/>
    <n v="53828"/>
  </r>
  <r>
    <x v="30"/>
    <x v="6"/>
    <x v="6"/>
    <n v="29090"/>
  </r>
  <r>
    <x v="30"/>
    <x v="6"/>
    <x v="7"/>
    <n v="22506"/>
  </r>
  <r>
    <x v="30"/>
    <x v="6"/>
    <x v="8"/>
    <n v="69196"/>
  </r>
  <r>
    <x v="30"/>
    <x v="6"/>
    <x v="9"/>
    <n v="19834"/>
  </r>
  <r>
    <x v="30"/>
    <x v="6"/>
    <x v="10"/>
    <n v="200111"/>
  </r>
  <r>
    <x v="30"/>
    <x v="6"/>
    <x v="11"/>
    <n v="40417"/>
  </r>
  <r>
    <x v="30"/>
    <x v="6"/>
    <x v="12"/>
    <n v="127426"/>
  </r>
  <r>
    <x v="30"/>
    <x v="6"/>
    <x v="13"/>
    <n v="194590"/>
  </r>
  <r>
    <x v="30"/>
    <x v="6"/>
    <x v="14"/>
    <n v="424"/>
  </r>
  <r>
    <x v="30"/>
    <x v="6"/>
    <x v="32"/>
    <n v="856"/>
  </r>
  <r>
    <x v="30"/>
    <x v="6"/>
    <x v="33"/>
    <n v="0"/>
  </r>
  <r>
    <x v="30"/>
    <x v="6"/>
    <x v="34"/>
    <n v="25"/>
  </r>
  <r>
    <x v="30"/>
    <x v="6"/>
    <x v="15"/>
    <n v="0"/>
  </r>
  <r>
    <x v="30"/>
    <x v="6"/>
    <x v="16"/>
    <n v="0"/>
  </r>
  <r>
    <x v="30"/>
    <x v="6"/>
    <x v="17"/>
    <n v="0"/>
  </r>
  <r>
    <x v="30"/>
    <x v="6"/>
    <x v="18"/>
    <n v="0"/>
  </r>
  <r>
    <x v="30"/>
    <x v="6"/>
    <x v="19"/>
    <n v="0"/>
  </r>
  <r>
    <x v="30"/>
    <x v="6"/>
    <x v="20"/>
    <n v="0"/>
  </r>
  <r>
    <x v="30"/>
    <x v="6"/>
    <x v="21"/>
    <n v="0"/>
  </r>
  <r>
    <x v="30"/>
    <x v="6"/>
    <x v="22"/>
    <n v="739"/>
  </r>
  <r>
    <x v="30"/>
    <x v="6"/>
    <x v="23"/>
    <n v="1593"/>
  </r>
  <r>
    <x v="30"/>
    <x v="6"/>
    <x v="24"/>
    <n v="1003"/>
  </r>
  <r>
    <x v="30"/>
    <x v="6"/>
    <x v="25"/>
    <n v="1248"/>
  </r>
  <r>
    <x v="30"/>
    <x v="6"/>
    <x v="26"/>
    <n v="9814"/>
  </r>
  <r>
    <x v="30"/>
    <x v="6"/>
    <x v="27"/>
    <n v="16451"/>
  </r>
  <r>
    <x v="30"/>
    <x v="6"/>
    <x v="28"/>
    <n v="10376"/>
  </r>
  <r>
    <x v="30"/>
    <x v="6"/>
    <x v="29"/>
    <n v="13333"/>
  </r>
  <r>
    <x v="30"/>
    <x v="6"/>
    <x v="30"/>
    <n v="20572"/>
  </r>
  <r>
    <x v="30"/>
    <x v="6"/>
    <x v="31"/>
    <n v="900"/>
  </r>
  <r>
    <x v="30"/>
    <x v="7"/>
    <x v="0"/>
    <n v="0"/>
  </r>
  <r>
    <x v="30"/>
    <x v="7"/>
    <x v="1"/>
    <n v="181887"/>
  </r>
  <r>
    <x v="30"/>
    <x v="7"/>
    <x v="2"/>
    <n v="24853"/>
  </r>
  <r>
    <x v="30"/>
    <x v="7"/>
    <x v="3"/>
    <n v="6707"/>
  </r>
  <r>
    <x v="30"/>
    <x v="7"/>
    <x v="4"/>
    <n v="66223"/>
  </r>
  <r>
    <x v="30"/>
    <x v="7"/>
    <x v="5"/>
    <n v="44771"/>
  </r>
  <r>
    <x v="30"/>
    <x v="7"/>
    <x v="6"/>
    <n v="23027"/>
  </r>
  <r>
    <x v="30"/>
    <x v="7"/>
    <x v="7"/>
    <n v="21026"/>
  </r>
  <r>
    <x v="30"/>
    <x v="7"/>
    <x v="8"/>
    <n v="67838"/>
  </r>
  <r>
    <x v="30"/>
    <x v="7"/>
    <x v="9"/>
    <n v="14545"/>
  </r>
  <r>
    <x v="30"/>
    <x v="7"/>
    <x v="10"/>
    <n v="183199"/>
  </r>
  <r>
    <x v="30"/>
    <x v="7"/>
    <x v="11"/>
    <n v="35987"/>
  </r>
  <r>
    <x v="30"/>
    <x v="7"/>
    <x v="12"/>
    <n v="116925"/>
  </r>
  <r>
    <x v="30"/>
    <x v="7"/>
    <x v="13"/>
    <n v="188250"/>
  </r>
  <r>
    <x v="30"/>
    <x v="7"/>
    <x v="14"/>
    <n v="304"/>
  </r>
  <r>
    <x v="30"/>
    <x v="7"/>
    <x v="32"/>
    <n v="843"/>
  </r>
  <r>
    <x v="30"/>
    <x v="7"/>
    <x v="33"/>
    <n v="0"/>
  </r>
  <r>
    <x v="30"/>
    <x v="7"/>
    <x v="34"/>
    <n v="12"/>
  </r>
  <r>
    <x v="30"/>
    <x v="7"/>
    <x v="15"/>
    <n v="0"/>
  </r>
  <r>
    <x v="30"/>
    <x v="7"/>
    <x v="16"/>
    <n v="0"/>
  </r>
  <r>
    <x v="30"/>
    <x v="7"/>
    <x v="17"/>
    <n v="0"/>
  </r>
  <r>
    <x v="30"/>
    <x v="7"/>
    <x v="18"/>
    <n v="0"/>
  </r>
  <r>
    <x v="30"/>
    <x v="7"/>
    <x v="19"/>
    <n v="0"/>
  </r>
  <r>
    <x v="30"/>
    <x v="7"/>
    <x v="20"/>
    <n v="0"/>
  </r>
  <r>
    <x v="30"/>
    <x v="7"/>
    <x v="21"/>
    <n v="0"/>
  </r>
  <r>
    <x v="30"/>
    <x v="7"/>
    <x v="22"/>
    <n v="519"/>
  </r>
  <r>
    <x v="30"/>
    <x v="7"/>
    <x v="23"/>
    <n v="1176"/>
  </r>
  <r>
    <x v="30"/>
    <x v="7"/>
    <x v="24"/>
    <n v="796"/>
  </r>
  <r>
    <x v="30"/>
    <x v="7"/>
    <x v="25"/>
    <n v="815"/>
  </r>
  <r>
    <x v="30"/>
    <x v="7"/>
    <x v="26"/>
    <n v="7829"/>
  </r>
  <r>
    <x v="30"/>
    <x v="7"/>
    <x v="27"/>
    <n v="13146"/>
  </r>
  <r>
    <x v="30"/>
    <x v="7"/>
    <x v="28"/>
    <n v="9802"/>
  </r>
  <r>
    <x v="30"/>
    <x v="7"/>
    <x v="29"/>
    <n v="11235"/>
  </r>
  <r>
    <x v="30"/>
    <x v="7"/>
    <x v="30"/>
    <n v="18097"/>
  </r>
  <r>
    <x v="30"/>
    <x v="7"/>
    <x v="31"/>
    <n v="1872"/>
  </r>
  <r>
    <x v="31"/>
    <x v="8"/>
    <x v="0"/>
    <n v="0"/>
  </r>
  <r>
    <x v="31"/>
    <x v="8"/>
    <x v="1"/>
    <n v="197149"/>
  </r>
  <r>
    <x v="31"/>
    <x v="8"/>
    <x v="2"/>
    <n v="23338"/>
  </r>
  <r>
    <x v="31"/>
    <x v="8"/>
    <x v="3"/>
    <n v="5602"/>
  </r>
  <r>
    <x v="31"/>
    <x v="8"/>
    <x v="4"/>
    <n v="62376"/>
  </r>
  <r>
    <x v="31"/>
    <x v="8"/>
    <x v="5"/>
    <n v="42523"/>
  </r>
  <r>
    <x v="31"/>
    <x v="8"/>
    <x v="6"/>
    <n v="19970"/>
  </r>
  <r>
    <x v="31"/>
    <x v="8"/>
    <x v="7"/>
    <n v="16702"/>
  </r>
  <r>
    <x v="31"/>
    <x v="8"/>
    <x v="8"/>
    <n v="55867"/>
  </r>
  <r>
    <x v="31"/>
    <x v="8"/>
    <x v="9"/>
    <n v="10052"/>
  </r>
  <r>
    <x v="31"/>
    <x v="8"/>
    <x v="10"/>
    <n v="173467"/>
  </r>
  <r>
    <x v="31"/>
    <x v="8"/>
    <x v="11"/>
    <n v="32299"/>
  </r>
  <r>
    <x v="31"/>
    <x v="8"/>
    <x v="12"/>
    <n v="109187"/>
  </r>
  <r>
    <x v="31"/>
    <x v="8"/>
    <x v="13"/>
    <n v="179183"/>
  </r>
  <r>
    <x v="31"/>
    <x v="8"/>
    <x v="14"/>
    <n v="319"/>
  </r>
  <r>
    <x v="31"/>
    <x v="8"/>
    <x v="32"/>
    <n v="924"/>
  </r>
  <r>
    <x v="31"/>
    <x v="8"/>
    <x v="33"/>
    <n v="0"/>
  </r>
  <r>
    <x v="31"/>
    <x v="8"/>
    <x v="34"/>
    <n v="4"/>
  </r>
  <r>
    <x v="31"/>
    <x v="8"/>
    <x v="15"/>
    <n v="0"/>
  </r>
  <r>
    <x v="31"/>
    <x v="8"/>
    <x v="16"/>
    <n v="0"/>
  </r>
  <r>
    <x v="31"/>
    <x v="8"/>
    <x v="17"/>
    <n v="0"/>
  </r>
  <r>
    <x v="31"/>
    <x v="8"/>
    <x v="18"/>
    <n v="0"/>
  </r>
  <r>
    <x v="31"/>
    <x v="8"/>
    <x v="19"/>
    <n v="0"/>
  </r>
  <r>
    <x v="31"/>
    <x v="8"/>
    <x v="20"/>
    <n v="0"/>
  </r>
  <r>
    <x v="31"/>
    <x v="8"/>
    <x v="21"/>
    <n v="0"/>
  </r>
  <r>
    <x v="31"/>
    <x v="8"/>
    <x v="22"/>
    <n v="435"/>
  </r>
  <r>
    <x v="31"/>
    <x v="8"/>
    <x v="23"/>
    <n v="1021"/>
  </r>
  <r>
    <x v="31"/>
    <x v="8"/>
    <x v="24"/>
    <n v="689"/>
  </r>
  <r>
    <x v="31"/>
    <x v="8"/>
    <x v="25"/>
    <n v="671"/>
  </r>
  <r>
    <x v="31"/>
    <x v="8"/>
    <x v="26"/>
    <n v="5591"/>
  </r>
  <r>
    <x v="31"/>
    <x v="8"/>
    <x v="27"/>
    <n v="10907"/>
  </r>
  <r>
    <x v="31"/>
    <x v="8"/>
    <x v="28"/>
    <n v="7711"/>
  </r>
  <r>
    <x v="31"/>
    <x v="8"/>
    <x v="29"/>
    <n v="10461"/>
  </r>
  <r>
    <x v="31"/>
    <x v="8"/>
    <x v="30"/>
    <n v="15305"/>
  </r>
  <r>
    <x v="31"/>
    <x v="8"/>
    <x v="31"/>
    <n v="620"/>
  </r>
  <r>
    <x v="31"/>
    <x v="9"/>
    <x v="0"/>
    <n v="0"/>
  </r>
  <r>
    <x v="31"/>
    <x v="9"/>
    <x v="1"/>
    <n v="185751"/>
  </r>
  <r>
    <x v="31"/>
    <x v="9"/>
    <x v="2"/>
    <n v="22395"/>
  </r>
  <r>
    <x v="31"/>
    <x v="9"/>
    <x v="3"/>
    <n v="5636"/>
  </r>
  <r>
    <x v="31"/>
    <x v="9"/>
    <x v="4"/>
    <n v="60164"/>
  </r>
  <r>
    <x v="31"/>
    <x v="9"/>
    <x v="5"/>
    <n v="39862"/>
  </r>
  <r>
    <x v="31"/>
    <x v="9"/>
    <x v="6"/>
    <n v="18783"/>
  </r>
  <r>
    <x v="31"/>
    <x v="9"/>
    <x v="7"/>
    <n v="17075"/>
  </r>
  <r>
    <x v="31"/>
    <x v="9"/>
    <x v="8"/>
    <n v="53331"/>
  </r>
  <r>
    <x v="31"/>
    <x v="9"/>
    <x v="9"/>
    <n v="9448"/>
  </r>
  <r>
    <x v="31"/>
    <x v="9"/>
    <x v="10"/>
    <n v="167713"/>
  </r>
  <r>
    <x v="31"/>
    <x v="9"/>
    <x v="11"/>
    <n v="28799"/>
  </r>
  <r>
    <x v="31"/>
    <x v="9"/>
    <x v="12"/>
    <n v="104923"/>
  </r>
  <r>
    <x v="31"/>
    <x v="9"/>
    <x v="13"/>
    <n v="172132"/>
  </r>
  <r>
    <x v="31"/>
    <x v="9"/>
    <x v="14"/>
    <n v="340"/>
  </r>
  <r>
    <x v="31"/>
    <x v="9"/>
    <x v="32"/>
    <n v="770"/>
  </r>
  <r>
    <x v="31"/>
    <x v="9"/>
    <x v="33"/>
    <n v="12"/>
  </r>
  <r>
    <x v="31"/>
    <x v="9"/>
    <x v="34"/>
    <n v="0"/>
  </r>
  <r>
    <x v="31"/>
    <x v="9"/>
    <x v="15"/>
    <n v="0"/>
  </r>
  <r>
    <x v="31"/>
    <x v="9"/>
    <x v="16"/>
    <n v="0"/>
  </r>
  <r>
    <x v="31"/>
    <x v="9"/>
    <x v="17"/>
    <n v="0"/>
  </r>
  <r>
    <x v="31"/>
    <x v="9"/>
    <x v="18"/>
    <n v="0"/>
  </r>
  <r>
    <x v="31"/>
    <x v="9"/>
    <x v="19"/>
    <n v="0"/>
  </r>
  <r>
    <x v="31"/>
    <x v="9"/>
    <x v="20"/>
    <n v="0"/>
  </r>
  <r>
    <x v="31"/>
    <x v="9"/>
    <x v="21"/>
    <n v="0"/>
  </r>
  <r>
    <x v="31"/>
    <x v="9"/>
    <x v="22"/>
    <n v="437"/>
  </r>
  <r>
    <x v="31"/>
    <x v="9"/>
    <x v="23"/>
    <n v="849"/>
  </r>
  <r>
    <x v="31"/>
    <x v="9"/>
    <x v="24"/>
    <n v="562"/>
  </r>
  <r>
    <x v="31"/>
    <x v="9"/>
    <x v="25"/>
    <n v="646"/>
  </r>
  <r>
    <x v="31"/>
    <x v="9"/>
    <x v="26"/>
    <n v="5153"/>
  </r>
  <r>
    <x v="31"/>
    <x v="9"/>
    <x v="27"/>
    <n v="10579"/>
  </r>
  <r>
    <x v="31"/>
    <x v="9"/>
    <x v="28"/>
    <n v="4971"/>
  </r>
  <r>
    <x v="31"/>
    <x v="9"/>
    <x v="29"/>
    <n v="11099"/>
  </r>
  <r>
    <x v="31"/>
    <x v="9"/>
    <x v="30"/>
    <n v="14956"/>
  </r>
  <r>
    <x v="31"/>
    <x v="9"/>
    <x v="31"/>
    <n v="310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2" cacheId="101" applyNumberFormats="0" applyBorderFormats="0" applyFontFormats="0" applyPatternFormats="0" applyAlignmentFormats="0" applyWidthHeightFormats="1" dataCaption="Valores" showError="1" missingCaption="s/d" updatedVersion="6" minRefreshableVersion="3" rowGrandTotals="0" colGrandTotals="0" itemPrintTitles="1" createdVersion="6" indent="0" outline="1" outlineData="1" multipleFieldFilters="0" chartFormat="2" rowHeaderCaption="">
  <location ref="K6:M35" firstHeaderRow="0" firstDataRow="1" firstDataCol="1"/>
  <pivotFields count="4">
    <pivotField axis="axisRow" showAll="0" sortType="ascending">
      <items count="33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x="29"/>
        <item x="30"/>
        <item x="31"/>
        <item t="default"/>
      </items>
    </pivotField>
    <pivotField axis="axisRow" showAll="0">
      <items count="13">
        <item x="8"/>
        <item x="9"/>
        <item x="10"/>
        <item x="11"/>
        <item x="0"/>
        <item x="1"/>
        <item x="2"/>
        <item x="3"/>
        <item x="4"/>
        <item x="5"/>
        <item x="6"/>
        <item x="7"/>
        <item t="default"/>
      </items>
    </pivotField>
    <pivotField showAll="0">
      <items count="36">
        <item x="14"/>
        <item x="31"/>
        <item x="22"/>
        <item x="0"/>
        <item x="1"/>
        <item x="18"/>
        <item x="13"/>
        <item x="12"/>
        <item x="19"/>
        <item x="8"/>
        <item x="26"/>
        <item x="24"/>
        <item x="25"/>
        <item x="21"/>
        <item x="20"/>
        <item x="10"/>
        <item x="29"/>
        <item x="11"/>
        <item x="30"/>
        <item x="6"/>
        <item x="23"/>
        <item x="28"/>
        <item x="3"/>
        <item x="15"/>
        <item x="9"/>
        <item x="27"/>
        <item x="7"/>
        <item x="17"/>
        <item x="16"/>
        <item x="4"/>
        <item x="5"/>
        <item x="2"/>
        <item x="32"/>
        <item x="33"/>
        <item x="34"/>
        <item t="default"/>
      </items>
    </pivotField>
    <pivotField dataField="1" numFmtId="3" showAll="0"/>
  </pivotFields>
  <rowFields count="2">
    <field x="0"/>
    <field x="1"/>
  </rowFields>
  <rowItems count="29">
    <i>
      <x v="2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1"/>
    </i>
    <i r="1">
      <x/>
    </i>
    <i r="1">
      <x v="1"/>
    </i>
  </rowItems>
  <colFields count="1">
    <field x="-2"/>
  </colFields>
  <colItems count="2">
    <i>
      <x/>
    </i>
    <i i="1">
      <x v="1"/>
    </i>
  </colItems>
  <dataFields count="2">
    <dataField name="Pasajeros Pagos" fld="3" baseField="1" baseItem="3" numFmtId="3"/>
    <dataField name="Variación % Año anterior " fld="3" showDataAs="percentDiff" baseField="0" baseItem="1048828" numFmtId="166"/>
  </dataFields>
  <formats count="19">
    <format dxfId="305">
      <pivotArea type="all" dataOnly="0" outline="0" fieldPosition="0"/>
    </format>
    <format dxfId="304">
      <pivotArea outline="0" collapsedLevelsAreSubtotals="1" fieldPosition="0"/>
    </format>
    <format dxfId="303">
      <pivotArea field="0" type="button" dataOnly="0" labelOnly="1" outline="0" axis="axisRow" fieldPosition="0"/>
    </format>
    <format dxfId="302">
      <pivotArea dataOnly="0" labelOnly="1" fieldPosition="0">
        <references count="1">
          <reference field="0" count="1">
            <x v="26"/>
          </reference>
        </references>
      </pivotArea>
    </format>
    <format dxfId="301">
      <pivotArea dataOnly="0" labelOnly="1" grandRow="1" outline="0" fieldPosition="0"/>
    </format>
    <format dxfId="300">
      <pivotArea dataOnly="0" labelOnly="1" fieldPosition="0">
        <references count="2">
          <reference field="0" count="1" selected="0">
            <x v="26"/>
          </reference>
          <reference field="1" count="0"/>
        </references>
      </pivotArea>
    </format>
    <format dxfId="299">
      <pivotArea dataOnly="0" labelOnly="1" outline="0" axis="axisValues" fieldPosition="0"/>
    </format>
    <format dxfId="298">
      <pivotArea field="2" type="button" dataOnly="0" labelOnly="1" outline="0"/>
    </format>
    <format dxfId="297">
      <pivotArea field="2" type="button" dataOnly="0" labelOnly="1" outline="0"/>
    </format>
    <format dxfId="296">
      <pivotArea outline="0" collapsedLevelsAreSubtotals="1" fieldPosition="0"/>
    </format>
    <format dxfId="295">
      <pivotArea dataOnly="0" labelOnly="1" outline="0" axis="axisValues" fieldPosition="0"/>
    </format>
    <format dxfId="294">
      <pivotArea dataOnly="0" labelOnly="1" outline="0" axis="axisValues" fieldPosition="0"/>
    </format>
    <format dxfId="293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9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91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90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89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88">
      <pivotArea outline="0" fieldPosition="0">
        <references count="1">
          <reference field="4294967294" count="1">
            <x v="1"/>
          </reference>
        </references>
      </pivotArea>
    </format>
    <format dxfId="287">
      <pivotArea dataOnly="0" labelOnly="1" outline="0" fieldPosition="0">
        <references count="1">
          <reference field="4294967294" count="1">
            <x v="0"/>
          </reference>
        </references>
      </pivotArea>
    </format>
  </format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32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6" cacheId="96" dataOnRows="1" applyNumberFormats="0" applyBorderFormats="0" applyFontFormats="0" applyPatternFormats="0" applyAlignmentFormats="0" applyWidthHeightFormats="1" dataCaption="Valores" errorCaption="0" showError="1" missingCaption="0" updatedVersion="6" minRefreshableVersion="3" colGrandTotals="0" itemPrintTitles="1" createdVersion="6" indent="0" showHeaders="0" compact="0" compactData="0" multipleFieldFilters="0" chartFormat="2" customListSort="0">
  <location ref="A52:Q88" firstHeaderRow="0" firstDataRow="2" firstDataCol="1"/>
  <pivotFields count="39">
    <pivotField axis="axisCol" compact="0" outline="0" showAll="0">
      <items count="33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h="1" x="29"/>
        <item x="30"/>
        <item x="31"/>
        <item t="default"/>
      </items>
    </pivotField>
    <pivotField axis="axisCol" compact="0" outline="0" showAll="0">
      <items count="13">
        <item x="8"/>
        <item x="9"/>
        <item x="10"/>
        <item x="11"/>
        <item x="0"/>
        <item x="1"/>
        <item x="2"/>
        <item x="3"/>
        <item x="4"/>
        <item x="5"/>
        <item x="6"/>
        <item x="7"/>
        <item t="default"/>
      </items>
    </pivotField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ubtotalTop="0" showAll="0"/>
    <pivotField dataField="1" compact="0" numFmtId="3" outline="0" showAll="0" defaultSubtotal="0"/>
    <pivotField compact="0" numFmtId="3" outline="0" showAll="0" defaultSubtota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compact="0" outline="0" subtotalTop="0" showAll="0"/>
  </pivotFields>
  <rowFields count="1">
    <field x="-2"/>
  </rowFields>
  <rowItems count="35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</rowItems>
  <colFields count="2">
    <field x="0"/>
    <field x="1"/>
  </colFields>
  <colItems count="16"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30"/>
    </i>
    <i>
      <x v="31"/>
      <x/>
    </i>
    <i r="1">
      <x v="1"/>
    </i>
    <i t="default">
      <x v="31"/>
    </i>
  </colItems>
  <dataFields count="35">
    <dataField name="Buenos Aires " fld="2" showDataAs="percentDiff" baseField="0" baseItem="1048828" numFmtId="10"/>
    <dataField name="Dr. Antonio Sáenz " fld="3" showDataAs="percentDiff" baseField="0" baseItem="1048828" numFmtId="10"/>
    <dataField name="Villa Soldati " fld="4" showDataAs="percentDiff" baseField="0" baseItem="1048828" numFmtId="10"/>
    <dataField name="Presidente Illia " fld="5" showDataAs="percentDiff" baseField="0" baseItem="1048828" numFmtId="10"/>
    <dataField name="Villa Lugano " fld="6" showDataAs="percentDiff" baseField="0" baseItem="1048828" numFmtId="10"/>
    <dataField name="Villa Madero " fld="7" showDataAs="percentDiff" baseField="0" baseItem="1048828" numFmtId="10"/>
    <dataField name="Marinos del Fournier " fld="8" showDataAs="percentDiff" baseField="0" baseItem="1048828" numFmtId="10"/>
    <dataField name="Tapiales " fld="9" showDataAs="percentDiff" baseField="0" baseItem="1048828" numFmtId="10"/>
    <dataField name="Ing. Castello " fld="10" showDataAs="percentDiff" baseField="0" baseItem="1048828" numFmtId="10"/>
    <dataField name="Querandí " fld="11" showDataAs="percentDiff" baseField="0" baseItem="1048828" numFmtId="10"/>
    <dataField name="Laferrere " fld="12" showDataAs="percentDiff" baseField="0" baseItem="1048828" numFmtId="10"/>
    <dataField name="María Eva Duarte " fld="13" showDataAs="percentDiff" baseField="0" baseItem="1048828" numFmtId="10"/>
    <dataField name="Independencia " fld="14" showDataAs="percentDiff" baseField="0" baseItem="1048828" numFmtId="10"/>
    <dataField name="González Catán " fld="15" showDataAs="percentDiff" baseField="0" baseItem="1048828" numFmtId="10"/>
    <dataField name="20 de Junio " fld="16" showDataAs="percentDiff" baseField="0" baseItem="1048828" numFmtId="10"/>
    <dataField name="Marco Paz " fld="17" showDataAs="percentDiff" baseField="0" baseItem="1048828" numFmtId="10"/>
    <dataField name="Villars " fld="18" showDataAs="percentDiff" baseField="0" baseItem="1048828" numFmtId="10"/>
    <dataField name="Puente Alsina " fld="20" showDataAs="percentDiff" baseField="0" baseItem="1048828" numFmtId="10"/>
    <dataField name="Villa Diamante " fld="21" showDataAs="percentDiff" baseField="0" baseItem="1048828" numFmtId="10"/>
    <dataField name="Villa Caraza " fld="22" showDataAs="percentDiff" baseField="0" baseItem="1048828" numFmtId="10"/>
    <dataField name="Fiorito " fld="23" showDataAs="percentDiff" baseField="0" baseItem="1048828" numFmtId="10"/>
    <dataField name="Ing. Budge " fld="24" showDataAs="percentDiff" baseField="0" baseItem="1048828" numFmtId="10"/>
    <dataField name="La Salada " fld="25" showDataAs="percentDiff" baseField="0" baseItem="1048828" numFmtId="10"/>
    <dataField name="Km 12 " fld="26" showDataAs="percentDiff" baseField="0" baseItem="1048828" numFmtId="10"/>
    <dataField name="Aldo Bonzi " fld="27" showDataAs="percentDiff" baseField="0" baseItem="1048828" numFmtId="10"/>
    <dataField name="Mendeville " fld="28" showDataAs="percentDiff" baseField="0" baseItem="1048828" numFmtId="10"/>
    <dataField name="José Ingenieros " fld="29" showDataAs="percentDiff" baseField="0" baseItem="1048828" numFmtId="10"/>
    <dataField name="Justo Villegas " fld="30" showDataAs="percentDiff" baseField="0" baseItem="1048828" numFmtId="10"/>
    <dataField name="Isidro Casanova " fld="31" showDataAs="percentDiff" baseField="0" baseItem="1048828" numFmtId="10"/>
    <dataField name="Rafael Castillo " fld="32" showDataAs="percentDiff" baseField="0" baseItem="1048828" numFmtId="10"/>
    <dataField name="Merlo Gómez " fld="33" showDataAs="percentDiff" baseField="0" baseItem="1048828" numFmtId="10"/>
    <dataField name="Libertad " fld="34" showDataAs="percentDiff" baseField="0" baseItem="1048828" numFmtId="10"/>
    <dataField name="Marinos del Crucero Gral. Belgrano " fld="35" showDataAs="percentDiff" baseField="0" baseItem="1048828" numFmtId="10"/>
    <dataField name="AJUSTE MESES ANTERIORES " fld="36" showDataAs="percentDiff" baseField="0" baseItem="1048828" numFmtId="10"/>
    <dataField name="TOTAL " fld="37" showDataAs="percentDiff" baseField="0" baseItem="1048828" numFmtId="10"/>
  </dataFields>
  <formats count="58">
    <format dxfId="260">
      <pivotArea dataOnly="0" labelOnly="1" grandCol="1" outline="0" fieldPosition="0"/>
    </format>
    <format dxfId="259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58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57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256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255">
      <pivotArea dataOnly="0" labelOnly="1" grandCol="1" outline="0" fieldPosition="0"/>
    </format>
    <format dxfId="254">
      <pivotArea dataOnly="0" labelOnly="1" grandCol="1" outline="0" fieldPosition="0"/>
    </format>
    <format dxfId="253">
      <pivotArea dataOnly="0" labelOnly="1" fieldPosition="0">
        <references count="1">
          <reference field="0" count="0"/>
        </references>
      </pivotArea>
    </format>
    <format dxfId="252">
      <pivotArea dataOnly="0" labelOnly="1" fieldPosition="0">
        <references count="1">
          <reference field="0" count="0" defaultSubtotal="1"/>
        </references>
      </pivotArea>
    </format>
    <format dxfId="251">
      <pivotArea dataOnly="0" labelOnly="1" fieldPosition="0">
        <references count="1">
          <reference field="0" count="0"/>
        </references>
      </pivotArea>
    </format>
    <format dxfId="250">
      <pivotArea dataOnly="0" labelOnly="1" fieldPosition="0">
        <references count="1">
          <reference field="0" count="0" defaultSubtotal="1"/>
        </references>
      </pivotArea>
    </format>
    <format dxfId="249">
      <pivotArea collapsedLevelsAreSubtotals="1" fieldPosition="0">
        <references count="1">
          <reference field="4294967294" count="1">
            <x v="33"/>
          </reference>
        </references>
      </pivotArea>
    </format>
    <format dxfId="248">
      <pivotArea dataOnly="0" labelOnly="1" outline="0" fieldPosition="0">
        <references count="1">
          <reference field="4294967294" count="1">
            <x v="33"/>
          </reference>
        </references>
      </pivotArea>
    </format>
    <format dxfId="247">
      <pivotArea type="all" dataOnly="0" outline="0" fieldPosition="0"/>
    </format>
    <format dxfId="246">
      <pivotArea outline="0" collapsedLevelsAreSubtotals="1" fieldPosition="0"/>
    </format>
    <format dxfId="245">
      <pivotArea dataOnly="0" labelOnly="1" outline="0" fieldPosition="0">
        <references count="1">
          <reference field="4294967294" count="3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</reference>
        </references>
      </pivotArea>
    </format>
    <format dxfId="244">
      <pivotArea dataOnly="0" labelOnly="1" fieldPosition="0">
        <references count="1">
          <reference field="0" count="0"/>
        </references>
      </pivotArea>
    </format>
    <format dxfId="243">
      <pivotArea dataOnly="0" labelOnly="1" fieldPosition="0">
        <references count="1">
          <reference field="0" count="0" defaultSubtotal="1"/>
        </references>
      </pivotArea>
    </format>
    <format dxfId="242">
      <pivotArea type="origin" dataOnly="0" labelOnly="1" outline="0" fieldPosition="0"/>
    </format>
    <format dxfId="241">
      <pivotArea collapsedLevelsAreSubtotals="1" fieldPosition="0">
        <references count="1">
          <reference field="4294967294" count="1">
            <x v="34"/>
          </reference>
        </references>
      </pivotArea>
    </format>
    <format dxfId="240">
      <pivotArea dataOnly="0" labelOnly="1" outline="0" fieldPosition="0">
        <references count="1">
          <reference field="4294967294" count="1">
            <x v="34"/>
          </reference>
        </references>
      </pivotArea>
    </format>
    <format dxfId="239">
      <pivotArea outline="0" fieldPosition="0">
        <references count="1">
          <reference field="4294967294" count="1">
            <x v="0"/>
          </reference>
        </references>
      </pivotArea>
    </format>
    <format dxfId="238">
      <pivotArea outline="0" fieldPosition="0">
        <references count="1">
          <reference field="4294967294" count="1">
            <x v="1"/>
          </reference>
        </references>
      </pivotArea>
    </format>
    <format dxfId="237">
      <pivotArea outline="0" fieldPosition="0">
        <references count="1">
          <reference field="4294967294" count="1">
            <x v="2"/>
          </reference>
        </references>
      </pivotArea>
    </format>
    <format dxfId="236">
      <pivotArea outline="0" fieldPosition="0">
        <references count="1">
          <reference field="4294967294" count="1">
            <x v="3"/>
          </reference>
        </references>
      </pivotArea>
    </format>
    <format dxfId="235">
      <pivotArea outline="0" fieldPosition="0">
        <references count="1">
          <reference field="4294967294" count="1">
            <x v="4"/>
          </reference>
        </references>
      </pivotArea>
    </format>
    <format dxfId="234">
      <pivotArea outline="0" fieldPosition="0">
        <references count="1">
          <reference field="4294967294" count="1">
            <x v="5"/>
          </reference>
        </references>
      </pivotArea>
    </format>
    <format dxfId="233">
      <pivotArea outline="0" fieldPosition="0">
        <references count="1">
          <reference field="4294967294" count="1">
            <x v="6"/>
          </reference>
        </references>
      </pivotArea>
    </format>
    <format dxfId="232">
      <pivotArea outline="0" fieldPosition="0">
        <references count="1">
          <reference field="4294967294" count="1">
            <x v="7"/>
          </reference>
        </references>
      </pivotArea>
    </format>
    <format dxfId="231">
      <pivotArea outline="0" fieldPosition="0">
        <references count="1">
          <reference field="4294967294" count="1">
            <x v="8"/>
          </reference>
        </references>
      </pivotArea>
    </format>
    <format dxfId="230">
      <pivotArea outline="0" fieldPosition="0">
        <references count="1">
          <reference field="4294967294" count="1">
            <x v="9"/>
          </reference>
        </references>
      </pivotArea>
    </format>
    <format dxfId="229">
      <pivotArea outline="0" fieldPosition="0">
        <references count="1">
          <reference field="4294967294" count="1">
            <x v="10"/>
          </reference>
        </references>
      </pivotArea>
    </format>
    <format dxfId="228">
      <pivotArea outline="0" fieldPosition="0">
        <references count="1">
          <reference field="4294967294" count="1">
            <x v="11"/>
          </reference>
        </references>
      </pivotArea>
    </format>
    <format dxfId="227">
      <pivotArea outline="0" fieldPosition="0">
        <references count="1">
          <reference field="4294967294" count="1">
            <x v="12"/>
          </reference>
        </references>
      </pivotArea>
    </format>
    <format dxfId="226">
      <pivotArea outline="0" fieldPosition="0">
        <references count="1">
          <reference field="4294967294" count="1">
            <x v="13"/>
          </reference>
        </references>
      </pivotArea>
    </format>
    <format dxfId="225">
      <pivotArea outline="0" fieldPosition="0">
        <references count="1">
          <reference field="4294967294" count="1">
            <x v="14"/>
          </reference>
        </references>
      </pivotArea>
    </format>
    <format dxfId="224">
      <pivotArea outline="0" fieldPosition="0">
        <references count="1">
          <reference field="4294967294" count="1">
            <x v="17"/>
          </reference>
        </references>
      </pivotArea>
    </format>
    <format dxfId="223">
      <pivotArea outline="0" fieldPosition="0">
        <references count="1">
          <reference field="4294967294" count="1">
            <x v="18"/>
          </reference>
        </references>
      </pivotArea>
    </format>
    <format dxfId="222">
      <pivotArea outline="0" fieldPosition="0">
        <references count="1">
          <reference field="4294967294" count="1">
            <x v="19"/>
          </reference>
        </references>
      </pivotArea>
    </format>
    <format dxfId="221">
      <pivotArea outline="0" fieldPosition="0">
        <references count="1">
          <reference field="4294967294" count="1">
            <x v="20"/>
          </reference>
        </references>
      </pivotArea>
    </format>
    <format dxfId="220">
      <pivotArea outline="0" fieldPosition="0">
        <references count="1">
          <reference field="4294967294" count="1">
            <x v="21"/>
          </reference>
        </references>
      </pivotArea>
    </format>
    <format dxfId="219">
      <pivotArea outline="0" fieldPosition="0">
        <references count="1">
          <reference field="4294967294" count="1">
            <x v="22"/>
          </reference>
        </references>
      </pivotArea>
    </format>
    <format dxfId="218">
      <pivotArea outline="0" fieldPosition="0">
        <references count="1">
          <reference field="4294967294" count="1">
            <x v="23"/>
          </reference>
        </references>
      </pivotArea>
    </format>
    <format dxfId="217">
      <pivotArea outline="0" fieldPosition="0">
        <references count="1">
          <reference field="4294967294" count="1">
            <x v="24"/>
          </reference>
        </references>
      </pivotArea>
    </format>
    <format dxfId="216">
      <pivotArea outline="0" fieldPosition="0">
        <references count="1">
          <reference field="4294967294" count="1">
            <x v="25"/>
          </reference>
        </references>
      </pivotArea>
    </format>
    <format dxfId="215">
      <pivotArea outline="0" fieldPosition="0">
        <references count="1">
          <reference field="4294967294" count="1">
            <x v="26"/>
          </reference>
        </references>
      </pivotArea>
    </format>
    <format dxfId="214">
      <pivotArea outline="0" fieldPosition="0">
        <references count="1">
          <reference field="4294967294" count="1">
            <x v="27"/>
          </reference>
        </references>
      </pivotArea>
    </format>
    <format dxfId="213">
      <pivotArea outline="0" fieldPosition="0">
        <references count="1">
          <reference field="4294967294" count="1">
            <x v="28"/>
          </reference>
        </references>
      </pivotArea>
    </format>
    <format dxfId="212">
      <pivotArea outline="0" fieldPosition="0">
        <references count="1">
          <reference field="4294967294" count="1">
            <x v="29"/>
          </reference>
        </references>
      </pivotArea>
    </format>
    <format dxfId="211">
      <pivotArea outline="0" fieldPosition="0">
        <references count="1">
          <reference field="4294967294" count="1">
            <x v="30"/>
          </reference>
        </references>
      </pivotArea>
    </format>
    <format dxfId="210">
      <pivotArea outline="0" fieldPosition="0">
        <references count="1">
          <reference field="4294967294" count="1">
            <x v="31"/>
          </reference>
        </references>
      </pivotArea>
    </format>
    <format dxfId="209">
      <pivotArea outline="0" fieldPosition="0">
        <references count="1">
          <reference field="4294967294" count="1">
            <x v="32"/>
          </reference>
        </references>
      </pivotArea>
    </format>
    <format dxfId="208">
      <pivotArea outline="0" fieldPosition="0">
        <references count="1">
          <reference field="4294967294" count="1">
            <x v="33"/>
          </reference>
        </references>
      </pivotArea>
    </format>
    <format dxfId="207">
      <pivotArea outline="0" fieldPosition="0">
        <references count="1">
          <reference field="4294967294" count="1">
            <x v="34"/>
          </reference>
        </references>
      </pivotArea>
    </format>
    <format dxfId="206">
      <pivotArea outline="0" collapsedLevelsAreSubtotals="1" fieldPosition="0"/>
    </format>
    <format dxfId="205">
      <pivotArea dataOnly="0" labelOnly="1" outline="0" fieldPosition="0">
        <references count="1">
          <reference field="4294967294" count="33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</reference>
        </references>
      </pivotArea>
    </format>
    <format dxfId="204">
      <pivotArea outline="0" fieldPosition="0">
        <references count="1">
          <reference field="4294967294" count="1">
            <x v="15"/>
          </reference>
        </references>
      </pivotArea>
    </format>
    <format dxfId="203">
      <pivotArea outline="0" fieldPosition="0">
        <references count="1">
          <reference field="4294967294" count="1">
            <x v="16"/>
          </reference>
        </references>
      </pivotArea>
    </format>
  </formats>
  <conditionalFormats count="1">
    <conditionalFormat priority="1">
      <pivotAreas count="1">
        <pivotArea type="data" outline="0" collapsedLevelsAreSubtotals="1" fieldPosition="0">
          <references count="1">
            <reference field="0" count="1" selected="0" defaultSubtotal="1">
              <x v="27"/>
            </reference>
          </references>
        </pivotArea>
      </pivotAreas>
    </conditionalFormat>
  </conditionalFormats>
  <pivotTableStyleInfo name="PivotStyleMedium9 2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Dinámica1" cacheId="96" dataOnRows="1" applyNumberFormats="0" applyBorderFormats="0" applyFontFormats="0" applyPatternFormats="0" applyAlignmentFormats="0" applyWidthHeightFormats="1" dataCaption="Valores" showMissing="0" updatedVersion="6" minRefreshableVersion="3" colGrandTotals="0" itemPrintTitles="1" createdVersion="6" indent="0" showHeaders="0" compact="0" compactData="0" multipleFieldFilters="0" chartFormat="2" customListSort="0">
  <location ref="A11:Q47" firstHeaderRow="0" firstDataRow="2" firstDataCol="1"/>
  <pivotFields count="39">
    <pivotField axis="axisCol" compact="0" outline="0" showAll="0">
      <items count="33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h="1" x="29"/>
        <item x="30"/>
        <item x="31"/>
        <item t="default"/>
      </items>
    </pivotField>
    <pivotField axis="axisCol" compact="0" outline="0" showAll="0">
      <items count="13">
        <item x="8"/>
        <item x="9"/>
        <item x="10"/>
        <item x="11"/>
        <item x="0"/>
        <item x="1"/>
        <item x="2"/>
        <item x="3"/>
        <item x="4"/>
        <item x="5"/>
        <item x="6"/>
        <item x="7"/>
        <item t="default"/>
      </items>
    </pivotField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ubtotalTop="0" showAll="0"/>
    <pivotField dataField="1" compact="0" numFmtId="3" outline="0" showAll="0" defaultSubtotal="0"/>
    <pivotField compact="0" numFmtId="3" outline="0" showAll="0" defaultSubtota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dataField="1" compact="0" numFmtId="3" outline="0" showAll="0"/>
    <pivotField compact="0" outline="0" subtotalTop="0" showAll="0"/>
  </pivotFields>
  <rowFields count="1">
    <field x="-2"/>
  </rowFields>
  <rowItems count="35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</rowItems>
  <colFields count="2">
    <field x="0"/>
    <field x="1"/>
  </colFields>
  <colItems count="16"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30"/>
    </i>
    <i>
      <x v="31"/>
      <x/>
    </i>
    <i r="1">
      <x v="1"/>
    </i>
    <i t="default">
      <x v="31"/>
    </i>
  </colItems>
  <dataFields count="35">
    <dataField name="Buenos Aires " fld="2" baseField="1" baseItem="6" numFmtId="3"/>
    <dataField name="Dr. Antonio Sáenz " fld="3" baseField="1" baseItem="4" numFmtId="3"/>
    <dataField name="Villa Soldati " fld="4" baseField="1" baseItem="4" numFmtId="3"/>
    <dataField name="Presidente Illia " fld="5" baseField="1" baseItem="8" numFmtId="3"/>
    <dataField name="Villa Lugano " fld="6" baseField="1" baseItem="8" numFmtId="3"/>
    <dataField name="Villa Madero " fld="7" baseField="1" baseItem="8" numFmtId="3"/>
    <dataField name="Marinos del Fournier " fld="8" baseField="1" baseItem="8" numFmtId="3"/>
    <dataField name="Tapiales " fld="9" baseField="1" baseItem="8" numFmtId="3"/>
    <dataField name="Ing. Castello " fld="10" baseField="1" baseItem="8" numFmtId="3"/>
    <dataField name="Querandí " fld="11" baseField="1" baseItem="8" numFmtId="3"/>
    <dataField name="Laferrere " fld="12" baseField="1" baseItem="8" numFmtId="3"/>
    <dataField name="María Eva Duarte " fld="13" baseField="1" baseItem="8" numFmtId="3"/>
    <dataField name="Independencia " fld="14" baseField="1" baseItem="8" numFmtId="3"/>
    <dataField name="González Catán " fld="15" baseField="1" baseItem="8" numFmtId="3"/>
    <dataField name="20 de Junio " fld="16" baseField="1" baseItem="8" numFmtId="3"/>
    <dataField name="Marco Paz " fld="17" baseField="1" baseItem="0" numFmtId="3"/>
    <dataField name="Villars " fld="18" baseField="1" baseItem="0" numFmtId="3"/>
    <dataField name="Puente Alsina " fld="20" baseField="1" baseItem="8" numFmtId="3"/>
    <dataField name="Villa Diamante " fld="21" baseField="1" baseItem="8" numFmtId="3"/>
    <dataField name="Villa Caraza " fld="22" baseField="1" baseItem="8" numFmtId="3"/>
    <dataField name="Fiorito " fld="23" baseField="1" baseItem="8" numFmtId="3"/>
    <dataField name="Ing. Budge " fld="24" baseField="1" baseItem="8" numFmtId="3"/>
    <dataField name="La Salada " fld="25" baseField="1" baseItem="8" numFmtId="3"/>
    <dataField name="Km 12 " fld="26" baseField="1" baseItem="8" numFmtId="3"/>
    <dataField name="Aldo Bonzi " fld="27" baseField="1" baseItem="8" numFmtId="3"/>
    <dataField name="Mendeville " fld="28" baseField="1" baseItem="8" numFmtId="3"/>
    <dataField name="José Ingenieros " fld="29" baseField="1" baseItem="8" numFmtId="3"/>
    <dataField name="Justo Villegas " fld="30" baseField="1" baseItem="8" numFmtId="3"/>
    <dataField name="Isidro Casanova " fld="31" baseField="1" baseItem="8" numFmtId="3"/>
    <dataField name="Rafael Castillo " fld="32" baseField="1" baseItem="8" numFmtId="3"/>
    <dataField name="Merlo Gómez " fld="33" baseField="1" baseItem="8" numFmtId="3"/>
    <dataField name="Libertad " fld="34" baseField="1" baseItem="8" numFmtId="3"/>
    <dataField name="Marinos del Crucero Gral. Belgrano " fld="35" baseField="1" baseItem="8" numFmtId="3"/>
    <dataField name="AJUSTE MESES ANTERIORES " fld="36" baseField="1" baseItem="8" numFmtId="3"/>
    <dataField name="TOTAL " fld="37" baseField="1" baseItem="4" numFmtId="3"/>
  </dataFields>
  <formats count="26">
    <format dxfId="286">
      <pivotArea dataOnly="0" labelOnly="1" grandCol="1" outline="0" fieldPosition="0"/>
    </format>
    <format dxfId="285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84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83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282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fieldPosition="0">
        <references count="1">
          <reference field="0" count="0"/>
        </references>
      </pivotArea>
    </format>
    <format dxfId="278">
      <pivotArea dataOnly="0" labelOnly="1" fieldPosition="0">
        <references count="1">
          <reference field="0" count="0" defaultSubtotal="1"/>
        </references>
      </pivotArea>
    </format>
    <format dxfId="277">
      <pivotArea dataOnly="0" labelOnly="1" fieldPosition="0">
        <references count="1">
          <reference field="0" count="0"/>
        </references>
      </pivotArea>
    </format>
    <format dxfId="276">
      <pivotArea dataOnly="0" labelOnly="1" fieldPosition="0">
        <references count="1">
          <reference field="0" count="0" defaultSubtotal="1"/>
        </references>
      </pivotArea>
    </format>
    <format dxfId="275">
      <pivotArea collapsedLevelsAreSubtotals="1" fieldPosition="0">
        <references count="1">
          <reference field="4294967294" count="1">
            <x v="33"/>
          </reference>
        </references>
      </pivotArea>
    </format>
    <format dxfId="274">
      <pivotArea dataOnly="0" labelOnly="1" outline="0" fieldPosition="0">
        <references count="1">
          <reference field="4294967294" count="1">
            <x v="33"/>
          </reference>
        </references>
      </pivotArea>
    </format>
    <format dxfId="273">
      <pivotArea type="all" dataOnly="0" outline="0" fieldPosition="0"/>
    </format>
    <format dxfId="272">
      <pivotArea outline="0" collapsedLevelsAreSubtotals="1" fieldPosition="0"/>
    </format>
    <format dxfId="271">
      <pivotArea dataOnly="0" labelOnly="1" outline="0" fieldPosition="0">
        <references count="1">
          <reference field="4294967294" count="3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</reference>
        </references>
      </pivotArea>
    </format>
    <format dxfId="270">
      <pivotArea dataOnly="0" labelOnly="1" fieldPosition="0">
        <references count="1">
          <reference field="0" count="0"/>
        </references>
      </pivotArea>
    </format>
    <format dxfId="269">
      <pivotArea dataOnly="0" labelOnly="1" fieldPosition="0">
        <references count="1">
          <reference field="0" count="0" defaultSubtotal="1"/>
        </references>
      </pivotArea>
    </format>
    <format dxfId="268">
      <pivotArea type="origin" dataOnly="0" labelOnly="1" outline="0" fieldPosition="0"/>
    </format>
    <format dxfId="267">
      <pivotArea outline="0" fieldPosition="0">
        <references count="1">
          <reference field="4294967294" count="1">
            <x v="34"/>
          </reference>
        </references>
      </pivotArea>
    </format>
    <format dxfId="266">
      <pivotArea collapsedLevelsAreSubtotals="1" fieldPosition="0">
        <references count="1">
          <reference field="4294967294" count="1">
            <x v="34"/>
          </reference>
        </references>
      </pivotArea>
    </format>
    <format dxfId="265">
      <pivotArea dataOnly="0" labelOnly="1" outline="0" fieldPosition="0">
        <references count="1">
          <reference field="4294967294" count="1">
            <x v="34"/>
          </reference>
        </references>
      </pivotArea>
    </format>
    <format dxfId="264">
      <pivotArea dataOnly="0" labelOnly="1" outline="0" fieldPosition="0">
        <references count="1">
          <reference field="0" count="0"/>
        </references>
      </pivotArea>
    </format>
    <format dxfId="263">
      <pivotArea dataOnly="0" labelOnly="1" outline="0" fieldPosition="0">
        <references count="1">
          <reference field="0" count="0" defaultSubtotal="1"/>
        </references>
      </pivotArea>
    </format>
    <format dxfId="262">
      <pivotArea outline="0" fieldPosition="0">
        <references count="1">
          <reference field="4294967294" count="1">
            <x v="15"/>
          </reference>
        </references>
      </pivotArea>
    </format>
    <format dxfId="261">
      <pivotArea outline="0" fieldPosition="0">
        <references count="1">
          <reference field="4294967294" count="1">
            <x v="16"/>
          </reference>
        </references>
      </pivotArea>
    </format>
  </formats>
  <pivotTableStyleInfo name="PivotStyleMedium9 2" showRowHeaders="1" showColHeaders="1" showRowStripes="0" showColStripes="0" showLastColumn="1"/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" sourceName="AÑO">
  <pivotTables>
    <pivotTable tabId="5" name="TablaDinámica2"/>
  </pivotTables>
  <data>
    <tabular pivotCacheId="88957205" sortOrder="descending">
      <items count="32">
        <i x="31" s="1"/>
        <i x="30" s="1"/>
        <i x="29" s="1"/>
        <i x="28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" sourceName="MES">
  <pivotTables>
    <pivotTable tabId="5" name="TablaDinámica2"/>
  </pivotTables>
  <data>
    <tabular pivotCacheId="88957205">
      <items count="12">
        <i x="8" s="1"/>
        <i x="9" s="1"/>
        <i x="10" s="1"/>
        <i x="11" s="1"/>
        <i x="0" s="1"/>
        <i x="1" s="1"/>
        <i x="2" s="1"/>
        <i x="3" s="1"/>
        <i x="4" s="1"/>
        <i x="5" s="1"/>
        <i x="6" s="1"/>
        <i x="7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ESTACIÓN" sourceName="ESTACIÓN">
  <pivotTables>
    <pivotTable tabId="5" name="TablaDinámica2"/>
  </pivotTables>
  <data>
    <tabular pivotCacheId="88957205" crossFilter="showItemsWithNoData">
      <items count="35">
        <i x="14" s="1"/>
        <i x="31" s="1"/>
        <i x="22" s="1"/>
        <i x="0" s="1"/>
        <i x="1" s="1"/>
        <i x="18" s="1"/>
        <i x="13" s="1"/>
        <i x="12" s="1"/>
        <i x="19" s="1"/>
        <i x="8" s="1"/>
        <i x="26" s="1"/>
        <i x="24" s="1"/>
        <i x="25" s="1"/>
        <i x="21" s="1"/>
        <i x="20" s="1"/>
        <i x="10" s="1"/>
        <i x="29" s="1"/>
        <i x="34" s="1"/>
        <i x="32" s="1"/>
        <i x="11" s="1"/>
        <i x="30" s="1"/>
        <i x="6" s="1"/>
        <i x="23" s="1"/>
        <i x="28" s="1"/>
        <i x="3" s="1"/>
        <i x="15" s="1"/>
        <i x="9" s="1"/>
        <i x="27" s="1"/>
        <i x="7" s="1"/>
        <i x="17" s="1"/>
        <i x="16" s="1"/>
        <i x="4" s="1"/>
        <i x="5" s="1"/>
        <i x="2" s="1"/>
        <i x="33" s="1"/>
      </items>
    </tabular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1" sourceName="AÑO">
  <pivotTables>
    <pivotTable tabId="6" name="TablaDinámica1"/>
    <pivotTable tabId="6" name="Tabla dinámica6"/>
  </pivotTables>
  <data>
    <tabular pivotCacheId="1634590459" sortOrder="descending">
      <items count="32">
        <i x="31" s="1"/>
        <i x="30" s="1"/>
        <i x="29"/>
        <i x="28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</items>
    </tabular>
  </data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1" sourceName="MES">
  <pivotTables>
    <pivotTable tabId="6" name="TablaDinámica1"/>
    <pivotTable tabId="6" name="Tabla dinámica6"/>
  </pivotTables>
  <data>
    <tabular pivotCacheId="1634590459">
      <items count="12">
        <i x="8" s="1"/>
        <i x="9" s="1"/>
        <i x="10" s="1"/>
        <i x="11" s="1"/>
        <i x="0" s="1"/>
        <i x="1" s="1"/>
        <i x="2" s="1"/>
        <i x="3" s="1"/>
        <i x="4" s="1"/>
        <i x="5" s="1"/>
        <i x="6" s="1"/>
        <i x="7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" cache="SegmentaciónDeDatos_AÑO" caption="AÑO" columnCount="15" style="SlicerStyleDark1 2" rowHeight="234710"/>
  <slicer name="MES" cache="SegmentaciónDeDatos_MES" caption="MES" columnCount="12" style="SlicerStyleDark1 2" rowHeight="234710"/>
  <slicer name="ESTACIÓN" cache="SegmentaciónDeDatos_ESTACIÓN" caption="ESTACIÓN" columnCount="5" style="SlicerStyleDark1 2" rowHeight="23471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 1" cache="SegmentaciónDeDatos_AÑO1" caption="AÑO" columnCount="20" style="SlicerStyleDark1 2" rowHeight="234710"/>
  <slicer name="MES 1" cache="SegmentaciónDeDatos_MES1" caption="MES" columnCount="12" style="SlicerStyleDark1 2" rowHeight="234710"/>
</slicers>
</file>

<file path=xl/tables/table1.xml><?xml version="1.0" encoding="utf-8"?>
<table xmlns="http://schemas.openxmlformats.org/spreadsheetml/2006/main" id="1" name="BS_BolxEst1" displayName="BS_BolxEst1" ref="A1:D11619" totalsRowShown="0" headerRowDxfId="202" dataDxfId="201">
  <autoFilter ref="A1:D11619"/>
  <tableColumns count="4">
    <tableColumn id="1" name="AÑO" dataDxfId="200"/>
    <tableColumn id="2" name="MES" dataDxfId="199"/>
    <tableColumn id="3" name="ESTACIÓN" dataDxfId="198"/>
    <tableColumn id="4" name="PAX" dataDxfId="197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BS_BolxEst2" displayName="BS_BolxEst2" ref="F1:AR371" totalsRowShown="0" headerRowDxfId="196" dataDxfId="195">
  <autoFilter ref="F1:AR371"/>
  <tableColumns count="39">
    <tableColumn id="1" name="AÑO" dataDxfId="194"/>
    <tableColumn id="2" name="MES" dataDxfId="193"/>
    <tableColumn id="3" name="Buenos Aires" dataDxfId="192"/>
    <tableColumn id="4" name="Dr. Antonio Sáenz" dataDxfId="191"/>
    <tableColumn id="5" name="Villa Soldati" dataDxfId="190"/>
    <tableColumn id="6" name="Presidente Illia" dataDxfId="189"/>
    <tableColumn id="7" name="Villa Lugano" dataDxfId="188"/>
    <tableColumn id="8" name="Villa Madero" dataDxfId="187"/>
    <tableColumn id="9" name="Marinos del Fournier" dataDxfId="186"/>
    <tableColumn id="10" name="Tapiales" dataDxfId="185"/>
    <tableColumn id="11" name="Ing. Castello" dataDxfId="184"/>
    <tableColumn id="12" name="Querandí" dataDxfId="183"/>
    <tableColumn id="13" name="Laferrere" dataDxfId="182"/>
    <tableColumn id="14" name="María Eva Duarte" dataDxfId="181"/>
    <tableColumn id="15" name="Independencia" dataDxfId="180"/>
    <tableColumn id="16" name="González Catán" dataDxfId="179"/>
    <tableColumn id="17" name="20 de Junio" dataDxfId="178"/>
    <tableColumn id="37" name="Marco Paz" dataDxfId="177"/>
    <tableColumn id="38" name="Villars" dataDxfId="176"/>
    <tableColumn id="39" name="Lozano" dataDxfId="175"/>
    <tableColumn id="18" name="Puente Alsina" dataDxfId="174"/>
    <tableColumn id="19" name="Villa Diamante" dataDxfId="173"/>
    <tableColumn id="20" name="Villa Caraza" dataDxfId="172"/>
    <tableColumn id="21" name="Fiorito" dataDxfId="171"/>
    <tableColumn id="22" name="Ing. Budge" dataDxfId="170"/>
    <tableColumn id="23" name="La Salada" dataDxfId="169"/>
    <tableColumn id="24" name="Km 12" dataDxfId="168"/>
    <tableColumn id="25" name="Aldo Bonzi" dataDxfId="167"/>
    <tableColumn id="26" name="Mendeville" dataDxfId="166"/>
    <tableColumn id="27" name="José Ingenieros" dataDxfId="165"/>
    <tableColumn id="28" name="Justo Villegas" dataDxfId="164"/>
    <tableColumn id="29" name="Isidro Casanova" dataDxfId="163"/>
    <tableColumn id="30" name="Rafael Castillo" dataDxfId="162"/>
    <tableColumn id="31" name="Merlo Gómez" dataDxfId="161"/>
    <tableColumn id="32" name="Libertad" dataDxfId="160"/>
    <tableColumn id="33" name="Marinos del Crucero Gral. Belgrano" dataDxfId="159"/>
    <tableColumn id="34" name="AJUSTE MESES ANTERIORES" dataDxfId="158"/>
    <tableColumn id="35" name="TOTAL" dataDxfId="157">
      <calculatedColumnFormula>SUM(H2:AP2)</calculatedColumnFormula>
    </tableColumn>
    <tableColumn id="36" name="Observaciones" dataDxfId="156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12" name="Tabla4213" displayName="Tabla4213" ref="A5:G39" totalsRowShown="0" headerRowDxfId="155" dataDxfId="154">
  <autoFilter ref="A5:G39"/>
  <tableColumns count="7">
    <tableColumn id="1" name="Nº" dataDxfId="153"/>
    <tableColumn id="2" name="Progresiva" dataDxfId="152" dataCellStyle="Millares"/>
    <tableColumn id="3" name="Estación" dataDxfId="151"/>
    <tableColumn id="4" name="Denominación" dataDxfId="150"/>
    <tableColumn id="5" name="Partido" dataDxfId="149"/>
    <tableColumn id="6" name="Longitud" dataDxfId="148" dataCellStyle="Millares"/>
    <tableColumn id="7" name="Latitud" dataDxfId="147" dataCellStyle="Millares"/>
  </tableColumns>
  <tableStyleInfo name="TableStyleMedium9" showFirstColumn="0" showLastColumn="0" showRowStripes="1" showColumnStripes="0"/>
</table>
</file>

<file path=xl/tables/table4.xml><?xml version="1.0" encoding="utf-8"?>
<table xmlns="http://schemas.openxmlformats.org/spreadsheetml/2006/main" id="3" name="Tabla4354" displayName="Tabla4354" ref="I5:K19" totalsRowShown="0" headerRowDxfId="146" dataDxfId="145">
  <autoFilter ref="I5:K19"/>
  <tableColumns count="3">
    <tableColumn id="1" name="Nº" dataDxfId="144"/>
    <tableColumn id="2" name="Progresiva" dataDxfId="143"/>
    <tableColumn id="3" name="Buenos Aires - Gonzalez Catán (d)" dataDxfId="142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8" name="Tabla527" displayName="Tabla527" ref="M5:O22" totalsRowShown="0" headerRowDxfId="141" dataDxfId="140">
  <autoFilter ref="M5:O22"/>
  <tableColumns count="3">
    <tableColumn id="1" name="Nº" dataDxfId="139"/>
    <tableColumn id="2" name="Progresiva" dataDxfId="138"/>
    <tableColumn id="3" name="Buenos Aires - Marinos Gral. Belgrano (d)" dataDxfId="137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9" name="Tabla628" displayName="Tabla628" ref="Q5:S13" totalsRowShown="0" headerRowDxfId="136" dataDxfId="135">
  <autoFilter ref="Q5:S13"/>
  <tableColumns count="3">
    <tableColumn id="1" name="Nº" dataDxfId="134"/>
    <tableColumn id="2" name="Progresiva" dataDxfId="133"/>
    <tableColumn id="3" name="Pte. Alsina - Aldo Bonzi (d)" dataDxfId="132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10" name="Tabla736" displayName="Tabla736" ref="U5:W14" totalsRowShown="0" headerRowDxfId="131" dataDxfId="130">
  <autoFilter ref="U5:W14"/>
  <tableColumns count="3">
    <tableColumn id="1" name="Nº" dataDxfId="129"/>
    <tableColumn id="2" name="Progresiva" dataDxfId="128"/>
    <tableColumn id="3" name="Km.12 - Libertad (d)" dataDxfId="127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11" name="Tabla3" displayName="Tabla3" ref="Y5:AA10" totalsRowShown="0" headerRowDxfId="126" tableBorderDxfId="125">
  <autoFilter ref="Y5:AA10"/>
  <tableColumns count="3">
    <tableColumn id="1" name="Nº" dataDxfId="124"/>
    <tableColumn id="2" name="Progresiva" dataDxfId="123"/>
    <tableColumn id="3" name="González Catán-Villars-Lozano (d)" dataDxfId="122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4" Type="http://schemas.microsoft.com/office/2007/relationships/slicer" Target="../slicers/slicer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1.xml"/><Relationship Id="rId4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7" Type="http://schemas.openxmlformats.org/officeDocument/2006/relationships/table" Target="../tables/table8.xml"/><Relationship Id="rId2" Type="http://schemas.openxmlformats.org/officeDocument/2006/relationships/table" Target="../tables/table3.xml"/><Relationship Id="rId1" Type="http://schemas.openxmlformats.org/officeDocument/2006/relationships/drawing" Target="../drawings/drawing3.xml"/><Relationship Id="rId6" Type="http://schemas.openxmlformats.org/officeDocument/2006/relationships/table" Target="../tables/table7.xml"/><Relationship Id="rId5" Type="http://schemas.openxmlformats.org/officeDocument/2006/relationships/table" Target="../tables/table6.xml"/><Relationship Id="rId4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M375"/>
  <sheetViews>
    <sheetView showGridLines="0" tabSelected="1" zoomScale="90" zoomScaleNormal="90" workbookViewId="0">
      <selection activeCell="K13" sqref="K13"/>
    </sheetView>
  </sheetViews>
  <sheetFormatPr baseColWidth="10" defaultRowHeight="15"/>
  <cols>
    <col min="1" max="10" width="12.5703125" customWidth="1"/>
    <col min="11" max="11" width="14.140625" style="4" customWidth="1"/>
    <col min="12" max="12" width="12.7109375" style="2" customWidth="1"/>
    <col min="13" max="64" width="12.5703125" customWidth="1"/>
  </cols>
  <sheetData>
    <row r="1" spans="1:13" ht="30">
      <c r="A1" s="6" t="s">
        <v>174</v>
      </c>
    </row>
    <row r="2" spans="1:13" ht="29.25">
      <c r="A2" s="5" t="s">
        <v>63</v>
      </c>
    </row>
    <row r="3" spans="1:13" ht="16.5">
      <c r="A3" s="103" t="s">
        <v>167</v>
      </c>
    </row>
    <row r="4" spans="1:13">
      <c r="A4" s="44"/>
      <c r="B4" s="44" t="s">
        <v>135</v>
      </c>
      <c r="C4" s="199">
        <f ca="1">+TODAY()</f>
        <v>45727</v>
      </c>
      <c r="D4" s="199"/>
      <c r="E4" s="45"/>
      <c r="F4" s="45"/>
      <c r="G4" s="45"/>
      <c r="H4" s="45"/>
      <c r="I4" s="45"/>
      <c r="J4" s="45"/>
      <c r="K4" s="46"/>
      <c r="L4" s="47"/>
      <c r="M4" s="45"/>
    </row>
    <row r="6" spans="1:13" ht="25.5">
      <c r="K6" s="207" t="s">
        <v>64</v>
      </c>
      <c r="L6" s="210" t="s">
        <v>175</v>
      </c>
      <c r="M6" s="210" t="s">
        <v>168</v>
      </c>
    </row>
    <row r="7" spans="1:13">
      <c r="K7" s="209">
        <v>2023</v>
      </c>
      <c r="L7" s="205">
        <v>16040050</v>
      </c>
      <c r="M7" s="206"/>
    </row>
    <row r="8" spans="1:13">
      <c r="K8" s="204" t="s">
        <v>13</v>
      </c>
      <c r="L8" s="205">
        <v>1211271</v>
      </c>
      <c r="M8" s="206"/>
    </row>
    <row r="9" spans="1:13">
      <c r="K9" s="204" t="s">
        <v>14</v>
      </c>
      <c r="L9" s="205">
        <v>1133467</v>
      </c>
      <c r="M9" s="206"/>
    </row>
    <row r="10" spans="1:13">
      <c r="K10" s="204" t="s">
        <v>15</v>
      </c>
      <c r="L10" s="205">
        <v>1336539</v>
      </c>
      <c r="M10" s="206"/>
    </row>
    <row r="11" spans="1:13">
      <c r="K11" s="204" t="s">
        <v>16</v>
      </c>
      <c r="L11" s="205">
        <v>1394794</v>
      </c>
      <c r="M11" s="206"/>
    </row>
    <row r="12" spans="1:13">
      <c r="K12" s="204" t="s">
        <v>4</v>
      </c>
      <c r="L12" s="205">
        <v>1425126</v>
      </c>
      <c r="M12" s="206"/>
    </row>
    <row r="13" spans="1:13">
      <c r="K13" s="204" t="s">
        <v>6</v>
      </c>
      <c r="L13" s="205">
        <v>1341877</v>
      </c>
      <c r="M13" s="206"/>
    </row>
    <row r="14" spans="1:13">
      <c r="K14" s="204" t="s">
        <v>7</v>
      </c>
      <c r="L14" s="205">
        <v>1417770</v>
      </c>
      <c r="M14" s="206"/>
    </row>
    <row r="15" spans="1:13">
      <c r="K15" s="204" t="s">
        <v>8</v>
      </c>
      <c r="L15" s="205">
        <v>1388248</v>
      </c>
      <c r="M15" s="206"/>
    </row>
    <row r="16" spans="1:13">
      <c r="K16" s="204" t="s">
        <v>9</v>
      </c>
      <c r="L16" s="205">
        <v>1384706</v>
      </c>
      <c r="M16" s="206"/>
    </row>
    <row r="17" spans="11:13">
      <c r="K17" s="204" t="s">
        <v>10</v>
      </c>
      <c r="L17" s="205">
        <v>1373392</v>
      </c>
      <c r="M17" s="206"/>
    </row>
    <row r="18" spans="11:13">
      <c r="K18" s="204" t="s">
        <v>11</v>
      </c>
      <c r="L18" s="205">
        <v>1318409</v>
      </c>
      <c r="M18" s="206"/>
    </row>
    <row r="19" spans="11:13">
      <c r="K19" s="204" t="s">
        <v>12</v>
      </c>
      <c r="L19" s="205">
        <v>1314451</v>
      </c>
      <c r="M19" s="206"/>
    </row>
    <row r="20" spans="11:13">
      <c r="K20" s="209">
        <v>2024</v>
      </c>
      <c r="L20" s="205">
        <v>13553637</v>
      </c>
      <c r="M20" s="206">
        <v>-0.15501279609477528</v>
      </c>
    </row>
    <row r="21" spans="11:13">
      <c r="K21" s="204" t="s">
        <v>13</v>
      </c>
      <c r="L21" s="205">
        <v>1211904</v>
      </c>
      <c r="M21" s="206">
        <v>5.225915587841202E-4</v>
      </c>
    </row>
    <row r="22" spans="11:13">
      <c r="K22" s="204" t="s">
        <v>14</v>
      </c>
      <c r="L22" s="205">
        <v>1013963</v>
      </c>
      <c r="M22" s="206">
        <v>-0.10543227107626424</v>
      </c>
    </row>
    <row r="23" spans="11:13">
      <c r="K23" s="204" t="s">
        <v>15</v>
      </c>
      <c r="L23" s="205">
        <v>1166008</v>
      </c>
      <c r="M23" s="206">
        <v>-0.1275914881645803</v>
      </c>
    </row>
    <row r="24" spans="11:13">
      <c r="K24" s="204" t="s">
        <v>16</v>
      </c>
      <c r="L24" s="205">
        <v>1201780</v>
      </c>
      <c r="M24" s="206">
        <v>-0.13838172518665839</v>
      </c>
    </row>
    <row r="25" spans="11:13">
      <c r="K25" s="204" t="s">
        <v>4</v>
      </c>
      <c r="L25" s="205">
        <v>1161505</v>
      </c>
      <c r="M25" s="206">
        <v>-0.18498083678215119</v>
      </c>
    </row>
    <row r="26" spans="11:13">
      <c r="K26" s="204" t="s">
        <v>6</v>
      </c>
      <c r="L26" s="205">
        <v>998582</v>
      </c>
      <c r="M26" s="206">
        <v>-0.25583194286808703</v>
      </c>
    </row>
    <row r="27" spans="11:13">
      <c r="K27" s="204" t="s">
        <v>7</v>
      </c>
      <c r="L27" s="205">
        <v>1182968</v>
      </c>
      <c r="M27" s="206">
        <v>-0.16561360446334736</v>
      </c>
    </row>
    <row r="28" spans="11:13">
      <c r="K28" s="204" t="s">
        <v>8</v>
      </c>
      <c r="L28" s="205">
        <v>1148114</v>
      </c>
      <c r="M28" s="206">
        <v>-0.17297629818303359</v>
      </c>
    </row>
    <row r="29" spans="11:13">
      <c r="K29" s="204" t="s">
        <v>9</v>
      </c>
      <c r="L29" s="205">
        <v>1128448</v>
      </c>
      <c r="M29" s="206">
        <v>-0.1850631108697442</v>
      </c>
    </row>
    <row r="30" spans="11:13">
      <c r="K30" s="204" t="s">
        <v>10</v>
      </c>
      <c r="L30" s="205">
        <v>1118446</v>
      </c>
      <c r="M30" s="206">
        <v>-0.1856323613360206</v>
      </c>
    </row>
    <row r="31" spans="11:13">
      <c r="K31" s="204" t="s">
        <v>11</v>
      </c>
      <c r="L31" s="205">
        <v>1180235</v>
      </c>
      <c r="M31" s="206">
        <v>-0.10480359281527962</v>
      </c>
    </row>
    <row r="32" spans="11:13">
      <c r="K32" s="204" t="s">
        <v>12</v>
      </c>
      <c r="L32" s="205">
        <v>1041684</v>
      </c>
      <c r="M32" s="206">
        <v>-0.20751401155311228</v>
      </c>
    </row>
    <row r="33" spans="11:13">
      <c r="K33" s="209">
        <v>2025</v>
      </c>
      <c r="L33" s="205">
        <v>1921864</v>
      </c>
      <c r="M33" s="206">
        <v>-0.85820307862752998</v>
      </c>
    </row>
    <row r="34" spans="11:13">
      <c r="K34" s="204" t="s">
        <v>13</v>
      </c>
      <c r="L34" s="205">
        <v>982373</v>
      </c>
      <c r="M34" s="206">
        <v>-0.18939701494507816</v>
      </c>
    </row>
    <row r="35" spans="11:13">
      <c r="K35" s="204" t="s">
        <v>14</v>
      </c>
      <c r="L35" s="205">
        <v>939491</v>
      </c>
      <c r="M35" s="206">
        <v>-7.3446466981536798E-2</v>
      </c>
    </row>
    <row r="36" spans="11:13">
      <c r="K36"/>
      <c r="L36"/>
    </row>
    <row r="37" spans="11:13">
      <c r="K37"/>
      <c r="L37"/>
    </row>
    <row r="38" spans="11:13">
      <c r="K38"/>
      <c r="L38"/>
    </row>
    <row r="39" spans="11:13">
      <c r="K39"/>
      <c r="L39"/>
    </row>
    <row r="40" spans="11:13">
      <c r="K40"/>
      <c r="L40"/>
    </row>
    <row r="41" spans="11:13">
      <c r="K41"/>
      <c r="L41"/>
    </row>
    <row r="42" spans="11:13">
      <c r="K42"/>
      <c r="L42"/>
    </row>
    <row r="43" spans="11:13">
      <c r="K43"/>
      <c r="L43"/>
    </row>
    <row r="44" spans="11:13">
      <c r="K44"/>
      <c r="L44"/>
    </row>
    <row r="45" spans="11:13">
      <c r="K45"/>
      <c r="L45"/>
    </row>
    <row r="46" spans="11:13">
      <c r="K46"/>
      <c r="L46"/>
    </row>
    <row r="47" spans="11:13">
      <c r="K47"/>
      <c r="L47"/>
    </row>
    <row r="48" spans="11:13">
      <c r="K48"/>
      <c r="L48"/>
    </row>
    <row r="49" spans="11:12">
      <c r="K49"/>
      <c r="L49"/>
    </row>
    <row r="50" spans="11:12">
      <c r="K50"/>
      <c r="L50"/>
    </row>
    <row r="51" spans="11:12">
      <c r="K51"/>
      <c r="L51"/>
    </row>
    <row r="52" spans="11:12">
      <c r="K52"/>
      <c r="L52"/>
    </row>
    <row r="53" spans="11:12">
      <c r="K53"/>
      <c r="L53"/>
    </row>
    <row r="54" spans="11:12">
      <c r="K54"/>
      <c r="L54"/>
    </row>
    <row r="55" spans="11:12">
      <c r="K55"/>
      <c r="L55"/>
    </row>
    <row r="56" spans="11:12">
      <c r="K56"/>
      <c r="L56"/>
    </row>
    <row r="57" spans="11:12">
      <c r="K57"/>
      <c r="L57"/>
    </row>
    <row r="58" spans="11:12">
      <c r="K58"/>
      <c r="L58"/>
    </row>
    <row r="59" spans="11:12">
      <c r="K59"/>
      <c r="L59"/>
    </row>
    <row r="60" spans="11:12">
      <c r="K60"/>
      <c r="L60"/>
    </row>
    <row r="61" spans="11:12">
      <c r="K61"/>
      <c r="L61"/>
    </row>
    <row r="62" spans="11:12">
      <c r="K62"/>
      <c r="L62"/>
    </row>
    <row r="63" spans="11:12">
      <c r="K63"/>
      <c r="L63"/>
    </row>
    <row r="64" spans="11:12">
      <c r="K64"/>
      <c r="L64"/>
    </row>
    <row r="65" spans="11:12">
      <c r="K65"/>
      <c r="L65"/>
    </row>
    <row r="66" spans="11:12">
      <c r="K66"/>
      <c r="L66"/>
    </row>
    <row r="67" spans="11:12">
      <c r="K67"/>
      <c r="L67"/>
    </row>
    <row r="68" spans="11:12">
      <c r="K68"/>
      <c r="L68"/>
    </row>
    <row r="69" spans="11:12">
      <c r="K69"/>
      <c r="L69"/>
    </row>
    <row r="70" spans="11:12">
      <c r="K70"/>
      <c r="L70"/>
    </row>
    <row r="71" spans="11:12">
      <c r="K71"/>
      <c r="L71"/>
    </row>
    <row r="72" spans="11:12">
      <c r="K72"/>
      <c r="L72"/>
    </row>
    <row r="73" spans="11:12">
      <c r="K73"/>
      <c r="L73"/>
    </row>
    <row r="74" spans="11:12">
      <c r="K74"/>
      <c r="L74"/>
    </row>
    <row r="75" spans="11:12">
      <c r="K75"/>
      <c r="L75"/>
    </row>
    <row r="76" spans="11:12">
      <c r="K76"/>
      <c r="L76"/>
    </row>
    <row r="77" spans="11:12">
      <c r="K77"/>
      <c r="L77"/>
    </row>
    <row r="78" spans="11:12">
      <c r="K78"/>
      <c r="L78"/>
    </row>
    <row r="79" spans="11:12">
      <c r="K79"/>
      <c r="L79"/>
    </row>
    <row r="80" spans="11:12">
      <c r="K80"/>
      <c r="L80"/>
    </row>
    <row r="81" spans="11:12">
      <c r="K81"/>
      <c r="L81"/>
    </row>
    <row r="82" spans="11:12">
      <c r="K82"/>
      <c r="L82"/>
    </row>
    <row r="83" spans="11:12">
      <c r="K83"/>
      <c r="L83"/>
    </row>
    <row r="84" spans="11:12">
      <c r="K84"/>
      <c r="L84"/>
    </row>
    <row r="85" spans="11:12">
      <c r="K85"/>
      <c r="L85"/>
    </row>
    <row r="86" spans="11:12">
      <c r="K86"/>
      <c r="L86"/>
    </row>
    <row r="87" spans="11:12">
      <c r="K87"/>
      <c r="L87"/>
    </row>
    <row r="88" spans="11:12">
      <c r="K88"/>
      <c r="L88"/>
    </row>
    <row r="89" spans="11:12">
      <c r="K89"/>
      <c r="L89"/>
    </row>
    <row r="90" spans="11:12">
      <c r="K90"/>
      <c r="L90"/>
    </row>
    <row r="91" spans="11:12">
      <c r="K91"/>
      <c r="L91"/>
    </row>
    <row r="92" spans="11:12">
      <c r="K92"/>
      <c r="L92"/>
    </row>
    <row r="93" spans="11:12">
      <c r="K93"/>
      <c r="L93"/>
    </row>
    <row r="94" spans="11:12">
      <c r="K94"/>
      <c r="L94"/>
    </row>
    <row r="95" spans="11:12">
      <c r="K95"/>
      <c r="L95"/>
    </row>
    <row r="96" spans="11:12">
      <c r="K96"/>
      <c r="L96"/>
    </row>
    <row r="97" spans="11:12">
      <c r="K97"/>
      <c r="L97"/>
    </row>
    <row r="98" spans="11:12">
      <c r="K98"/>
      <c r="L98"/>
    </row>
    <row r="99" spans="11:12">
      <c r="K99"/>
      <c r="L99"/>
    </row>
    <row r="100" spans="11:12">
      <c r="K100"/>
      <c r="L100"/>
    </row>
    <row r="101" spans="11:12">
      <c r="K101"/>
      <c r="L101"/>
    </row>
    <row r="102" spans="11:12">
      <c r="K102"/>
      <c r="L102"/>
    </row>
    <row r="103" spans="11:12">
      <c r="K103"/>
      <c r="L103"/>
    </row>
    <row r="104" spans="11:12">
      <c r="K104"/>
      <c r="L104"/>
    </row>
    <row r="105" spans="11:12">
      <c r="K105"/>
      <c r="L105"/>
    </row>
    <row r="106" spans="11:12">
      <c r="K106"/>
      <c r="L106"/>
    </row>
    <row r="107" spans="11:12">
      <c r="K107"/>
      <c r="L107"/>
    </row>
    <row r="108" spans="11:12">
      <c r="K108"/>
      <c r="L108"/>
    </row>
    <row r="109" spans="11:12">
      <c r="K109"/>
      <c r="L109"/>
    </row>
    <row r="110" spans="11:12">
      <c r="K110"/>
      <c r="L110"/>
    </row>
    <row r="111" spans="11:12">
      <c r="K111"/>
      <c r="L111"/>
    </row>
    <row r="112" spans="11:12">
      <c r="K112"/>
      <c r="L112"/>
    </row>
    <row r="113" spans="11:12">
      <c r="K113"/>
      <c r="L113"/>
    </row>
    <row r="114" spans="11:12">
      <c r="K114"/>
      <c r="L114"/>
    </row>
    <row r="115" spans="11:12">
      <c r="K115"/>
      <c r="L115"/>
    </row>
    <row r="116" spans="11:12">
      <c r="K116"/>
      <c r="L116"/>
    </row>
    <row r="117" spans="11:12">
      <c r="K117"/>
      <c r="L117"/>
    </row>
    <row r="118" spans="11:12">
      <c r="K118"/>
      <c r="L118"/>
    </row>
    <row r="119" spans="11:12">
      <c r="K119"/>
      <c r="L119"/>
    </row>
    <row r="120" spans="11:12">
      <c r="K120"/>
      <c r="L120"/>
    </row>
    <row r="121" spans="11:12">
      <c r="K121"/>
      <c r="L121"/>
    </row>
    <row r="122" spans="11:12">
      <c r="K122"/>
      <c r="L122"/>
    </row>
    <row r="123" spans="11:12">
      <c r="K123"/>
      <c r="L123"/>
    </row>
    <row r="124" spans="11:12">
      <c r="K124"/>
      <c r="L124"/>
    </row>
    <row r="125" spans="11:12">
      <c r="K125"/>
      <c r="L125"/>
    </row>
    <row r="126" spans="11:12">
      <c r="K126"/>
      <c r="L126"/>
    </row>
    <row r="127" spans="11:12">
      <c r="K127"/>
      <c r="L127"/>
    </row>
    <row r="128" spans="11:12">
      <c r="K128"/>
      <c r="L128"/>
    </row>
    <row r="129" spans="11:12">
      <c r="K129"/>
      <c r="L129"/>
    </row>
    <row r="130" spans="11:12">
      <c r="K130"/>
      <c r="L130"/>
    </row>
    <row r="131" spans="11:12">
      <c r="K131"/>
      <c r="L131"/>
    </row>
    <row r="132" spans="11:12">
      <c r="K132"/>
      <c r="L132"/>
    </row>
    <row r="133" spans="11:12">
      <c r="K133"/>
      <c r="L133"/>
    </row>
    <row r="134" spans="11:12">
      <c r="K134"/>
      <c r="L134"/>
    </row>
    <row r="135" spans="11:12">
      <c r="K135"/>
      <c r="L135"/>
    </row>
    <row r="136" spans="11:12">
      <c r="K136"/>
      <c r="L136"/>
    </row>
    <row r="137" spans="11:12">
      <c r="K137"/>
      <c r="L137"/>
    </row>
    <row r="138" spans="11:12">
      <c r="K138"/>
      <c r="L138"/>
    </row>
    <row r="139" spans="11:12">
      <c r="K139"/>
      <c r="L139"/>
    </row>
    <row r="140" spans="11:12">
      <c r="K140"/>
      <c r="L140"/>
    </row>
    <row r="141" spans="11:12">
      <c r="K141"/>
      <c r="L141"/>
    </row>
    <row r="142" spans="11:12">
      <c r="K142"/>
      <c r="L142"/>
    </row>
    <row r="143" spans="11:12">
      <c r="K143"/>
      <c r="L143"/>
    </row>
    <row r="144" spans="11:12">
      <c r="K144"/>
      <c r="L144"/>
    </row>
    <row r="145" spans="11:12">
      <c r="K145"/>
      <c r="L145"/>
    </row>
    <row r="146" spans="11:12">
      <c r="K146"/>
      <c r="L146"/>
    </row>
    <row r="147" spans="11:12">
      <c r="K147"/>
      <c r="L147"/>
    </row>
    <row r="148" spans="11:12">
      <c r="K148"/>
      <c r="L148"/>
    </row>
    <row r="149" spans="11:12">
      <c r="K149"/>
      <c r="L149"/>
    </row>
    <row r="150" spans="11:12">
      <c r="K150"/>
      <c r="L150"/>
    </row>
    <row r="151" spans="11:12">
      <c r="K151"/>
      <c r="L151"/>
    </row>
    <row r="152" spans="11:12">
      <c r="K152"/>
      <c r="L152"/>
    </row>
    <row r="153" spans="11:12">
      <c r="K153"/>
      <c r="L153"/>
    </row>
    <row r="154" spans="11:12">
      <c r="K154"/>
      <c r="L154"/>
    </row>
    <row r="155" spans="11:12">
      <c r="K155"/>
      <c r="L155"/>
    </row>
    <row r="156" spans="11:12">
      <c r="K156"/>
      <c r="L156"/>
    </row>
    <row r="157" spans="11:12">
      <c r="K157"/>
      <c r="L157"/>
    </row>
    <row r="158" spans="11:12">
      <c r="K158"/>
      <c r="L158"/>
    </row>
    <row r="159" spans="11:12">
      <c r="K159"/>
      <c r="L159"/>
    </row>
    <row r="160" spans="11:12">
      <c r="K160"/>
      <c r="L160"/>
    </row>
    <row r="161" spans="11:12">
      <c r="K161"/>
      <c r="L161"/>
    </row>
    <row r="162" spans="11:12">
      <c r="K162"/>
      <c r="L162"/>
    </row>
    <row r="163" spans="11:12">
      <c r="K163"/>
      <c r="L163"/>
    </row>
    <row r="164" spans="11:12">
      <c r="K164"/>
      <c r="L164"/>
    </row>
    <row r="165" spans="11:12">
      <c r="K165"/>
      <c r="L165"/>
    </row>
    <row r="166" spans="11:12">
      <c r="K166"/>
      <c r="L166"/>
    </row>
    <row r="167" spans="11:12">
      <c r="K167"/>
      <c r="L167"/>
    </row>
    <row r="168" spans="11:12">
      <c r="K168"/>
      <c r="L168"/>
    </row>
    <row r="169" spans="11:12">
      <c r="K169"/>
      <c r="L169"/>
    </row>
    <row r="170" spans="11:12">
      <c r="K170"/>
      <c r="L170"/>
    </row>
    <row r="171" spans="11:12">
      <c r="K171"/>
      <c r="L171"/>
    </row>
    <row r="172" spans="11:12">
      <c r="K172"/>
      <c r="L172"/>
    </row>
    <row r="173" spans="11:12">
      <c r="K173"/>
      <c r="L173"/>
    </row>
    <row r="174" spans="11:12">
      <c r="K174"/>
      <c r="L174"/>
    </row>
    <row r="175" spans="11:12">
      <c r="K175"/>
      <c r="L175"/>
    </row>
    <row r="176" spans="11:12">
      <c r="K176"/>
      <c r="L176"/>
    </row>
    <row r="177" spans="11:12">
      <c r="K177"/>
      <c r="L177"/>
    </row>
    <row r="178" spans="11:12">
      <c r="K178"/>
      <c r="L178"/>
    </row>
    <row r="179" spans="11:12">
      <c r="K179"/>
      <c r="L179"/>
    </row>
    <row r="180" spans="11:12">
      <c r="K180"/>
      <c r="L180"/>
    </row>
    <row r="181" spans="11:12">
      <c r="K181"/>
      <c r="L181"/>
    </row>
    <row r="182" spans="11:12">
      <c r="K182"/>
      <c r="L182"/>
    </row>
    <row r="183" spans="11:12">
      <c r="K183"/>
      <c r="L183"/>
    </row>
    <row r="184" spans="11:12">
      <c r="K184"/>
      <c r="L184"/>
    </row>
    <row r="185" spans="11:12">
      <c r="K185"/>
      <c r="L185"/>
    </row>
    <row r="186" spans="11:12">
      <c r="K186"/>
      <c r="L186"/>
    </row>
    <row r="187" spans="11:12">
      <c r="K187"/>
      <c r="L187"/>
    </row>
    <row r="188" spans="11:12">
      <c r="K188"/>
      <c r="L188"/>
    </row>
    <row r="189" spans="11:12">
      <c r="K189"/>
      <c r="L189"/>
    </row>
    <row r="190" spans="11:12">
      <c r="K190"/>
      <c r="L190"/>
    </row>
    <row r="191" spans="11:12">
      <c r="K191"/>
      <c r="L191"/>
    </row>
    <row r="192" spans="11:12">
      <c r="K192"/>
      <c r="L192"/>
    </row>
    <row r="193" spans="11:12">
      <c r="K193"/>
      <c r="L193"/>
    </row>
    <row r="194" spans="11:12">
      <c r="K194"/>
      <c r="L194"/>
    </row>
    <row r="195" spans="11:12">
      <c r="K195"/>
      <c r="L195"/>
    </row>
    <row r="196" spans="11:12">
      <c r="K196"/>
      <c r="L196"/>
    </row>
    <row r="197" spans="11:12">
      <c r="K197"/>
      <c r="L197"/>
    </row>
    <row r="198" spans="11:12">
      <c r="K198"/>
      <c r="L198"/>
    </row>
    <row r="199" spans="11:12">
      <c r="K199"/>
      <c r="L199"/>
    </row>
    <row r="200" spans="11:12">
      <c r="K200"/>
      <c r="L200"/>
    </row>
    <row r="201" spans="11:12">
      <c r="K201"/>
      <c r="L201"/>
    </row>
    <row r="202" spans="11:12">
      <c r="K202"/>
      <c r="L202"/>
    </row>
    <row r="203" spans="11:12">
      <c r="K203"/>
      <c r="L203"/>
    </row>
    <row r="204" spans="11:12">
      <c r="K204"/>
      <c r="L204"/>
    </row>
    <row r="205" spans="11:12">
      <c r="K205"/>
      <c r="L205"/>
    </row>
    <row r="206" spans="11:12">
      <c r="K206"/>
      <c r="L206"/>
    </row>
    <row r="207" spans="11:12">
      <c r="K207"/>
      <c r="L207"/>
    </row>
    <row r="208" spans="11:12">
      <c r="K208"/>
      <c r="L208"/>
    </row>
    <row r="209" spans="11:12">
      <c r="K209"/>
      <c r="L209"/>
    </row>
    <row r="210" spans="11:12">
      <c r="K210"/>
      <c r="L210"/>
    </row>
    <row r="211" spans="11:12">
      <c r="K211"/>
      <c r="L211"/>
    </row>
    <row r="212" spans="11:12">
      <c r="K212"/>
      <c r="L212"/>
    </row>
    <row r="213" spans="11:12">
      <c r="K213"/>
      <c r="L213"/>
    </row>
    <row r="214" spans="11:12">
      <c r="K214"/>
      <c r="L214"/>
    </row>
    <row r="215" spans="11:12">
      <c r="K215"/>
      <c r="L215"/>
    </row>
    <row r="216" spans="11:12">
      <c r="K216"/>
      <c r="L216"/>
    </row>
    <row r="217" spans="11:12">
      <c r="K217"/>
      <c r="L217"/>
    </row>
    <row r="218" spans="11:12">
      <c r="K218"/>
      <c r="L218"/>
    </row>
    <row r="219" spans="11:12">
      <c r="K219"/>
      <c r="L219"/>
    </row>
    <row r="220" spans="11:12">
      <c r="K220"/>
      <c r="L220"/>
    </row>
    <row r="221" spans="11:12">
      <c r="K221"/>
      <c r="L221"/>
    </row>
    <row r="222" spans="11:12">
      <c r="K222"/>
      <c r="L222"/>
    </row>
    <row r="223" spans="11:12">
      <c r="K223"/>
      <c r="L223"/>
    </row>
    <row r="224" spans="11:12">
      <c r="K224"/>
      <c r="L224"/>
    </row>
    <row r="225" spans="11:12">
      <c r="K225"/>
      <c r="L225"/>
    </row>
    <row r="226" spans="11:12">
      <c r="K226"/>
      <c r="L226"/>
    </row>
    <row r="227" spans="11:12">
      <c r="K227"/>
      <c r="L227"/>
    </row>
    <row r="228" spans="11:12">
      <c r="K228"/>
      <c r="L228"/>
    </row>
    <row r="229" spans="11:12">
      <c r="K229"/>
      <c r="L229"/>
    </row>
    <row r="230" spans="11:12">
      <c r="K230"/>
      <c r="L230"/>
    </row>
    <row r="231" spans="11:12">
      <c r="K231"/>
      <c r="L231"/>
    </row>
    <row r="232" spans="11:12">
      <c r="K232"/>
      <c r="L232"/>
    </row>
    <row r="233" spans="11:12">
      <c r="K233"/>
      <c r="L233"/>
    </row>
    <row r="234" spans="11:12">
      <c r="K234"/>
      <c r="L234"/>
    </row>
    <row r="235" spans="11:12">
      <c r="K235"/>
      <c r="L235"/>
    </row>
    <row r="236" spans="11:12">
      <c r="K236"/>
      <c r="L236"/>
    </row>
    <row r="237" spans="11:12">
      <c r="K237"/>
      <c r="L237"/>
    </row>
    <row r="238" spans="11:12">
      <c r="K238"/>
      <c r="L238"/>
    </row>
    <row r="239" spans="11:12">
      <c r="K239"/>
      <c r="L239"/>
    </row>
    <row r="240" spans="11:12">
      <c r="K240"/>
      <c r="L240"/>
    </row>
    <row r="241" spans="11:12">
      <c r="K241"/>
      <c r="L241"/>
    </row>
    <row r="242" spans="11:12">
      <c r="K242"/>
      <c r="L242"/>
    </row>
    <row r="243" spans="11:12">
      <c r="K243"/>
      <c r="L243"/>
    </row>
    <row r="244" spans="11:12">
      <c r="K244"/>
      <c r="L244"/>
    </row>
    <row r="245" spans="11:12">
      <c r="K245"/>
      <c r="L245"/>
    </row>
    <row r="246" spans="11:12">
      <c r="K246"/>
      <c r="L246"/>
    </row>
    <row r="247" spans="11:12">
      <c r="K247"/>
      <c r="L247"/>
    </row>
    <row r="248" spans="11:12">
      <c r="K248"/>
      <c r="L248"/>
    </row>
    <row r="249" spans="11:12">
      <c r="K249"/>
      <c r="L249"/>
    </row>
    <row r="250" spans="11:12">
      <c r="K250"/>
      <c r="L250"/>
    </row>
    <row r="251" spans="11:12">
      <c r="K251"/>
      <c r="L251"/>
    </row>
    <row r="252" spans="11:12">
      <c r="K252"/>
      <c r="L252"/>
    </row>
    <row r="253" spans="11:12">
      <c r="K253"/>
      <c r="L253"/>
    </row>
    <row r="254" spans="11:12">
      <c r="K254"/>
      <c r="L254"/>
    </row>
    <row r="255" spans="11:12">
      <c r="K255"/>
      <c r="L255"/>
    </row>
    <row r="256" spans="11:12">
      <c r="K256"/>
      <c r="L256"/>
    </row>
    <row r="257" spans="11:12">
      <c r="K257"/>
      <c r="L257"/>
    </row>
    <row r="258" spans="11:12">
      <c r="K258"/>
      <c r="L258"/>
    </row>
    <row r="259" spans="11:12">
      <c r="K259"/>
      <c r="L259"/>
    </row>
    <row r="260" spans="11:12">
      <c r="K260"/>
      <c r="L260"/>
    </row>
    <row r="261" spans="11:12">
      <c r="K261"/>
      <c r="L261"/>
    </row>
    <row r="262" spans="11:12">
      <c r="K262"/>
      <c r="L262"/>
    </row>
    <row r="263" spans="11:12">
      <c r="K263"/>
      <c r="L263"/>
    </row>
    <row r="264" spans="11:12">
      <c r="K264"/>
      <c r="L264"/>
    </row>
    <row r="265" spans="11:12">
      <c r="K265"/>
      <c r="L265"/>
    </row>
    <row r="266" spans="11:12">
      <c r="K266"/>
      <c r="L266"/>
    </row>
    <row r="267" spans="11:12">
      <c r="K267"/>
      <c r="L267"/>
    </row>
    <row r="268" spans="11:12">
      <c r="K268"/>
      <c r="L268"/>
    </row>
    <row r="269" spans="11:12">
      <c r="K269"/>
      <c r="L269"/>
    </row>
    <row r="270" spans="11:12">
      <c r="K270"/>
      <c r="L270"/>
    </row>
    <row r="271" spans="11:12">
      <c r="K271"/>
      <c r="L271"/>
    </row>
    <row r="272" spans="11:12">
      <c r="K272"/>
      <c r="L272"/>
    </row>
    <row r="273" spans="11:12">
      <c r="K273"/>
      <c r="L273"/>
    </row>
    <row r="274" spans="11:12">
      <c r="K274"/>
      <c r="L274"/>
    </row>
    <row r="275" spans="11:12">
      <c r="K275"/>
      <c r="L275"/>
    </row>
    <row r="276" spans="11:12">
      <c r="K276"/>
      <c r="L276"/>
    </row>
    <row r="277" spans="11:12">
      <c r="K277"/>
      <c r="L277"/>
    </row>
    <row r="278" spans="11:12">
      <c r="K278"/>
      <c r="L278"/>
    </row>
    <row r="279" spans="11:12">
      <c r="K279"/>
      <c r="L279"/>
    </row>
    <row r="280" spans="11:12">
      <c r="K280"/>
      <c r="L280"/>
    </row>
    <row r="281" spans="11:12">
      <c r="K281"/>
      <c r="L281"/>
    </row>
    <row r="282" spans="11:12">
      <c r="K282"/>
      <c r="L282"/>
    </row>
    <row r="283" spans="11:12">
      <c r="K283"/>
      <c r="L283"/>
    </row>
    <row r="284" spans="11:12">
      <c r="K284"/>
      <c r="L284"/>
    </row>
    <row r="285" spans="11:12">
      <c r="K285"/>
      <c r="L285"/>
    </row>
    <row r="286" spans="11:12">
      <c r="K286"/>
      <c r="L286"/>
    </row>
    <row r="287" spans="11:12">
      <c r="K287"/>
      <c r="L287"/>
    </row>
    <row r="288" spans="11:12">
      <c r="K288"/>
      <c r="L288"/>
    </row>
    <row r="289" spans="11:12">
      <c r="K289"/>
      <c r="L289"/>
    </row>
    <row r="290" spans="11:12">
      <c r="K290"/>
      <c r="L290"/>
    </row>
    <row r="291" spans="11:12">
      <c r="K291"/>
      <c r="L291"/>
    </row>
    <row r="292" spans="11:12">
      <c r="K292"/>
      <c r="L292"/>
    </row>
    <row r="293" spans="11:12">
      <c r="K293"/>
      <c r="L293"/>
    </row>
    <row r="294" spans="11:12">
      <c r="K294"/>
      <c r="L294"/>
    </row>
    <row r="295" spans="11:12">
      <c r="K295"/>
      <c r="L295"/>
    </row>
    <row r="296" spans="11:12">
      <c r="K296"/>
      <c r="L296"/>
    </row>
    <row r="297" spans="11:12">
      <c r="K297"/>
      <c r="L297"/>
    </row>
    <row r="298" spans="11:12">
      <c r="K298"/>
      <c r="L298"/>
    </row>
    <row r="299" spans="11:12">
      <c r="K299"/>
      <c r="L299"/>
    </row>
    <row r="300" spans="11:12">
      <c r="K300"/>
      <c r="L300"/>
    </row>
    <row r="301" spans="11:12">
      <c r="K301"/>
      <c r="L301"/>
    </row>
    <row r="302" spans="11:12">
      <c r="K302"/>
      <c r="L302"/>
    </row>
    <row r="303" spans="11:12">
      <c r="K303"/>
      <c r="L303"/>
    </row>
    <row r="304" spans="11:12">
      <c r="K304"/>
      <c r="L304"/>
    </row>
    <row r="305" spans="11:12">
      <c r="K305"/>
      <c r="L305"/>
    </row>
    <row r="306" spans="11:12">
      <c r="K306"/>
      <c r="L306"/>
    </row>
    <row r="307" spans="11:12">
      <c r="K307"/>
      <c r="L307"/>
    </row>
    <row r="308" spans="11:12">
      <c r="K308"/>
      <c r="L308"/>
    </row>
    <row r="309" spans="11:12">
      <c r="K309"/>
      <c r="L309"/>
    </row>
    <row r="310" spans="11:12">
      <c r="K310"/>
      <c r="L310"/>
    </row>
    <row r="311" spans="11:12">
      <c r="K311"/>
      <c r="L311"/>
    </row>
    <row r="312" spans="11:12">
      <c r="K312"/>
      <c r="L312"/>
    </row>
    <row r="313" spans="11:12">
      <c r="K313"/>
      <c r="L313"/>
    </row>
    <row r="314" spans="11:12">
      <c r="K314"/>
      <c r="L314"/>
    </row>
    <row r="315" spans="11:12">
      <c r="K315"/>
      <c r="L315"/>
    </row>
    <row r="316" spans="11:12">
      <c r="K316"/>
      <c r="L316"/>
    </row>
    <row r="317" spans="11:12">
      <c r="K317"/>
      <c r="L317"/>
    </row>
    <row r="318" spans="11:12">
      <c r="K318"/>
      <c r="L318"/>
    </row>
    <row r="319" spans="11:12">
      <c r="K319"/>
      <c r="L319"/>
    </row>
    <row r="320" spans="11:12">
      <c r="K320"/>
      <c r="L320"/>
    </row>
    <row r="321" spans="11:12">
      <c r="K321"/>
      <c r="L321"/>
    </row>
    <row r="322" spans="11:12">
      <c r="K322"/>
      <c r="L322"/>
    </row>
    <row r="323" spans="11:12">
      <c r="K323"/>
      <c r="L323"/>
    </row>
    <row r="324" spans="11:12">
      <c r="K324"/>
      <c r="L324"/>
    </row>
    <row r="325" spans="11:12">
      <c r="K325"/>
      <c r="L325"/>
    </row>
    <row r="326" spans="11:12">
      <c r="K326"/>
      <c r="L326"/>
    </row>
    <row r="327" spans="11:12">
      <c r="K327"/>
      <c r="L327"/>
    </row>
    <row r="328" spans="11:12">
      <c r="K328"/>
      <c r="L328"/>
    </row>
    <row r="329" spans="11:12">
      <c r="K329"/>
      <c r="L329"/>
    </row>
    <row r="330" spans="11:12">
      <c r="K330"/>
      <c r="L330"/>
    </row>
    <row r="331" spans="11:12">
      <c r="K331"/>
      <c r="L331"/>
    </row>
    <row r="332" spans="11:12">
      <c r="K332"/>
      <c r="L332"/>
    </row>
    <row r="333" spans="11:12">
      <c r="K333"/>
      <c r="L333"/>
    </row>
    <row r="334" spans="11:12">
      <c r="K334"/>
      <c r="L334"/>
    </row>
    <row r="335" spans="11:12">
      <c r="K335"/>
      <c r="L335"/>
    </row>
    <row r="336" spans="11:12">
      <c r="K336"/>
      <c r="L336"/>
    </row>
    <row r="337" spans="11:12">
      <c r="K337"/>
      <c r="L337"/>
    </row>
    <row r="338" spans="11:12">
      <c r="K338"/>
      <c r="L338"/>
    </row>
    <row r="339" spans="11:12">
      <c r="K339"/>
      <c r="L339"/>
    </row>
    <row r="340" spans="11:12">
      <c r="K340"/>
      <c r="L340"/>
    </row>
    <row r="341" spans="11:12">
      <c r="K341"/>
      <c r="L341"/>
    </row>
    <row r="342" spans="11:12">
      <c r="K342"/>
      <c r="L342"/>
    </row>
    <row r="343" spans="11:12">
      <c r="K343"/>
      <c r="L343"/>
    </row>
    <row r="344" spans="11:12">
      <c r="K344"/>
      <c r="L344"/>
    </row>
    <row r="345" spans="11:12">
      <c r="K345"/>
      <c r="L345"/>
    </row>
    <row r="346" spans="11:12">
      <c r="K346"/>
      <c r="L346"/>
    </row>
    <row r="347" spans="11:12">
      <c r="K347"/>
      <c r="L347"/>
    </row>
    <row r="348" spans="11:12">
      <c r="K348"/>
      <c r="L348"/>
    </row>
    <row r="349" spans="11:12">
      <c r="K349"/>
      <c r="L349"/>
    </row>
    <row r="350" spans="11:12">
      <c r="K350"/>
      <c r="L350"/>
    </row>
    <row r="351" spans="11:12">
      <c r="K351"/>
      <c r="L351"/>
    </row>
    <row r="352" spans="11:12">
      <c r="K352"/>
      <c r="L352"/>
    </row>
    <row r="353" spans="11:12">
      <c r="K353"/>
      <c r="L353"/>
    </row>
    <row r="354" spans="11:12">
      <c r="K354"/>
      <c r="L354"/>
    </row>
    <row r="355" spans="11:12">
      <c r="K355"/>
      <c r="L355"/>
    </row>
    <row r="356" spans="11:12">
      <c r="K356"/>
      <c r="L356"/>
    </row>
    <row r="357" spans="11:12">
      <c r="K357"/>
      <c r="L357"/>
    </row>
    <row r="358" spans="11:12">
      <c r="K358"/>
      <c r="L358"/>
    </row>
    <row r="359" spans="11:12">
      <c r="K359"/>
      <c r="L359"/>
    </row>
    <row r="360" spans="11:12">
      <c r="K360"/>
      <c r="L360"/>
    </row>
    <row r="361" spans="11:12">
      <c r="K361"/>
      <c r="L361"/>
    </row>
    <row r="362" spans="11:12">
      <c r="K362"/>
      <c r="L362"/>
    </row>
    <row r="363" spans="11:12">
      <c r="K363"/>
      <c r="L363"/>
    </row>
    <row r="364" spans="11:12">
      <c r="K364"/>
      <c r="L364"/>
    </row>
    <row r="365" spans="11:12">
      <c r="K365"/>
      <c r="L365"/>
    </row>
    <row r="366" spans="11:12">
      <c r="K366"/>
      <c r="L366"/>
    </row>
    <row r="367" spans="11:12">
      <c r="K367"/>
      <c r="L367"/>
    </row>
    <row r="368" spans="11:12">
      <c r="K368"/>
      <c r="L368"/>
    </row>
    <row r="369" spans="11:12">
      <c r="K369"/>
      <c r="L369"/>
    </row>
    <row r="370" spans="11:12">
      <c r="K370"/>
      <c r="L370"/>
    </row>
    <row r="371" spans="11:12">
      <c r="K371"/>
      <c r="L371"/>
    </row>
    <row r="372" spans="11:12">
      <c r="K372"/>
      <c r="L372"/>
    </row>
    <row r="373" spans="11:12">
      <c r="K373"/>
      <c r="L373"/>
    </row>
    <row r="374" spans="11:12">
      <c r="K374"/>
      <c r="L374"/>
    </row>
    <row r="375" spans="11:12">
      <c r="K375"/>
      <c r="L375"/>
    </row>
  </sheetData>
  <mergeCells count="1">
    <mergeCell ref="C4:D4"/>
  </mergeCells>
  <pageMargins left="0.7" right="0.7" top="0.75" bottom="0.75" header="0.3" footer="0.3"/>
  <pageSetup paperSize="9" orientation="portrait" verticalDpi="0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MK246"/>
  <sheetViews>
    <sheetView showGridLines="0" zoomScale="90" zoomScaleNormal="90" workbookViewId="0">
      <selection activeCell="D19" sqref="D19"/>
    </sheetView>
  </sheetViews>
  <sheetFormatPr baseColWidth="10" defaultRowHeight="15"/>
  <cols>
    <col min="1" max="1" width="29.5703125" customWidth="1"/>
    <col min="2" max="442" width="10.5703125" customWidth="1"/>
    <col min="443" max="449" width="24.42578125" bestFit="1" customWidth="1"/>
    <col min="450" max="450" width="29" bestFit="1" customWidth="1"/>
    <col min="451" max="451" width="23.5703125" bestFit="1" customWidth="1"/>
    <col min="452" max="452" width="26.28515625" bestFit="1" customWidth="1"/>
    <col min="453" max="501" width="24.42578125" bestFit="1" customWidth="1"/>
    <col min="502" max="502" width="29" bestFit="1" customWidth="1"/>
    <col min="503" max="503" width="23.5703125" bestFit="1" customWidth="1"/>
    <col min="504" max="504" width="26.28515625" bestFit="1" customWidth="1"/>
    <col min="505" max="553" width="24.42578125" bestFit="1" customWidth="1"/>
    <col min="554" max="554" width="29" bestFit="1" customWidth="1"/>
    <col min="555" max="555" width="23.5703125" bestFit="1" customWidth="1"/>
    <col min="556" max="556" width="26.28515625" bestFit="1" customWidth="1"/>
    <col min="557" max="605" width="24.42578125" bestFit="1" customWidth="1"/>
    <col min="606" max="606" width="29" bestFit="1" customWidth="1"/>
    <col min="607" max="607" width="23.5703125" bestFit="1" customWidth="1"/>
    <col min="608" max="608" width="26.28515625" bestFit="1" customWidth="1"/>
    <col min="609" max="657" width="24.42578125" bestFit="1" customWidth="1"/>
    <col min="658" max="658" width="29" bestFit="1" customWidth="1"/>
    <col min="659" max="659" width="23.5703125" bestFit="1" customWidth="1"/>
    <col min="660" max="660" width="26.28515625" bestFit="1" customWidth="1"/>
    <col min="661" max="709" width="24.42578125" bestFit="1" customWidth="1"/>
    <col min="710" max="710" width="29" bestFit="1" customWidth="1"/>
    <col min="711" max="711" width="23.5703125" bestFit="1" customWidth="1"/>
    <col min="712" max="712" width="26.28515625" bestFit="1" customWidth="1"/>
    <col min="713" max="761" width="24.42578125" bestFit="1" customWidth="1"/>
    <col min="762" max="762" width="29" bestFit="1" customWidth="1"/>
    <col min="763" max="763" width="23.5703125" bestFit="1" customWidth="1"/>
    <col min="764" max="764" width="26.28515625" bestFit="1" customWidth="1"/>
    <col min="765" max="813" width="24.42578125" bestFit="1" customWidth="1"/>
    <col min="814" max="814" width="29" bestFit="1" customWidth="1"/>
    <col min="815" max="815" width="23.5703125" bestFit="1" customWidth="1"/>
    <col min="816" max="816" width="26.28515625" bestFit="1" customWidth="1"/>
    <col min="817" max="865" width="24.42578125" bestFit="1" customWidth="1"/>
    <col min="866" max="866" width="29" bestFit="1" customWidth="1"/>
    <col min="867" max="867" width="23.5703125" bestFit="1" customWidth="1"/>
    <col min="868" max="868" width="26.28515625" bestFit="1" customWidth="1"/>
    <col min="869" max="917" width="24.42578125" bestFit="1" customWidth="1"/>
    <col min="918" max="918" width="29" bestFit="1" customWidth="1"/>
    <col min="919" max="919" width="23.5703125" bestFit="1" customWidth="1"/>
    <col min="920" max="920" width="26.28515625" bestFit="1" customWidth="1"/>
    <col min="921" max="969" width="24.42578125" bestFit="1" customWidth="1"/>
    <col min="970" max="970" width="29" bestFit="1" customWidth="1"/>
    <col min="971" max="971" width="23.5703125" bestFit="1" customWidth="1"/>
    <col min="972" max="972" width="26.28515625" bestFit="1" customWidth="1"/>
    <col min="973" max="1021" width="24.42578125" bestFit="1" customWidth="1"/>
    <col min="1022" max="1022" width="29" bestFit="1" customWidth="1"/>
    <col min="1023" max="1023" width="23.5703125" bestFit="1" customWidth="1"/>
    <col min="1024" max="1024" width="26.28515625" bestFit="1" customWidth="1"/>
    <col min="1025" max="1073" width="24.42578125" bestFit="1" customWidth="1"/>
    <col min="1074" max="1074" width="29" bestFit="1" customWidth="1"/>
    <col min="1075" max="1075" width="23.5703125" bestFit="1" customWidth="1"/>
    <col min="1076" max="1076" width="26.28515625" bestFit="1" customWidth="1"/>
    <col min="1077" max="1125" width="24.42578125" bestFit="1" customWidth="1"/>
    <col min="1126" max="1126" width="29" bestFit="1" customWidth="1"/>
    <col min="1127" max="1127" width="23.5703125" bestFit="1" customWidth="1"/>
    <col min="1128" max="1128" width="26.28515625" bestFit="1" customWidth="1"/>
    <col min="1129" max="1177" width="24.42578125" bestFit="1" customWidth="1"/>
    <col min="1178" max="1178" width="29" bestFit="1" customWidth="1"/>
    <col min="1179" max="1179" width="23.5703125" bestFit="1" customWidth="1"/>
    <col min="1180" max="1180" width="26.28515625" bestFit="1" customWidth="1"/>
    <col min="1181" max="1229" width="24.42578125" bestFit="1" customWidth="1"/>
    <col min="1230" max="1230" width="29" bestFit="1" customWidth="1"/>
    <col min="1231" max="1231" width="23.5703125" bestFit="1" customWidth="1"/>
    <col min="1232" max="1232" width="26.28515625" bestFit="1" customWidth="1"/>
    <col min="1233" max="1281" width="24.42578125" bestFit="1" customWidth="1"/>
    <col min="1282" max="1282" width="29" bestFit="1" customWidth="1"/>
    <col min="1283" max="1283" width="23.5703125" bestFit="1" customWidth="1"/>
    <col min="1284" max="1284" width="26.28515625" bestFit="1" customWidth="1"/>
    <col min="1285" max="1333" width="24.42578125" bestFit="1" customWidth="1"/>
    <col min="1334" max="1334" width="29" bestFit="1" customWidth="1"/>
    <col min="1335" max="1335" width="23.5703125" bestFit="1" customWidth="1"/>
    <col min="1336" max="1336" width="26.28515625" bestFit="1" customWidth="1"/>
    <col min="1337" max="1385" width="24.42578125" bestFit="1" customWidth="1"/>
    <col min="1386" max="1386" width="29" bestFit="1" customWidth="1"/>
    <col min="1387" max="1387" width="23.5703125" bestFit="1" customWidth="1"/>
    <col min="1388" max="1388" width="26.28515625" bestFit="1" customWidth="1"/>
    <col min="1389" max="1389" width="24.85546875" bestFit="1" customWidth="1"/>
    <col min="1390" max="1390" width="29.42578125" bestFit="1" customWidth="1"/>
    <col min="1391" max="1391" width="24" bestFit="1" customWidth="1"/>
    <col min="1392" max="1392" width="26.5703125" bestFit="1" customWidth="1"/>
  </cols>
  <sheetData>
    <row r="1" spans="1:349" ht="30">
      <c r="A1" s="6" t="s">
        <v>174</v>
      </c>
    </row>
    <row r="2" spans="1:349" ht="29.25">
      <c r="A2" s="5" t="s">
        <v>63</v>
      </c>
    </row>
    <row r="3" spans="1:349" s="50" customFormat="1">
      <c r="A3" s="44"/>
      <c r="B3" s="44"/>
      <c r="C3" s="199"/>
      <c r="D3" s="199"/>
      <c r="E3" s="45"/>
      <c r="F3" s="45"/>
      <c r="G3" s="45"/>
      <c r="H3" s="45"/>
      <c r="I3" s="45"/>
      <c r="J3" s="45"/>
      <c r="K3" s="46"/>
      <c r="L3" s="47"/>
      <c r="M3" s="47"/>
      <c r="N3" s="47"/>
    </row>
    <row r="4" spans="1:349">
      <c r="A4" s="48"/>
      <c r="B4" s="48"/>
      <c r="C4" s="49"/>
      <c r="D4" s="49"/>
      <c r="E4" s="50"/>
      <c r="F4" s="50"/>
      <c r="G4" s="50"/>
      <c r="H4" s="50"/>
      <c r="I4" s="50"/>
      <c r="J4" s="50"/>
      <c r="K4" s="51"/>
      <c r="L4" s="52"/>
      <c r="M4" s="50"/>
    </row>
    <row r="5" spans="1:349" ht="29.25">
      <c r="A5" s="53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349" ht="29.25">
      <c r="A6" s="5"/>
    </row>
    <row r="7" spans="1:349" ht="29.25">
      <c r="A7" s="5"/>
    </row>
    <row r="8" spans="1:349" ht="29.25">
      <c r="A8" s="5"/>
    </row>
    <row r="9" spans="1:349" ht="10.15" customHeight="1">
      <c r="A9" s="5"/>
    </row>
    <row r="11" spans="1:349" s="11" customFormat="1">
      <c r="B11" s="41">
        <v>2024</v>
      </c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 t="s">
        <v>169</v>
      </c>
      <c r="O11" s="41">
        <v>2025</v>
      </c>
      <c r="P11" s="41"/>
      <c r="Q11" s="41" t="s">
        <v>176</v>
      </c>
      <c r="R11"/>
      <c r="S11"/>
      <c r="T11"/>
      <c r="U11"/>
      <c r="V11"/>
      <c r="W11"/>
      <c r="X11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2"/>
      <c r="DP11" s="42"/>
      <c r="DQ11" s="42"/>
      <c r="DR11" s="42"/>
      <c r="DS11" s="42"/>
      <c r="DT11" s="42"/>
      <c r="DU11" s="42"/>
      <c r="DV11" s="42"/>
      <c r="DW11" s="42"/>
      <c r="DX11" s="42"/>
      <c r="DY11" s="42"/>
      <c r="DZ11" s="42"/>
      <c r="EA11" s="42"/>
      <c r="EB11" s="42"/>
      <c r="EC11" s="42"/>
      <c r="ED11" s="42"/>
      <c r="EE11" s="42"/>
      <c r="EF11" s="42"/>
      <c r="EG11" s="42"/>
      <c r="EH11" s="42"/>
      <c r="EI11" s="42"/>
      <c r="EJ11" s="42"/>
      <c r="EK11" s="42"/>
      <c r="EL11" s="42"/>
      <c r="EM11" s="42"/>
      <c r="EN11" s="42"/>
      <c r="EO11" s="42"/>
      <c r="EP11" s="42"/>
      <c r="EQ11" s="42"/>
      <c r="ER11" s="42"/>
      <c r="ES11" s="42"/>
      <c r="ET11" s="42"/>
      <c r="EU11" s="42"/>
      <c r="EV11" s="42"/>
      <c r="EW11" s="42"/>
      <c r="EX11" s="42"/>
      <c r="EY11" s="42"/>
      <c r="EZ11" s="42"/>
      <c r="FA11" s="42"/>
      <c r="FB11" s="42"/>
      <c r="FC11" s="42"/>
      <c r="FD11" s="42"/>
      <c r="FE11" s="42"/>
      <c r="FF11" s="42"/>
      <c r="FG11" s="42"/>
      <c r="FH11" s="42"/>
      <c r="FI11" s="42"/>
      <c r="FJ11" s="42"/>
      <c r="FK11" s="42"/>
      <c r="FL11" s="42"/>
      <c r="FM11" s="42"/>
      <c r="FN11" s="42"/>
      <c r="FO11" s="42"/>
      <c r="FP11" s="42"/>
      <c r="FQ11" s="42"/>
      <c r="FR11" s="42"/>
      <c r="FS11" s="42"/>
      <c r="FT11" s="42"/>
      <c r="FU11" s="42"/>
      <c r="FV11" s="42"/>
      <c r="FW11" s="42"/>
      <c r="FX11" s="42"/>
      <c r="FY11" s="42"/>
      <c r="FZ11" s="42"/>
      <c r="GA11" s="42"/>
      <c r="GB11" s="42"/>
      <c r="GC11" s="42"/>
      <c r="GD11" s="42"/>
      <c r="GE11" s="42"/>
      <c r="GF11" s="42"/>
      <c r="GG11" s="42"/>
      <c r="GH11" s="42"/>
      <c r="GI11" s="42"/>
      <c r="GJ11" s="42"/>
      <c r="GK11" s="42"/>
      <c r="GL11" s="42"/>
      <c r="GM11" s="42"/>
      <c r="GN11" s="42"/>
      <c r="GO11" s="42"/>
      <c r="GP11" s="42"/>
      <c r="GQ11" s="42"/>
      <c r="GR11" s="42"/>
      <c r="GS11" s="42"/>
      <c r="GT11" s="42"/>
      <c r="GU11" s="42"/>
      <c r="GV11" s="42"/>
      <c r="GW11" s="42"/>
      <c r="GX11" s="42"/>
      <c r="GY11" s="42"/>
      <c r="GZ11" s="42"/>
      <c r="HA11" s="42"/>
      <c r="HB11" s="42"/>
      <c r="HC11" s="42"/>
      <c r="HD11" s="42"/>
      <c r="HE11" s="42"/>
      <c r="HF11" s="42"/>
      <c r="HG11" s="42"/>
      <c r="HH11" s="42"/>
      <c r="HI11" s="42"/>
      <c r="HJ11" s="42"/>
      <c r="HK11" s="42"/>
      <c r="HL11" s="42"/>
      <c r="HM11" s="42"/>
      <c r="HN11" s="42"/>
      <c r="HO11" s="42"/>
      <c r="HP11" s="42"/>
      <c r="HQ11" s="42"/>
      <c r="HR11" s="42"/>
      <c r="HS11" s="42"/>
      <c r="HT11" s="42"/>
      <c r="HU11" s="42"/>
      <c r="HV11" s="42"/>
      <c r="HW11" s="42"/>
      <c r="HX11" s="42"/>
      <c r="HY11" s="42"/>
      <c r="HZ11" s="42"/>
      <c r="IA11" s="42"/>
      <c r="IB11" s="42"/>
      <c r="IC11" s="42"/>
      <c r="ID11" s="42"/>
      <c r="IE11" s="42"/>
      <c r="IF11" s="42"/>
      <c r="IG11" s="42"/>
      <c r="IH11" s="42"/>
      <c r="II11" s="42"/>
      <c r="IJ11" s="42"/>
      <c r="IK11" s="42"/>
      <c r="IL11" s="42"/>
      <c r="IM11" s="42"/>
      <c r="IN11" s="42"/>
      <c r="IO11" s="42"/>
      <c r="IP11" s="42"/>
      <c r="IQ11" s="42"/>
      <c r="IR11" s="42"/>
      <c r="IS11" s="42"/>
      <c r="IT11" s="42"/>
      <c r="IU11" s="42"/>
      <c r="IV11" s="42"/>
      <c r="IW11" s="42"/>
      <c r="IX11" s="42"/>
      <c r="IY11" s="42"/>
      <c r="IZ11" s="42"/>
      <c r="JA11" s="42"/>
      <c r="JB11" s="42"/>
      <c r="JC11" s="42"/>
      <c r="JD11" s="42"/>
      <c r="JE11" s="42"/>
      <c r="JF11" s="42"/>
      <c r="JG11" s="42"/>
      <c r="JH11" s="42"/>
      <c r="JI11" s="42"/>
      <c r="JJ11" s="42"/>
      <c r="JK11" s="42"/>
      <c r="JL11" s="42"/>
      <c r="JM11" s="42"/>
      <c r="JN11" s="42"/>
      <c r="JO11" s="42"/>
      <c r="JP11" s="42"/>
      <c r="JQ11" s="42"/>
      <c r="JR11" s="42"/>
      <c r="JS11" s="42"/>
      <c r="JT11" s="42"/>
      <c r="JU11" s="42"/>
      <c r="JV11" s="42"/>
      <c r="JW11" s="42"/>
      <c r="JX11" s="42"/>
      <c r="JY11" s="42"/>
      <c r="JZ11" s="42"/>
      <c r="KA11" s="42"/>
      <c r="KB11" s="42"/>
      <c r="KC11" s="42"/>
      <c r="KD11" s="42"/>
      <c r="KE11" s="42"/>
      <c r="KF11" s="42"/>
      <c r="KG11" s="42"/>
      <c r="KH11" s="42"/>
      <c r="KI11" s="42"/>
      <c r="KJ11" s="42"/>
      <c r="KK11" s="42"/>
      <c r="KL11" s="42"/>
      <c r="KM11" s="42"/>
      <c r="KN11" s="42"/>
      <c r="KO11" s="42"/>
      <c r="KP11" s="42"/>
      <c r="KQ11" s="42"/>
      <c r="KR11" s="42"/>
      <c r="KS11" s="42"/>
      <c r="KT11" s="42"/>
      <c r="KU11" s="42"/>
      <c r="KV11" s="42"/>
      <c r="KW11" s="42"/>
      <c r="KX11" s="42"/>
      <c r="KY11" s="42"/>
      <c r="KZ11" s="42"/>
      <c r="LA11" s="42"/>
      <c r="LB11" s="42"/>
      <c r="LC11" s="42"/>
      <c r="LD11" s="42"/>
      <c r="LE11" s="42"/>
      <c r="LF11" s="42"/>
      <c r="LG11" s="42"/>
      <c r="LH11" s="42"/>
      <c r="LI11" s="42"/>
      <c r="LJ11" s="42"/>
      <c r="LK11" s="42"/>
      <c r="LL11" s="42"/>
      <c r="LM11" s="42"/>
      <c r="LN11" s="42"/>
      <c r="LO11" s="42"/>
      <c r="LP11" s="42"/>
      <c r="LQ11" s="42"/>
      <c r="LR11" s="42"/>
      <c r="LS11" s="42"/>
      <c r="LT11" s="42"/>
      <c r="LU11" s="42"/>
      <c r="LV11" s="42"/>
      <c r="LW11" s="42"/>
      <c r="LX11" s="42"/>
      <c r="LY11" s="42"/>
      <c r="LZ11" s="42"/>
      <c r="MA11" s="42"/>
      <c r="MB11" s="42"/>
      <c r="MC11" s="42"/>
      <c r="MD11" s="42"/>
      <c r="ME11" s="42"/>
      <c r="MF11" s="42"/>
      <c r="MG11" s="42"/>
      <c r="MH11" s="42"/>
      <c r="MI11" s="42"/>
      <c r="MJ11" s="42"/>
    </row>
    <row r="12" spans="1:349" s="43" customFormat="1">
      <c r="A12" s="208"/>
      <c r="B12" s="208" t="s">
        <v>13</v>
      </c>
      <c r="C12" s="208" t="s">
        <v>14</v>
      </c>
      <c r="D12" s="208" t="s">
        <v>15</v>
      </c>
      <c r="E12" s="208" t="s">
        <v>16</v>
      </c>
      <c r="F12" s="208" t="s">
        <v>4</v>
      </c>
      <c r="G12" s="208" t="s">
        <v>6</v>
      </c>
      <c r="H12" s="208" t="s">
        <v>7</v>
      </c>
      <c r="I12" s="208" t="s">
        <v>8</v>
      </c>
      <c r="J12" s="208" t="s">
        <v>9</v>
      </c>
      <c r="K12" s="208" t="s">
        <v>10</v>
      </c>
      <c r="L12" s="208" t="s">
        <v>11</v>
      </c>
      <c r="M12" s="208" t="s">
        <v>12</v>
      </c>
      <c r="N12" s="41"/>
      <c r="O12" s="208" t="s">
        <v>13</v>
      </c>
      <c r="P12" s="208" t="s">
        <v>14</v>
      </c>
      <c r="Q12" s="41"/>
      <c r="R12"/>
      <c r="S12"/>
      <c r="T12"/>
      <c r="U12"/>
      <c r="V12"/>
      <c r="W12"/>
      <c r="X1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2"/>
      <c r="DP12" s="42"/>
      <c r="DQ12" s="42"/>
      <c r="DR12" s="42"/>
      <c r="DS12" s="42"/>
      <c r="DT12" s="42"/>
      <c r="DU12" s="42"/>
      <c r="DV12" s="42"/>
      <c r="DW12" s="42"/>
      <c r="DX12" s="42"/>
      <c r="DY12" s="42"/>
      <c r="DZ12" s="42"/>
      <c r="EA12" s="42"/>
      <c r="EB12" s="42"/>
      <c r="EC12" s="42"/>
      <c r="ED12" s="42"/>
      <c r="EE12" s="42"/>
      <c r="EF12" s="42"/>
      <c r="EG12" s="42"/>
      <c r="EH12" s="42"/>
      <c r="EI12" s="42"/>
      <c r="EJ12" s="42"/>
      <c r="EK12" s="42"/>
      <c r="EL12" s="42"/>
      <c r="EM12" s="42"/>
      <c r="EN12" s="42"/>
      <c r="EO12" s="42"/>
      <c r="EP12" s="42"/>
      <c r="EQ12" s="42"/>
      <c r="ER12" s="42"/>
      <c r="ES12" s="42"/>
      <c r="ET12" s="42"/>
      <c r="EU12" s="42"/>
      <c r="EV12" s="42"/>
      <c r="EW12" s="42"/>
      <c r="EX12" s="42"/>
      <c r="EY12" s="42"/>
      <c r="EZ12" s="42"/>
      <c r="FA12" s="42"/>
      <c r="FB12" s="42"/>
      <c r="FC12" s="42"/>
      <c r="FD12" s="42"/>
      <c r="FE12" s="42"/>
      <c r="FF12" s="42"/>
      <c r="FG12" s="42"/>
      <c r="FH12" s="42"/>
      <c r="FI12" s="42"/>
      <c r="FJ12" s="42"/>
      <c r="FK12" s="42"/>
      <c r="FL12" s="42"/>
      <c r="FM12" s="42"/>
      <c r="FN12" s="42"/>
      <c r="FO12" s="42"/>
      <c r="FP12" s="42"/>
      <c r="FQ12" s="42"/>
      <c r="FR12" s="42"/>
      <c r="FS12" s="42"/>
      <c r="FT12" s="42"/>
      <c r="FU12" s="42"/>
      <c r="FV12" s="42"/>
      <c r="FW12" s="42"/>
      <c r="FX12" s="42"/>
      <c r="FY12" s="42"/>
      <c r="FZ12" s="42"/>
      <c r="GA12" s="42"/>
      <c r="GB12" s="42"/>
      <c r="GC12" s="42"/>
      <c r="GD12" s="42"/>
      <c r="GE12" s="42"/>
      <c r="GF12" s="42"/>
      <c r="GG12" s="42"/>
      <c r="GH12" s="42"/>
      <c r="GI12" s="42"/>
      <c r="GJ12" s="42"/>
      <c r="GK12" s="42"/>
      <c r="GL12" s="42"/>
      <c r="GM12" s="42"/>
      <c r="GN12" s="42"/>
      <c r="GO12" s="42"/>
      <c r="GP12" s="42"/>
      <c r="GQ12" s="42"/>
      <c r="GR12" s="42"/>
      <c r="GS12" s="42"/>
      <c r="GT12" s="42"/>
      <c r="GU12" s="42"/>
      <c r="GV12" s="42"/>
      <c r="GW12" s="42"/>
      <c r="GX12" s="42"/>
      <c r="GY12" s="42"/>
      <c r="GZ12" s="42"/>
      <c r="HA12" s="42"/>
      <c r="HB12" s="42"/>
      <c r="HC12" s="42"/>
      <c r="HD12" s="42"/>
      <c r="HE12" s="42"/>
      <c r="HF12" s="42"/>
      <c r="HG12" s="42"/>
      <c r="HH12" s="42"/>
      <c r="HI12" s="42"/>
      <c r="HJ12" s="42"/>
      <c r="HK12" s="42"/>
      <c r="HL12" s="42"/>
      <c r="HM12" s="42"/>
      <c r="HN12" s="42"/>
      <c r="HO12" s="42"/>
      <c r="HP12" s="42"/>
      <c r="HQ12" s="42"/>
      <c r="HR12" s="42"/>
      <c r="HS12" s="42"/>
      <c r="HT12" s="42"/>
      <c r="HU12" s="42"/>
      <c r="HV12" s="42"/>
      <c r="HW12" s="42"/>
      <c r="HX12" s="42"/>
      <c r="HY12" s="42"/>
      <c r="HZ12" s="42"/>
      <c r="IA12" s="42"/>
      <c r="IB12" s="42"/>
      <c r="IC12" s="42"/>
      <c r="ID12" s="42"/>
      <c r="IE12" s="42"/>
      <c r="IF12" s="42"/>
      <c r="IG12" s="42"/>
      <c r="IH12" s="42"/>
      <c r="II12" s="42"/>
      <c r="IJ12" s="42"/>
      <c r="IK12" s="42"/>
      <c r="IL12" s="42"/>
      <c r="IM12" s="42"/>
      <c r="IN12" s="42"/>
      <c r="IO12" s="42"/>
      <c r="IP12" s="42"/>
      <c r="IQ12" s="42"/>
      <c r="IR12" s="42"/>
      <c r="IS12" s="42"/>
      <c r="IT12" s="42"/>
      <c r="IU12" s="42"/>
      <c r="IV12" s="42"/>
      <c r="IW12" s="42"/>
      <c r="IX12" s="42"/>
      <c r="IY12" s="42"/>
      <c r="IZ12" s="42"/>
      <c r="JA12" s="42"/>
      <c r="JB12" s="42"/>
      <c r="JC12" s="42"/>
      <c r="JD12" s="42"/>
      <c r="JE12" s="42"/>
      <c r="JF12" s="42"/>
      <c r="JG12" s="42"/>
      <c r="JH12" s="42"/>
      <c r="JI12" s="42"/>
      <c r="JJ12" s="42"/>
      <c r="JK12" s="42"/>
      <c r="JL12" s="42"/>
      <c r="JM12" s="42"/>
      <c r="JN12" s="42"/>
      <c r="JO12" s="42"/>
      <c r="JP12" s="42"/>
      <c r="JQ12" s="42"/>
      <c r="JR12" s="42"/>
      <c r="JS12" s="42"/>
      <c r="JT12" s="42"/>
      <c r="JU12" s="42"/>
      <c r="JV12" s="42"/>
      <c r="JW12" s="42"/>
      <c r="JX12" s="42"/>
      <c r="JY12" s="42"/>
      <c r="JZ12" s="42"/>
      <c r="KA12" s="42"/>
      <c r="KB12" s="42"/>
      <c r="KC12" s="42"/>
      <c r="KD12" s="42"/>
      <c r="KE12" s="42"/>
      <c r="KF12" s="42"/>
      <c r="KG12" s="42"/>
      <c r="KH12" s="42"/>
      <c r="KI12" s="42"/>
      <c r="KJ12" s="42"/>
      <c r="KK12" s="42"/>
      <c r="KL12" s="42"/>
      <c r="KM12" s="42"/>
      <c r="KN12" s="42"/>
      <c r="KO12" s="42"/>
      <c r="KP12" s="42"/>
      <c r="KQ12" s="42"/>
      <c r="KR12" s="42"/>
      <c r="KS12" s="42"/>
      <c r="KT12" s="42"/>
      <c r="KU12" s="42"/>
      <c r="KV12" s="42"/>
      <c r="KW12" s="42"/>
      <c r="KX12" s="42"/>
      <c r="KY12" s="42"/>
      <c r="KZ12" s="42"/>
      <c r="LA12" s="42"/>
      <c r="LB12" s="42"/>
      <c r="LC12" s="42"/>
      <c r="LD12" s="42"/>
      <c r="LE12" s="42"/>
      <c r="LF12" s="42"/>
      <c r="LG12" s="42"/>
      <c r="LH12" s="42"/>
      <c r="LI12" s="42"/>
      <c r="LJ12" s="42"/>
      <c r="LK12" s="42"/>
      <c r="LL12" s="42"/>
      <c r="LM12" s="42"/>
      <c r="LN12" s="42"/>
      <c r="LO12" s="42"/>
      <c r="LP12" s="42"/>
      <c r="LQ12" s="42"/>
      <c r="LR12" s="42"/>
      <c r="LS12" s="42"/>
      <c r="LT12" s="42"/>
      <c r="LU12" s="42"/>
      <c r="LV12" s="42"/>
      <c r="LW12" s="42"/>
      <c r="LX12" s="42"/>
      <c r="LY12" s="42"/>
      <c r="LZ12" s="42"/>
      <c r="MA12" s="42"/>
      <c r="MB12" s="42"/>
      <c r="MC12" s="42"/>
      <c r="MD12" s="42"/>
      <c r="ME12" s="42"/>
      <c r="MF12" s="42"/>
      <c r="MG12" s="42"/>
      <c r="MH12" s="42"/>
      <c r="MI12" s="42"/>
      <c r="MJ12" s="42"/>
      <c r="MK12" s="41"/>
    </row>
    <row r="13" spans="1:349" s="4" customFormat="1">
      <c r="A13" s="208" t="s">
        <v>65</v>
      </c>
      <c r="B13" s="205">
        <v>0</v>
      </c>
      <c r="C13" s="205">
        <v>0</v>
      </c>
      <c r="D13" s="205">
        <v>0</v>
      </c>
      <c r="E13" s="205">
        <v>0</v>
      </c>
      <c r="F13" s="205">
        <v>0</v>
      </c>
      <c r="G13" s="205">
        <v>0</v>
      </c>
      <c r="H13" s="205">
        <v>0</v>
      </c>
      <c r="I13" s="205">
        <v>0</v>
      </c>
      <c r="J13" s="205">
        <v>0</v>
      </c>
      <c r="K13" s="205">
        <v>0</v>
      </c>
      <c r="L13" s="205">
        <v>0</v>
      </c>
      <c r="M13" s="205">
        <v>0</v>
      </c>
      <c r="N13" s="205">
        <v>0</v>
      </c>
      <c r="O13" s="205">
        <v>0</v>
      </c>
      <c r="P13" s="205">
        <v>0</v>
      </c>
      <c r="Q13" s="205">
        <v>0</v>
      </c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</row>
    <row r="14" spans="1:349" s="4" customFormat="1">
      <c r="A14" s="208" t="s">
        <v>66</v>
      </c>
      <c r="B14" s="205">
        <v>234687</v>
      </c>
      <c r="C14" s="205">
        <v>195820</v>
      </c>
      <c r="D14" s="205">
        <v>219978</v>
      </c>
      <c r="E14" s="205">
        <v>225457</v>
      </c>
      <c r="F14" s="205">
        <v>223035</v>
      </c>
      <c r="G14" s="205">
        <v>193552</v>
      </c>
      <c r="H14" s="205">
        <v>230556</v>
      </c>
      <c r="I14" s="205">
        <v>223851</v>
      </c>
      <c r="J14" s="205">
        <v>214197</v>
      </c>
      <c r="K14" s="205">
        <v>213693</v>
      </c>
      <c r="L14" s="205">
        <v>224080</v>
      </c>
      <c r="M14" s="205">
        <v>181887</v>
      </c>
      <c r="N14" s="205">
        <v>2580793</v>
      </c>
      <c r="O14" s="205">
        <v>197149</v>
      </c>
      <c r="P14" s="205">
        <v>185751</v>
      </c>
      <c r="Q14" s="205">
        <v>382900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</row>
    <row r="15" spans="1:349" s="4" customFormat="1">
      <c r="A15" s="208" t="s">
        <v>67</v>
      </c>
      <c r="B15" s="205">
        <v>29630</v>
      </c>
      <c r="C15" s="205">
        <v>24035</v>
      </c>
      <c r="D15" s="205">
        <v>31000</v>
      </c>
      <c r="E15" s="205">
        <v>29517</v>
      </c>
      <c r="F15" s="205">
        <v>29390</v>
      </c>
      <c r="G15" s="205">
        <v>26618</v>
      </c>
      <c r="H15" s="205">
        <v>29668</v>
      </c>
      <c r="I15" s="205">
        <v>29785</v>
      </c>
      <c r="J15" s="205">
        <v>29822</v>
      </c>
      <c r="K15" s="205">
        <v>28028</v>
      </c>
      <c r="L15" s="205">
        <v>32315</v>
      </c>
      <c r="M15" s="205">
        <v>24853</v>
      </c>
      <c r="N15" s="205">
        <v>344661</v>
      </c>
      <c r="O15" s="205">
        <v>23338</v>
      </c>
      <c r="P15" s="205">
        <v>22395</v>
      </c>
      <c r="Q15" s="205">
        <v>45733</v>
      </c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</row>
    <row r="16" spans="1:349" s="4" customFormat="1">
      <c r="A16" s="208" t="s">
        <v>68</v>
      </c>
      <c r="B16" s="205">
        <v>7362</v>
      </c>
      <c r="C16" s="205">
        <v>6686</v>
      </c>
      <c r="D16" s="205">
        <v>5837</v>
      </c>
      <c r="E16" s="205">
        <v>8793</v>
      </c>
      <c r="F16" s="205">
        <v>8287</v>
      </c>
      <c r="G16" s="205">
        <v>8318</v>
      </c>
      <c r="H16" s="205">
        <v>13240</v>
      </c>
      <c r="I16" s="205">
        <v>8948</v>
      </c>
      <c r="J16" s="205">
        <v>8382</v>
      </c>
      <c r="K16" s="205">
        <v>8127</v>
      </c>
      <c r="L16" s="205">
        <v>8577</v>
      </c>
      <c r="M16" s="205">
        <v>6707</v>
      </c>
      <c r="N16" s="205">
        <v>99264</v>
      </c>
      <c r="O16" s="205">
        <v>5602</v>
      </c>
      <c r="P16" s="205">
        <v>5636</v>
      </c>
      <c r="Q16" s="205">
        <v>11238</v>
      </c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</row>
    <row r="17" spans="1:348" s="4" customFormat="1">
      <c r="A17" s="208" t="s">
        <v>69</v>
      </c>
      <c r="B17" s="205">
        <v>81512</v>
      </c>
      <c r="C17" s="205">
        <v>67342</v>
      </c>
      <c r="D17" s="205">
        <v>83384</v>
      </c>
      <c r="E17" s="205">
        <v>83493</v>
      </c>
      <c r="F17" s="205">
        <v>84208</v>
      </c>
      <c r="G17" s="205">
        <v>73034</v>
      </c>
      <c r="H17" s="205">
        <v>81550</v>
      </c>
      <c r="I17" s="205">
        <v>79949</v>
      </c>
      <c r="J17" s="205">
        <v>76774</v>
      </c>
      <c r="K17" s="205">
        <v>75243</v>
      </c>
      <c r="L17" s="205">
        <v>80931</v>
      </c>
      <c r="M17" s="205">
        <v>66223</v>
      </c>
      <c r="N17" s="205">
        <v>933643</v>
      </c>
      <c r="O17" s="205">
        <v>62376</v>
      </c>
      <c r="P17" s="205">
        <v>60164</v>
      </c>
      <c r="Q17" s="205">
        <v>122540</v>
      </c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</row>
    <row r="18" spans="1:348" s="4" customFormat="1">
      <c r="A18" s="208" t="s">
        <v>70</v>
      </c>
      <c r="B18" s="205">
        <v>56939</v>
      </c>
      <c r="C18" s="205">
        <v>45256</v>
      </c>
      <c r="D18" s="205">
        <v>53550</v>
      </c>
      <c r="E18" s="205">
        <v>54550</v>
      </c>
      <c r="F18" s="205">
        <v>53400</v>
      </c>
      <c r="G18" s="205">
        <v>47758</v>
      </c>
      <c r="H18" s="205">
        <v>55013</v>
      </c>
      <c r="I18" s="205">
        <v>54168</v>
      </c>
      <c r="J18" s="205">
        <v>51711</v>
      </c>
      <c r="K18" s="205">
        <v>49469</v>
      </c>
      <c r="L18" s="205">
        <v>53828</v>
      </c>
      <c r="M18" s="205">
        <v>44771</v>
      </c>
      <c r="N18" s="205">
        <v>620413</v>
      </c>
      <c r="O18" s="205">
        <v>42523</v>
      </c>
      <c r="P18" s="205">
        <v>39862</v>
      </c>
      <c r="Q18" s="205">
        <v>82385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</row>
    <row r="19" spans="1:348" s="4" customFormat="1">
      <c r="A19" s="208" t="s">
        <v>71</v>
      </c>
      <c r="B19" s="205">
        <v>24976</v>
      </c>
      <c r="C19" s="205">
        <v>22480</v>
      </c>
      <c r="D19" s="205">
        <v>27023</v>
      </c>
      <c r="E19" s="205">
        <v>29207</v>
      </c>
      <c r="F19" s="205">
        <v>27783</v>
      </c>
      <c r="G19" s="205">
        <v>24523</v>
      </c>
      <c r="H19" s="205">
        <v>28061</v>
      </c>
      <c r="I19" s="205">
        <v>29182</v>
      </c>
      <c r="J19" s="205">
        <v>28056</v>
      </c>
      <c r="K19" s="205">
        <v>27162</v>
      </c>
      <c r="L19" s="205">
        <v>29090</v>
      </c>
      <c r="M19" s="205">
        <v>23027</v>
      </c>
      <c r="N19" s="205">
        <v>320570</v>
      </c>
      <c r="O19" s="205">
        <v>19970</v>
      </c>
      <c r="P19" s="205">
        <v>18783</v>
      </c>
      <c r="Q19" s="205">
        <v>38753</v>
      </c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</row>
    <row r="20" spans="1:348" s="4" customFormat="1">
      <c r="A20" s="208" t="s">
        <v>72</v>
      </c>
      <c r="B20" s="205">
        <v>20107</v>
      </c>
      <c r="C20" s="205">
        <v>16999</v>
      </c>
      <c r="D20" s="205">
        <v>21241</v>
      </c>
      <c r="E20" s="205">
        <v>21703</v>
      </c>
      <c r="F20" s="205">
        <v>22162</v>
      </c>
      <c r="G20" s="205">
        <v>19000</v>
      </c>
      <c r="H20" s="205">
        <v>20909</v>
      </c>
      <c r="I20" s="205">
        <v>21598</v>
      </c>
      <c r="J20" s="205">
        <v>20558</v>
      </c>
      <c r="K20" s="205">
        <v>22102</v>
      </c>
      <c r="L20" s="205">
        <v>22506</v>
      </c>
      <c r="M20" s="205">
        <v>21026</v>
      </c>
      <c r="N20" s="205">
        <v>249911</v>
      </c>
      <c r="O20" s="205">
        <v>16702</v>
      </c>
      <c r="P20" s="205">
        <v>17075</v>
      </c>
      <c r="Q20" s="205">
        <v>33777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</row>
    <row r="21" spans="1:348" s="4" customFormat="1">
      <c r="A21" s="208" t="s">
        <v>73</v>
      </c>
      <c r="B21" s="205">
        <v>72215</v>
      </c>
      <c r="C21" s="205">
        <v>52459</v>
      </c>
      <c r="D21" s="205">
        <v>62739</v>
      </c>
      <c r="E21" s="205">
        <v>61949</v>
      </c>
      <c r="F21" s="205">
        <v>61546</v>
      </c>
      <c r="G21" s="205">
        <v>58144</v>
      </c>
      <c r="H21" s="205">
        <v>67023</v>
      </c>
      <c r="I21" s="205">
        <v>65422</v>
      </c>
      <c r="J21" s="205">
        <v>62417</v>
      </c>
      <c r="K21" s="205">
        <v>62377</v>
      </c>
      <c r="L21" s="205">
        <v>69196</v>
      </c>
      <c r="M21" s="205">
        <v>67838</v>
      </c>
      <c r="N21" s="205">
        <v>763325</v>
      </c>
      <c r="O21" s="205">
        <v>55867</v>
      </c>
      <c r="P21" s="205">
        <v>53331</v>
      </c>
      <c r="Q21" s="205">
        <v>109198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</row>
    <row r="22" spans="1:348" s="4" customFormat="1">
      <c r="A22" s="208" t="s">
        <v>74</v>
      </c>
      <c r="B22" s="205">
        <v>16464</v>
      </c>
      <c r="C22" s="205">
        <v>13957</v>
      </c>
      <c r="D22" s="205">
        <v>21216</v>
      </c>
      <c r="E22" s="205">
        <v>21857</v>
      </c>
      <c r="F22" s="205">
        <v>21632</v>
      </c>
      <c r="G22" s="205">
        <v>17135</v>
      </c>
      <c r="H22" s="205">
        <v>17372</v>
      </c>
      <c r="I22" s="205">
        <v>20805</v>
      </c>
      <c r="J22" s="205">
        <v>19271</v>
      </c>
      <c r="K22" s="205">
        <v>19224</v>
      </c>
      <c r="L22" s="205">
        <v>19834</v>
      </c>
      <c r="M22" s="205">
        <v>14545</v>
      </c>
      <c r="N22" s="205">
        <v>223312</v>
      </c>
      <c r="O22" s="205">
        <v>10052</v>
      </c>
      <c r="P22" s="205">
        <v>9448</v>
      </c>
      <c r="Q22" s="205">
        <v>19500</v>
      </c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</row>
    <row r="23" spans="1:348" s="4" customFormat="1">
      <c r="A23" s="208" t="s">
        <v>75</v>
      </c>
      <c r="B23" s="205">
        <v>206578</v>
      </c>
      <c r="C23" s="205">
        <v>183608</v>
      </c>
      <c r="D23" s="205">
        <v>208634</v>
      </c>
      <c r="E23" s="205">
        <v>211110</v>
      </c>
      <c r="F23" s="205">
        <v>199947</v>
      </c>
      <c r="G23" s="205">
        <v>161061</v>
      </c>
      <c r="H23" s="205">
        <v>194752</v>
      </c>
      <c r="I23" s="205">
        <v>184384</v>
      </c>
      <c r="J23" s="205">
        <v>189167</v>
      </c>
      <c r="K23" s="205">
        <v>189624</v>
      </c>
      <c r="L23" s="205">
        <v>200111</v>
      </c>
      <c r="M23" s="205">
        <v>183199</v>
      </c>
      <c r="N23" s="205">
        <v>2312175</v>
      </c>
      <c r="O23" s="205">
        <v>173467</v>
      </c>
      <c r="P23" s="205">
        <v>167713</v>
      </c>
      <c r="Q23" s="205">
        <v>341180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</row>
    <row r="24" spans="1:348" s="4" customFormat="1">
      <c r="A24" s="208" t="s">
        <v>76</v>
      </c>
      <c r="B24" s="205">
        <v>43770</v>
      </c>
      <c r="C24" s="205">
        <v>37097</v>
      </c>
      <c r="D24" s="205">
        <v>42280</v>
      </c>
      <c r="E24" s="205">
        <v>47183</v>
      </c>
      <c r="F24" s="205">
        <v>43153</v>
      </c>
      <c r="G24" s="205">
        <v>35545</v>
      </c>
      <c r="H24" s="205">
        <v>39203</v>
      </c>
      <c r="I24" s="205">
        <v>39448</v>
      </c>
      <c r="J24" s="205">
        <v>41088</v>
      </c>
      <c r="K24" s="205">
        <v>40078</v>
      </c>
      <c r="L24" s="205">
        <v>40417</v>
      </c>
      <c r="M24" s="205">
        <v>35987</v>
      </c>
      <c r="N24" s="205">
        <v>485249</v>
      </c>
      <c r="O24" s="205">
        <v>32299</v>
      </c>
      <c r="P24" s="205">
        <v>28799</v>
      </c>
      <c r="Q24" s="205">
        <v>61098</v>
      </c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</row>
    <row r="25" spans="1:348" s="4" customFormat="1">
      <c r="A25" s="208" t="s">
        <v>77</v>
      </c>
      <c r="B25" s="205">
        <v>133949</v>
      </c>
      <c r="C25" s="205">
        <v>114663</v>
      </c>
      <c r="D25" s="205">
        <v>133516</v>
      </c>
      <c r="E25" s="205">
        <v>132070</v>
      </c>
      <c r="F25" s="205">
        <v>118381</v>
      </c>
      <c r="G25" s="205">
        <v>104247</v>
      </c>
      <c r="H25" s="205">
        <v>129618</v>
      </c>
      <c r="I25" s="205">
        <v>125167</v>
      </c>
      <c r="J25" s="205">
        <v>122828</v>
      </c>
      <c r="K25" s="205">
        <v>122431</v>
      </c>
      <c r="L25" s="205">
        <v>127426</v>
      </c>
      <c r="M25" s="205">
        <v>116925</v>
      </c>
      <c r="N25" s="205">
        <v>1481221</v>
      </c>
      <c r="O25" s="205">
        <v>109187</v>
      </c>
      <c r="P25" s="205">
        <v>104923</v>
      </c>
      <c r="Q25" s="205">
        <v>214110</v>
      </c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</row>
    <row r="26" spans="1:348" s="4" customFormat="1">
      <c r="A26" s="208" t="s">
        <v>78</v>
      </c>
      <c r="B26" s="205">
        <v>214421</v>
      </c>
      <c r="C26" s="205">
        <v>182773</v>
      </c>
      <c r="D26" s="205">
        <v>204873</v>
      </c>
      <c r="E26" s="205">
        <v>199731</v>
      </c>
      <c r="F26" s="205">
        <v>195545</v>
      </c>
      <c r="G26" s="205">
        <v>164440</v>
      </c>
      <c r="H26" s="205">
        <v>204932</v>
      </c>
      <c r="I26" s="205">
        <v>188129</v>
      </c>
      <c r="J26" s="205">
        <v>188439</v>
      </c>
      <c r="K26" s="205">
        <v>184935</v>
      </c>
      <c r="L26" s="205">
        <v>194590</v>
      </c>
      <c r="M26" s="205">
        <v>188250</v>
      </c>
      <c r="N26" s="205">
        <v>2311058</v>
      </c>
      <c r="O26" s="205">
        <v>179183</v>
      </c>
      <c r="P26" s="205">
        <v>172132</v>
      </c>
      <c r="Q26" s="205">
        <v>351315</v>
      </c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</row>
    <row r="27" spans="1:348" s="4" customFormat="1">
      <c r="A27" s="208" t="s">
        <v>79</v>
      </c>
      <c r="B27" s="205">
        <v>567</v>
      </c>
      <c r="C27" s="205">
        <v>497</v>
      </c>
      <c r="D27" s="205">
        <v>391</v>
      </c>
      <c r="E27" s="205">
        <v>400</v>
      </c>
      <c r="F27" s="205">
        <v>233</v>
      </c>
      <c r="G27" s="205">
        <v>487</v>
      </c>
      <c r="H27" s="205">
        <v>278</v>
      </c>
      <c r="I27" s="205">
        <v>242</v>
      </c>
      <c r="J27" s="205">
        <v>302</v>
      </c>
      <c r="K27" s="205">
        <v>411</v>
      </c>
      <c r="L27" s="205">
        <v>424</v>
      </c>
      <c r="M27" s="205">
        <v>304</v>
      </c>
      <c r="N27" s="205">
        <v>4536</v>
      </c>
      <c r="O27" s="205">
        <v>319</v>
      </c>
      <c r="P27" s="205">
        <v>340</v>
      </c>
      <c r="Q27" s="205">
        <v>659</v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</row>
    <row r="28" spans="1:348" s="4" customFormat="1">
      <c r="A28" s="208" t="s">
        <v>142</v>
      </c>
      <c r="B28" s="205">
        <v>1381</v>
      </c>
      <c r="C28" s="205">
        <v>1097</v>
      </c>
      <c r="D28" s="205">
        <v>946</v>
      </c>
      <c r="E28" s="205">
        <v>187</v>
      </c>
      <c r="F28" s="205">
        <v>573</v>
      </c>
      <c r="G28" s="205">
        <v>942</v>
      </c>
      <c r="H28" s="205">
        <v>365</v>
      </c>
      <c r="I28" s="205">
        <v>657</v>
      </c>
      <c r="J28" s="205">
        <v>1053</v>
      </c>
      <c r="K28" s="205">
        <v>1019</v>
      </c>
      <c r="L28" s="205">
        <v>856</v>
      </c>
      <c r="M28" s="205">
        <v>843</v>
      </c>
      <c r="N28" s="205">
        <v>9919</v>
      </c>
      <c r="O28" s="205">
        <v>924</v>
      </c>
      <c r="P28" s="205">
        <v>770</v>
      </c>
      <c r="Q28" s="205">
        <v>1694</v>
      </c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</row>
    <row r="29" spans="1:348" s="4" customFormat="1">
      <c r="A29" s="208" t="s">
        <v>143</v>
      </c>
      <c r="B29" s="205">
        <v>0</v>
      </c>
      <c r="C29" s="205">
        <v>0</v>
      </c>
      <c r="D29" s="205">
        <v>70</v>
      </c>
      <c r="E29" s="205">
        <v>0</v>
      </c>
      <c r="F29" s="205">
        <v>0</v>
      </c>
      <c r="G29" s="205">
        <v>0</v>
      </c>
      <c r="H29" s="205">
        <v>0</v>
      </c>
      <c r="I29" s="205">
        <v>0</v>
      </c>
      <c r="J29" s="205">
        <v>0</v>
      </c>
      <c r="K29" s="205">
        <v>0</v>
      </c>
      <c r="L29" s="205">
        <v>0</v>
      </c>
      <c r="M29" s="205">
        <v>0</v>
      </c>
      <c r="N29" s="205">
        <v>70</v>
      </c>
      <c r="O29" s="205">
        <v>0</v>
      </c>
      <c r="P29" s="205">
        <v>12</v>
      </c>
      <c r="Q29" s="205">
        <v>12</v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</row>
    <row r="30" spans="1:348" s="4" customFormat="1">
      <c r="A30" s="208" t="s">
        <v>80</v>
      </c>
      <c r="B30" s="205">
        <v>0</v>
      </c>
      <c r="C30" s="205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0</v>
      </c>
      <c r="K30" s="205">
        <v>0</v>
      </c>
      <c r="L30" s="205">
        <v>0</v>
      </c>
      <c r="M30" s="205">
        <v>0</v>
      </c>
      <c r="N30" s="205">
        <v>0</v>
      </c>
      <c r="O30" s="205">
        <v>0</v>
      </c>
      <c r="P30" s="205">
        <v>0</v>
      </c>
      <c r="Q30" s="205">
        <v>0</v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</row>
    <row r="31" spans="1:348" s="4" customFormat="1">
      <c r="A31" s="208" t="s">
        <v>81</v>
      </c>
      <c r="B31" s="205">
        <v>0</v>
      </c>
      <c r="C31" s="205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J31" s="205">
        <v>0</v>
      </c>
      <c r="K31" s="205">
        <v>0</v>
      </c>
      <c r="L31" s="205">
        <v>0</v>
      </c>
      <c r="M31" s="205">
        <v>0</v>
      </c>
      <c r="N31" s="205">
        <v>0</v>
      </c>
      <c r="O31" s="205">
        <v>0</v>
      </c>
      <c r="P31" s="205">
        <v>0</v>
      </c>
      <c r="Q31" s="205">
        <v>0</v>
      </c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</row>
    <row r="32" spans="1:348" s="4" customFormat="1">
      <c r="A32" s="208" t="s">
        <v>82</v>
      </c>
      <c r="B32" s="205">
        <v>0</v>
      </c>
      <c r="C32" s="205">
        <v>0</v>
      </c>
      <c r="D32" s="205">
        <v>0</v>
      </c>
      <c r="E32" s="205">
        <v>0</v>
      </c>
      <c r="F32" s="205">
        <v>0</v>
      </c>
      <c r="G32" s="205">
        <v>0</v>
      </c>
      <c r="H32" s="205">
        <v>0</v>
      </c>
      <c r="I32" s="205">
        <v>0</v>
      </c>
      <c r="J32" s="205">
        <v>0</v>
      </c>
      <c r="K32" s="205">
        <v>0</v>
      </c>
      <c r="L32" s="205">
        <v>0</v>
      </c>
      <c r="M32" s="205">
        <v>0</v>
      </c>
      <c r="N32" s="205">
        <v>0</v>
      </c>
      <c r="O32" s="205">
        <v>0</v>
      </c>
      <c r="P32" s="205">
        <v>0</v>
      </c>
      <c r="Q32" s="205">
        <v>0</v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</row>
    <row r="33" spans="1:348" s="4" customFormat="1">
      <c r="A33" s="208" t="s">
        <v>83</v>
      </c>
      <c r="B33" s="205">
        <v>0</v>
      </c>
      <c r="C33" s="205">
        <v>0</v>
      </c>
      <c r="D33" s="205">
        <v>0</v>
      </c>
      <c r="E33" s="205">
        <v>0</v>
      </c>
      <c r="F33" s="205">
        <v>0</v>
      </c>
      <c r="G33" s="205">
        <v>0</v>
      </c>
      <c r="H33" s="205">
        <v>0</v>
      </c>
      <c r="I33" s="205">
        <v>0</v>
      </c>
      <c r="J33" s="205">
        <v>0</v>
      </c>
      <c r="K33" s="205">
        <v>0</v>
      </c>
      <c r="L33" s="205">
        <v>0</v>
      </c>
      <c r="M33" s="205">
        <v>0</v>
      </c>
      <c r="N33" s="205">
        <v>0</v>
      </c>
      <c r="O33" s="205">
        <v>0</v>
      </c>
      <c r="P33" s="205">
        <v>0</v>
      </c>
      <c r="Q33" s="205">
        <v>0</v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</row>
    <row r="34" spans="1:348" s="4" customFormat="1">
      <c r="A34" s="208" t="s">
        <v>84</v>
      </c>
      <c r="B34" s="205">
        <v>0</v>
      </c>
      <c r="C34" s="205">
        <v>0</v>
      </c>
      <c r="D34" s="205">
        <v>0</v>
      </c>
      <c r="E34" s="205">
        <v>0</v>
      </c>
      <c r="F34" s="205">
        <v>0</v>
      </c>
      <c r="G34" s="205">
        <v>0</v>
      </c>
      <c r="H34" s="205">
        <v>0</v>
      </c>
      <c r="I34" s="205">
        <v>0</v>
      </c>
      <c r="J34" s="205">
        <v>0</v>
      </c>
      <c r="K34" s="205">
        <v>0</v>
      </c>
      <c r="L34" s="205">
        <v>0</v>
      </c>
      <c r="M34" s="205">
        <v>0</v>
      </c>
      <c r="N34" s="205">
        <v>0</v>
      </c>
      <c r="O34" s="205">
        <v>0</v>
      </c>
      <c r="P34" s="205">
        <v>0</v>
      </c>
      <c r="Q34" s="205">
        <v>0</v>
      </c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</row>
    <row r="35" spans="1:348" s="4" customFormat="1">
      <c r="A35" s="208" t="s">
        <v>85</v>
      </c>
      <c r="B35" s="205">
        <v>0</v>
      </c>
      <c r="C35" s="205">
        <v>0</v>
      </c>
      <c r="D35" s="205">
        <v>0</v>
      </c>
      <c r="E35" s="205">
        <v>0</v>
      </c>
      <c r="F35" s="205">
        <v>0</v>
      </c>
      <c r="G35" s="205">
        <v>0</v>
      </c>
      <c r="H35" s="205">
        <v>0</v>
      </c>
      <c r="I35" s="205">
        <v>0</v>
      </c>
      <c r="J35" s="205">
        <v>0</v>
      </c>
      <c r="K35" s="205">
        <v>0</v>
      </c>
      <c r="L35" s="205">
        <v>0</v>
      </c>
      <c r="M35" s="205">
        <v>0</v>
      </c>
      <c r="N35" s="205">
        <v>0</v>
      </c>
      <c r="O35" s="205">
        <v>0</v>
      </c>
      <c r="P35" s="205">
        <v>0</v>
      </c>
      <c r="Q35" s="205">
        <v>0</v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</row>
    <row r="36" spans="1:348" s="4" customFormat="1">
      <c r="A36" s="208" t="s">
        <v>86</v>
      </c>
      <c r="B36" s="205">
        <v>0</v>
      </c>
      <c r="C36" s="205">
        <v>0</v>
      </c>
      <c r="D36" s="205">
        <v>0</v>
      </c>
      <c r="E36" s="205">
        <v>0</v>
      </c>
      <c r="F36" s="205">
        <v>0</v>
      </c>
      <c r="G36" s="205">
        <v>0</v>
      </c>
      <c r="H36" s="205">
        <v>0</v>
      </c>
      <c r="I36" s="205">
        <v>0</v>
      </c>
      <c r="J36" s="205">
        <v>0</v>
      </c>
      <c r="K36" s="205">
        <v>0</v>
      </c>
      <c r="L36" s="205">
        <v>0</v>
      </c>
      <c r="M36" s="205">
        <v>0</v>
      </c>
      <c r="N36" s="205">
        <v>0</v>
      </c>
      <c r="O36" s="205">
        <v>0</v>
      </c>
      <c r="P36" s="205">
        <v>0</v>
      </c>
      <c r="Q36" s="205">
        <v>0</v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</row>
    <row r="37" spans="1:348" s="4" customFormat="1">
      <c r="A37" s="208" t="s">
        <v>87</v>
      </c>
      <c r="B37" s="205">
        <v>595</v>
      </c>
      <c r="C37" s="205">
        <v>443</v>
      </c>
      <c r="D37" s="205">
        <v>527</v>
      </c>
      <c r="E37" s="205">
        <v>656</v>
      </c>
      <c r="F37" s="205">
        <v>733</v>
      </c>
      <c r="G37" s="205">
        <v>650</v>
      </c>
      <c r="H37" s="205">
        <v>601</v>
      </c>
      <c r="I37" s="205">
        <v>620</v>
      </c>
      <c r="J37" s="205">
        <v>626</v>
      </c>
      <c r="K37" s="205">
        <v>687</v>
      </c>
      <c r="L37" s="205">
        <v>739</v>
      </c>
      <c r="M37" s="205">
        <v>519</v>
      </c>
      <c r="N37" s="205">
        <v>7396</v>
      </c>
      <c r="O37" s="205">
        <v>435</v>
      </c>
      <c r="P37" s="205">
        <v>437</v>
      </c>
      <c r="Q37" s="205">
        <v>872</v>
      </c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</row>
    <row r="38" spans="1:348" s="4" customFormat="1">
      <c r="A38" s="208" t="s">
        <v>88</v>
      </c>
      <c r="B38" s="205">
        <v>1117</v>
      </c>
      <c r="C38" s="205">
        <v>599</v>
      </c>
      <c r="D38" s="205">
        <v>814</v>
      </c>
      <c r="E38" s="205">
        <v>966</v>
      </c>
      <c r="F38" s="205">
        <v>800</v>
      </c>
      <c r="G38" s="205">
        <v>968</v>
      </c>
      <c r="H38" s="205">
        <v>1208</v>
      </c>
      <c r="I38" s="205">
        <v>1103</v>
      </c>
      <c r="J38" s="205">
        <v>1225</v>
      </c>
      <c r="K38" s="205">
        <v>1287</v>
      </c>
      <c r="L38" s="205">
        <v>1593</v>
      </c>
      <c r="M38" s="205">
        <v>1176</v>
      </c>
      <c r="N38" s="205">
        <v>12856</v>
      </c>
      <c r="O38" s="205">
        <v>1021</v>
      </c>
      <c r="P38" s="205">
        <v>849</v>
      </c>
      <c r="Q38" s="205">
        <v>1870</v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</row>
    <row r="39" spans="1:348" s="4" customFormat="1">
      <c r="A39" s="208" t="s">
        <v>89</v>
      </c>
      <c r="B39" s="205">
        <v>1464</v>
      </c>
      <c r="C39" s="205">
        <v>1049</v>
      </c>
      <c r="D39" s="205">
        <v>1225</v>
      </c>
      <c r="E39" s="205">
        <v>1298</v>
      </c>
      <c r="F39" s="205">
        <v>1139</v>
      </c>
      <c r="G39" s="205">
        <v>981</v>
      </c>
      <c r="H39" s="205">
        <v>972</v>
      </c>
      <c r="I39" s="205">
        <v>958</v>
      </c>
      <c r="J39" s="205">
        <v>951</v>
      </c>
      <c r="K39" s="205">
        <v>893</v>
      </c>
      <c r="L39" s="205">
        <v>1003</v>
      </c>
      <c r="M39" s="205">
        <v>796</v>
      </c>
      <c r="N39" s="205">
        <v>12729</v>
      </c>
      <c r="O39" s="205">
        <v>689</v>
      </c>
      <c r="P39" s="205">
        <v>562</v>
      </c>
      <c r="Q39" s="205">
        <v>1251</v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</row>
    <row r="40" spans="1:348" s="4" customFormat="1" ht="15" customHeight="1">
      <c r="A40" s="208" t="s">
        <v>90</v>
      </c>
      <c r="B40" s="205">
        <v>1325</v>
      </c>
      <c r="C40" s="205">
        <v>992</v>
      </c>
      <c r="D40" s="205">
        <v>974</v>
      </c>
      <c r="E40" s="205">
        <v>1062</v>
      </c>
      <c r="F40" s="205">
        <v>1221</v>
      </c>
      <c r="G40" s="205">
        <v>927</v>
      </c>
      <c r="H40" s="205">
        <v>926</v>
      </c>
      <c r="I40" s="205">
        <v>998</v>
      </c>
      <c r="J40" s="205">
        <v>987</v>
      </c>
      <c r="K40" s="205">
        <v>919</v>
      </c>
      <c r="L40" s="205">
        <v>1248</v>
      </c>
      <c r="M40" s="205">
        <v>815</v>
      </c>
      <c r="N40" s="205">
        <v>12394</v>
      </c>
      <c r="O40" s="205">
        <v>671</v>
      </c>
      <c r="P40" s="205">
        <v>646</v>
      </c>
      <c r="Q40" s="205">
        <v>1317</v>
      </c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</row>
    <row r="41" spans="1:348" s="4" customFormat="1" ht="15" customHeight="1">
      <c r="A41" s="208" t="s">
        <v>91</v>
      </c>
      <c r="B41" s="205">
        <v>8481</v>
      </c>
      <c r="C41" s="205">
        <v>6635</v>
      </c>
      <c r="D41" s="205">
        <v>7717</v>
      </c>
      <c r="E41" s="205">
        <v>8311</v>
      </c>
      <c r="F41" s="205">
        <v>9584</v>
      </c>
      <c r="G41" s="205">
        <v>8298</v>
      </c>
      <c r="H41" s="205">
        <v>8799</v>
      </c>
      <c r="I41" s="205">
        <v>8701</v>
      </c>
      <c r="J41" s="205">
        <v>8122</v>
      </c>
      <c r="K41" s="205">
        <v>9170</v>
      </c>
      <c r="L41" s="205">
        <v>9814</v>
      </c>
      <c r="M41" s="205">
        <v>7829</v>
      </c>
      <c r="N41" s="205">
        <v>101461</v>
      </c>
      <c r="O41" s="205">
        <v>5591</v>
      </c>
      <c r="P41" s="205">
        <v>5153</v>
      </c>
      <c r="Q41" s="205">
        <v>10744</v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</row>
    <row r="42" spans="1:348" s="4" customFormat="1" ht="15" customHeight="1">
      <c r="A42" s="208" t="s">
        <v>92</v>
      </c>
      <c r="B42" s="205">
        <v>13660</v>
      </c>
      <c r="C42" s="205">
        <v>10170</v>
      </c>
      <c r="D42" s="205">
        <v>13046</v>
      </c>
      <c r="E42" s="205">
        <v>13115</v>
      </c>
      <c r="F42" s="205">
        <v>15531</v>
      </c>
      <c r="G42" s="205">
        <v>15125</v>
      </c>
      <c r="H42" s="205">
        <v>16400</v>
      </c>
      <c r="I42" s="205">
        <v>15087</v>
      </c>
      <c r="J42" s="205">
        <v>14276</v>
      </c>
      <c r="K42" s="205">
        <v>15926</v>
      </c>
      <c r="L42" s="205">
        <v>16451</v>
      </c>
      <c r="M42" s="205">
        <v>13146</v>
      </c>
      <c r="N42" s="205">
        <v>171933</v>
      </c>
      <c r="O42" s="205">
        <v>10907</v>
      </c>
      <c r="P42" s="205">
        <v>10579</v>
      </c>
      <c r="Q42" s="205">
        <v>21486</v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</row>
    <row r="43" spans="1:348" s="4" customFormat="1" ht="15" customHeight="1">
      <c r="A43" s="208" t="s">
        <v>93</v>
      </c>
      <c r="B43" s="205">
        <v>11606</v>
      </c>
      <c r="C43" s="205">
        <v>8310</v>
      </c>
      <c r="D43" s="205">
        <v>8549</v>
      </c>
      <c r="E43" s="205">
        <v>9349</v>
      </c>
      <c r="F43" s="205">
        <v>8918</v>
      </c>
      <c r="G43" s="205">
        <v>7157</v>
      </c>
      <c r="H43" s="205">
        <v>9965</v>
      </c>
      <c r="I43" s="205">
        <v>10120</v>
      </c>
      <c r="J43" s="205">
        <v>10213</v>
      </c>
      <c r="K43" s="205">
        <v>9385</v>
      </c>
      <c r="L43" s="205">
        <v>10376</v>
      </c>
      <c r="M43" s="205">
        <v>9802</v>
      </c>
      <c r="N43" s="205">
        <v>113750</v>
      </c>
      <c r="O43" s="205">
        <v>7711</v>
      </c>
      <c r="P43" s="205">
        <v>4971</v>
      </c>
      <c r="Q43" s="205">
        <v>12682</v>
      </c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</row>
    <row r="44" spans="1:348" s="8" customFormat="1" ht="15" customHeight="1">
      <c r="A44" s="208" t="s">
        <v>94</v>
      </c>
      <c r="B44" s="205">
        <v>10842</v>
      </c>
      <c r="C44" s="205">
        <v>7295</v>
      </c>
      <c r="D44" s="205">
        <v>10068</v>
      </c>
      <c r="E44" s="205">
        <v>11947</v>
      </c>
      <c r="F44" s="205">
        <v>13983</v>
      </c>
      <c r="G44" s="205">
        <v>11063</v>
      </c>
      <c r="H44" s="205">
        <v>15994</v>
      </c>
      <c r="I44" s="205">
        <v>11229</v>
      </c>
      <c r="J44" s="205">
        <v>14095</v>
      </c>
      <c r="K44" s="205">
        <v>14836</v>
      </c>
      <c r="L44" s="205">
        <v>13333</v>
      </c>
      <c r="M44" s="205">
        <v>11235</v>
      </c>
      <c r="N44" s="205">
        <v>145920</v>
      </c>
      <c r="O44" s="205">
        <v>10461</v>
      </c>
      <c r="P44" s="205">
        <v>11099</v>
      </c>
      <c r="Q44" s="205">
        <v>21560</v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</row>
    <row r="45" spans="1:348" s="10" customFormat="1" ht="15" customHeight="1">
      <c r="A45" s="208" t="s">
        <v>95</v>
      </c>
      <c r="B45" s="205">
        <v>18256</v>
      </c>
      <c r="C45" s="205">
        <v>13051</v>
      </c>
      <c r="D45" s="205">
        <v>6390</v>
      </c>
      <c r="E45" s="205">
        <v>18459</v>
      </c>
      <c r="F45" s="205">
        <v>20173</v>
      </c>
      <c r="G45" s="205">
        <v>18603</v>
      </c>
      <c r="H45" s="205">
        <v>6770</v>
      </c>
      <c r="I45" s="205">
        <v>18271</v>
      </c>
      <c r="J45" s="205">
        <v>20930</v>
      </c>
      <c r="K45" s="205">
        <v>20672</v>
      </c>
      <c r="L45" s="205">
        <v>20572</v>
      </c>
      <c r="M45" s="205">
        <v>18097</v>
      </c>
      <c r="N45" s="205">
        <v>200244</v>
      </c>
      <c r="O45" s="205">
        <v>15305</v>
      </c>
      <c r="P45" s="205">
        <v>14956</v>
      </c>
      <c r="Q45" s="205">
        <v>30261</v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</row>
    <row r="46" spans="1:348" s="12" customFormat="1">
      <c r="A46" s="8" t="s">
        <v>96</v>
      </c>
      <c r="B46" s="7">
        <v>0</v>
      </c>
      <c r="C46" s="7">
        <v>562</v>
      </c>
      <c r="D46" s="7">
        <v>20</v>
      </c>
      <c r="E46" s="7">
        <v>9374</v>
      </c>
      <c r="F46" s="7">
        <v>130</v>
      </c>
      <c r="G46" s="7">
        <v>0</v>
      </c>
      <c r="H46" s="7">
        <v>8793</v>
      </c>
      <c r="I46" s="7">
        <v>9270</v>
      </c>
      <c r="J46" s="7">
        <v>2913</v>
      </c>
      <c r="K46" s="7">
        <v>702</v>
      </c>
      <c r="L46" s="7">
        <v>900</v>
      </c>
      <c r="M46" s="7">
        <v>1872</v>
      </c>
      <c r="N46" s="7">
        <v>34536</v>
      </c>
      <c r="O46" s="7">
        <v>620</v>
      </c>
      <c r="P46" s="7">
        <v>3105</v>
      </c>
      <c r="Q46" s="7">
        <v>3725</v>
      </c>
      <c r="R46"/>
      <c r="S46"/>
      <c r="T46"/>
      <c r="U46"/>
      <c r="V46"/>
      <c r="W46"/>
      <c r="X46"/>
    </row>
    <row r="47" spans="1:348" s="4" customFormat="1">
      <c r="A47" s="10" t="s">
        <v>97</v>
      </c>
      <c r="B47" s="9">
        <v>1211904</v>
      </c>
      <c r="C47" s="9">
        <v>1013963</v>
      </c>
      <c r="D47" s="9">
        <v>1166008</v>
      </c>
      <c r="E47" s="9">
        <v>1201780</v>
      </c>
      <c r="F47" s="9">
        <v>1161505</v>
      </c>
      <c r="G47" s="9">
        <v>998582</v>
      </c>
      <c r="H47" s="9">
        <v>1182968</v>
      </c>
      <c r="I47" s="9">
        <v>1148114</v>
      </c>
      <c r="J47" s="9">
        <v>1128448</v>
      </c>
      <c r="K47" s="9">
        <v>1118446</v>
      </c>
      <c r="L47" s="9">
        <v>1180235</v>
      </c>
      <c r="M47" s="9">
        <v>1041684</v>
      </c>
      <c r="N47" s="9">
        <v>13553637</v>
      </c>
      <c r="O47" s="9">
        <v>982373</v>
      </c>
      <c r="P47" s="9">
        <v>939491</v>
      </c>
      <c r="Q47" s="9">
        <v>1921864</v>
      </c>
      <c r="R47"/>
      <c r="S47"/>
      <c r="T47"/>
      <c r="U47"/>
      <c r="V47"/>
      <c r="W47"/>
      <c r="X47"/>
    </row>
    <row r="48" spans="1:348" s="4" customFormat="1" ht="15" customHeight="1"/>
    <row r="49" spans="1:29" s="4" customFormat="1" ht="29.25">
      <c r="A49" s="36" t="s">
        <v>130</v>
      </c>
    </row>
    <row r="50" spans="1:29" s="4" customFormat="1" ht="15" customHeight="1">
      <c r="A50" s="37" t="s">
        <v>131</v>
      </c>
    </row>
    <row r="51" spans="1:29" s="4" customFormat="1" ht="15" customHeight="1"/>
    <row r="52" spans="1:29" s="4" customFormat="1">
      <c r="A52" s="11"/>
      <c r="B52" s="211">
        <v>2024</v>
      </c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 t="s">
        <v>169</v>
      </c>
      <c r="O52" s="211">
        <v>2025</v>
      </c>
      <c r="P52" s="211"/>
      <c r="Q52" s="211" t="s">
        <v>176</v>
      </c>
      <c r="R52"/>
      <c r="S52"/>
      <c r="T52"/>
      <c r="U52"/>
      <c r="V52"/>
      <c r="W52"/>
      <c r="X52"/>
      <c r="Y52"/>
      <c r="Z52"/>
      <c r="AA52"/>
      <c r="AB52"/>
      <c r="AC52"/>
    </row>
    <row r="53" spans="1:29" s="4" customFormat="1">
      <c r="A53" s="208"/>
      <c r="B53" s="208" t="s">
        <v>13</v>
      </c>
      <c r="C53" s="208" t="s">
        <v>14</v>
      </c>
      <c r="D53" s="208" t="s">
        <v>15</v>
      </c>
      <c r="E53" s="208" t="s">
        <v>16</v>
      </c>
      <c r="F53" s="208" t="s">
        <v>4</v>
      </c>
      <c r="G53" s="208" t="s">
        <v>6</v>
      </c>
      <c r="H53" s="208" t="s">
        <v>7</v>
      </c>
      <c r="I53" s="208" t="s">
        <v>8</v>
      </c>
      <c r="J53" s="208" t="s">
        <v>9</v>
      </c>
      <c r="K53" s="208" t="s">
        <v>10</v>
      </c>
      <c r="L53" s="208" t="s">
        <v>11</v>
      </c>
      <c r="M53" s="208" t="s">
        <v>12</v>
      </c>
      <c r="N53" s="211"/>
      <c r="O53" s="208" t="s">
        <v>13</v>
      </c>
      <c r="P53" s="208" t="s">
        <v>14</v>
      </c>
      <c r="Q53" s="211"/>
      <c r="R53"/>
      <c r="S53"/>
      <c r="T53"/>
      <c r="U53"/>
      <c r="V53"/>
      <c r="W53"/>
      <c r="X53"/>
      <c r="Y53"/>
      <c r="Z53"/>
      <c r="AA53"/>
      <c r="AB53"/>
      <c r="AC53"/>
    </row>
    <row r="54" spans="1:29" s="38" customFormat="1">
      <c r="A54" s="206" t="s">
        <v>65</v>
      </c>
      <c r="B54" s="206"/>
      <c r="C54" s="206"/>
      <c r="D54" s="206"/>
      <c r="E54" s="206"/>
      <c r="F54" s="206"/>
      <c r="G54" s="206"/>
      <c r="H54" s="206"/>
      <c r="I54" s="206"/>
      <c r="J54" s="206"/>
      <c r="K54" s="206"/>
      <c r="L54" s="206"/>
      <c r="M54" s="206"/>
      <c r="N54" s="206"/>
      <c r="O54" s="206">
        <v>0</v>
      </c>
      <c r="P54" s="206">
        <v>0</v>
      </c>
      <c r="Q54" s="206">
        <v>0</v>
      </c>
      <c r="R54"/>
      <c r="S54"/>
      <c r="T54"/>
      <c r="U54"/>
      <c r="V54"/>
      <c r="W54"/>
      <c r="X54"/>
      <c r="Y54"/>
      <c r="Z54"/>
      <c r="AA54"/>
      <c r="AB54"/>
      <c r="AC54"/>
    </row>
    <row r="55" spans="1:29" s="38" customFormat="1">
      <c r="A55" s="206" t="s">
        <v>66</v>
      </c>
      <c r="B55" s="206"/>
      <c r="C55" s="206"/>
      <c r="D55" s="206"/>
      <c r="E55" s="206"/>
      <c r="F55" s="206"/>
      <c r="G55" s="206"/>
      <c r="H55" s="206"/>
      <c r="I55" s="206"/>
      <c r="J55" s="206"/>
      <c r="K55" s="206"/>
      <c r="L55" s="206"/>
      <c r="M55" s="206"/>
      <c r="N55" s="206"/>
      <c r="O55" s="206">
        <v>-0.1599492089463839</v>
      </c>
      <c r="P55" s="206">
        <v>-5.1419671126544789E-2</v>
      </c>
      <c r="Q55" s="206">
        <v>-0.85163474947428952</v>
      </c>
      <c r="R55"/>
      <c r="S55"/>
      <c r="T55"/>
      <c r="U55"/>
      <c r="V55"/>
      <c r="W55"/>
      <c r="X55"/>
      <c r="Y55"/>
      <c r="Z55"/>
      <c r="AA55"/>
      <c r="AB55"/>
      <c r="AC55"/>
    </row>
    <row r="56" spans="1:29" s="38" customFormat="1">
      <c r="A56" s="206" t="s">
        <v>67</v>
      </c>
      <c r="B56" s="206"/>
      <c r="C56" s="206"/>
      <c r="D56" s="206"/>
      <c r="E56" s="206"/>
      <c r="F56" s="206"/>
      <c r="G56" s="206"/>
      <c r="H56" s="206"/>
      <c r="I56" s="206"/>
      <c r="J56" s="206"/>
      <c r="K56" s="206"/>
      <c r="L56" s="206"/>
      <c r="M56" s="206"/>
      <c r="N56" s="206"/>
      <c r="O56" s="206">
        <v>-0.21235234559568006</v>
      </c>
      <c r="P56" s="206">
        <v>-6.8233825670896614E-2</v>
      </c>
      <c r="Q56" s="206">
        <v>-0.86731019755643957</v>
      </c>
      <c r="R56"/>
      <c r="S56"/>
      <c r="T56"/>
      <c r="U56"/>
      <c r="V56"/>
      <c r="W56"/>
      <c r="X56"/>
      <c r="Y56"/>
      <c r="Z56"/>
      <c r="AA56"/>
      <c r="AB56"/>
      <c r="AC56"/>
    </row>
    <row r="57" spans="1:29" s="38" customFormat="1">
      <c r="A57" s="206" t="s">
        <v>68</v>
      </c>
      <c r="B57" s="206"/>
      <c r="C57" s="206"/>
      <c r="D57" s="206"/>
      <c r="E57" s="206"/>
      <c r="F57" s="206"/>
      <c r="G57" s="206"/>
      <c r="H57" s="206"/>
      <c r="I57" s="206"/>
      <c r="J57" s="206"/>
      <c r="K57" s="206"/>
      <c r="L57" s="206"/>
      <c r="M57" s="206"/>
      <c r="N57" s="206"/>
      <c r="O57" s="206">
        <v>-0.23906547133930997</v>
      </c>
      <c r="P57" s="206">
        <v>-0.15704457074483996</v>
      </c>
      <c r="Q57" s="206">
        <v>-0.88678675048355904</v>
      </c>
      <c r="R57"/>
      <c r="S57"/>
      <c r="T57"/>
      <c r="U57"/>
      <c r="V57"/>
      <c r="W57"/>
      <c r="X57"/>
      <c r="Y57"/>
      <c r="Z57"/>
      <c r="AA57"/>
      <c r="AB57"/>
      <c r="AC57"/>
    </row>
    <row r="58" spans="1:29" s="38" customFormat="1">
      <c r="A58" s="206" t="s">
        <v>69</v>
      </c>
      <c r="B58" s="206"/>
      <c r="C58" s="206"/>
      <c r="D58" s="206"/>
      <c r="E58" s="206"/>
      <c r="F58" s="206"/>
      <c r="G58" s="206"/>
      <c r="H58" s="206"/>
      <c r="I58" s="206"/>
      <c r="J58" s="206"/>
      <c r="K58" s="206"/>
      <c r="L58" s="206"/>
      <c r="M58" s="206"/>
      <c r="N58" s="206"/>
      <c r="O58" s="206">
        <v>-0.23476297968397292</v>
      </c>
      <c r="P58" s="206">
        <v>-0.10659024086008731</v>
      </c>
      <c r="Q58" s="206">
        <v>-0.86875068950337553</v>
      </c>
      <c r="R58"/>
      <c r="S58"/>
      <c r="T58"/>
      <c r="U58"/>
      <c r="V58"/>
      <c r="W58"/>
      <c r="X58"/>
      <c r="Y58"/>
      <c r="Z58"/>
      <c r="AA58"/>
      <c r="AB58"/>
      <c r="AC58"/>
    </row>
    <row r="59" spans="1:29" s="38" customFormat="1">
      <c r="A59" s="206" t="s">
        <v>70</v>
      </c>
      <c r="B59" s="206"/>
      <c r="C59" s="206"/>
      <c r="D59" s="206"/>
      <c r="E59" s="206"/>
      <c r="F59" s="206"/>
      <c r="G59" s="206"/>
      <c r="H59" s="206"/>
      <c r="I59" s="206"/>
      <c r="J59" s="206"/>
      <c r="K59" s="206"/>
      <c r="L59" s="206"/>
      <c r="M59" s="206"/>
      <c r="N59" s="206"/>
      <c r="O59" s="206">
        <v>-0.25318323117722474</v>
      </c>
      <c r="P59" s="206">
        <v>-0.11918861587413823</v>
      </c>
      <c r="Q59" s="206">
        <v>-0.86720942340021889</v>
      </c>
      <c r="R59"/>
      <c r="S59"/>
      <c r="T59"/>
      <c r="U59"/>
      <c r="V59"/>
      <c r="W59"/>
      <c r="X59"/>
      <c r="Y59"/>
      <c r="Z59"/>
      <c r="AA59"/>
      <c r="AB59"/>
      <c r="AC59"/>
    </row>
    <row r="60" spans="1:29" s="38" customFormat="1">
      <c r="A60" s="206" t="s">
        <v>71</v>
      </c>
      <c r="B60" s="206"/>
      <c r="C60" s="206"/>
      <c r="D60" s="206"/>
      <c r="E60" s="206"/>
      <c r="F60" s="206"/>
      <c r="G60" s="206"/>
      <c r="H60" s="206"/>
      <c r="I60" s="206"/>
      <c r="J60" s="206"/>
      <c r="K60" s="206"/>
      <c r="L60" s="206"/>
      <c r="M60" s="206"/>
      <c r="N60" s="206"/>
      <c r="O60" s="206">
        <v>-0.20043241511851378</v>
      </c>
      <c r="P60" s="206">
        <v>-0.16445729537366549</v>
      </c>
      <c r="Q60" s="206">
        <v>-0.87911220638238141</v>
      </c>
      <c r="R60"/>
      <c r="S60"/>
      <c r="T60"/>
      <c r="U60"/>
      <c r="V60"/>
      <c r="W60"/>
      <c r="X60"/>
      <c r="Y60"/>
      <c r="Z60"/>
      <c r="AA60"/>
      <c r="AB60"/>
      <c r="AC60"/>
    </row>
    <row r="61" spans="1:29" s="38" customFormat="1">
      <c r="A61" s="206" t="s">
        <v>72</v>
      </c>
      <c r="B61" s="206"/>
      <c r="C61" s="206"/>
      <c r="D61" s="206"/>
      <c r="E61" s="206"/>
      <c r="F61" s="206"/>
      <c r="G61" s="206"/>
      <c r="H61" s="206"/>
      <c r="I61" s="206"/>
      <c r="J61" s="206"/>
      <c r="K61" s="206"/>
      <c r="L61" s="206"/>
      <c r="M61" s="206"/>
      <c r="N61" s="206"/>
      <c r="O61" s="206">
        <v>-0.16934400954891332</v>
      </c>
      <c r="P61" s="206">
        <v>4.4708512265427382E-3</v>
      </c>
      <c r="Q61" s="206">
        <v>-0.86484388442285454</v>
      </c>
      <c r="R61"/>
      <c r="S61"/>
      <c r="T61"/>
      <c r="U61"/>
      <c r="V61"/>
      <c r="W61"/>
      <c r="X61"/>
      <c r="Y61"/>
      <c r="Z61"/>
      <c r="AA61"/>
      <c r="AB61"/>
      <c r="AC61"/>
    </row>
    <row r="62" spans="1:29" s="38" customFormat="1">
      <c r="A62" s="206" t="s">
        <v>73</v>
      </c>
      <c r="B62" s="206"/>
      <c r="C62" s="206"/>
      <c r="D62" s="206"/>
      <c r="E62" s="206"/>
      <c r="F62" s="206"/>
      <c r="G62" s="206"/>
      <c r="H62" s="206"/>
      <c r="I62" s="206"/>
      <c r="J62" s="206"/>
      <c r="K62" s="206"/>
      <c r="L62" s="206"/>
      <c r="M62" s="206"/>
      <c r="N62" s="206"/>
      <c r="O62" s="206">
        <v>-0.22637956103302637</v>
      </c>
      <c r="P62" s="206">
        <v>1.6622505194532872E-2</v>
      </c>
      <c r="Q62" s="206">
        <v>-0.85694428978482295</v>
      </c>
      <c r="R62"/>
      <c r="S62"/>
      <c r="T62"/>
      <c r="U62"/>
      <c r="V62"/>
      <c r="W62"/>
      <c r="X62"/>
      <c r="Y62"/>
      <c r="Z62"/>
      <c r="AA62"/>
      <c r="AB62"/>
      <c r="AC62"/>
    </row>
    <row r="63" spans="1:29" s="38" customFormat="1">
      <c r="A63" s="206" t="s">
        <v>74</v>
      </c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>
        <v>-0.38945578231292516</v>
      </c>
      <c r="P63" s="206">
        <v>-0.32306369563659815</v>
      </c>
      <c r="Q63" s="206">
        <v>-0.91267822597979509</v>
      </c>
      <c r="R63"/>
      <c r="S63"/>
      <c r="T63"/>
      <c r="U63"/>
      <c r="V63"/>
      <c r="W63"/>
      <c r="X63"/>
      <c r="Y63"/>
      <c r="Z63"/>
      <c r="AA63"/>
      <c r="AB63"/>
      <c r="AC63"/>
    </row>
    <row r="64" spans="1:29" s="38" customFormat="1">
      <c r="A64" s="206" t="s">
        <v>75</v>
      </c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>
        <v>-0.16028328282779386</v>
      </c>
      <c r="P64" s="206">
        <v>-8.6570301947627548E-2</v>
      </c>
      <c r="Q64" s="206">
        <v>-0.85244196481667689</v>
      </c>
      <c r="R64"/>
      <c r="S64"/>
      <c r="T64"/>
      <c r="U64"/>
      <c r="V64"/>
      <c r="W64"/>
      <c r="X64"/>
      <c r="Y64"/>
      <c r="Z64"/>
      <c r="AA64"/>
      <c r="AB64"/>
      <c r="AC64"/>
    </row>
    <row r="65" spans="1:29" s="38" customFormat="1">
      <c r="A65" s="206" t="s">
        <v>76</v>
      </c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>
        <v>-0.26207448023760566</v>
      </c>
      <c r="P65" s="206">
        <v>-0.22368385583739925</v>
      </c>
      <c r="Q65" s="206">
        <v>-0.87408938503737255</v>
      </c>
      <c r="R65"/>
      <c r="S65"/>
      <c r="T65"/>
      <c r="U65"/>
      <c r="V65"/>
      <c r="W65"/>
      <c r="X65"/>
      <c r="Y65"/>
      <c r="Z65"/>
      <c r="AA65"/>
      <c r="AB65"/>
      <c r="AC65"/>
    </row>
    <row r="66" spans="1:29" s="38" customFormat="1">
      <c r="A66" s="206" t="s">
        <v>77</v>
      </c>
      <c r="B66" s="206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>
        <v>-0.18486140247407595</v>
      </c>
      <c r="P66" s="206">
        <v>-8.4944576716115924E-2</v>
      </c>
      <c r="Q66" s="206">
        <v>-0.85545033455507313</v>
      </c>
      <c r="R66"/>
      <c r="S66"/>
      <c r="T66"/>
      <c r="U66"/>
      <c r="V66"/>
      <c r="W66"/>
      <c r="X66"/>
      <c r="Y66"/>
      <c r="Z66"/>
      <c r="AA66"/>
      <c r="AB66"/>
      <c r="AC66"/>
    </row>
    <row r="67" spans="1:29" s="38" customFormat="1">
      <c r="A67" s="206" t="s">
        <v>78</v>
      </c>
      <c r="B67" s="206"/>
      <c r="C67" s="206"/>
      <c r="D67" s="206"/>
      <c r="E67" s="206"/>
      <c r="F67" s="206"/>
      <c r="G67" s="206"/>
      <c r="H67" s="206"/>
      <c r="I67" s="206"/>
      <c r="J67" s="206"/>
      <c r="K67" s="206"/>
      <c r="L67" s="206"/>
      <c r="M67" s="206"/>
      <c r="N67" s="206"/>
      <c r="O67" s="206">
        <v>-0.16434024652436097</v>
      </c>
      <c r="P67" s="206">
        <v>-5.8219758935947871E-2</v>
      </c>
      <c r="Q67" s="206">
        <v>-0.84798520850623393</v>
      </c>
      <c r="R67"/>
      <c r="S67"/>
      <c r="T67"/>
      <c r="U67"/>
      <c r="V67"/>
      <c r="W67"/>
      <c r="X67"/>
      <c r="Y67"/>
      <c r="Z67"/>
      <c r="AA67"/>
      <c r="AB67"/>
      <c r="AC67"/>
    </row>
    <row r="68" spans="1:29" s="38" customFormat="1">
      <c r="A68" s="206" t="s">
        <v>79</v>
      </c>
      <c r="B68" s="206"/>
      <c r="C68" s="206"/>
      <c r="D68" s="206"/>
      <c r="E68" s="206"/>
      <c r="F68" s="206"/>
      <c r="G68" s="206"/>
      <c r="H68" s="206"/>
      <c r="I68" s="206"/>
      <c r="J68" s="206"/>
      <c r="K68" s="206"/>
      <c r="L68" s="206"/>
      <c r="M68" s="206"/>
      <c r="N68" s="206"/>
      <c r="O68" s="206">
        <v>-0.43738977072310403</v>
      </c>
      <c r="P68" s="206">
        <v>-0.31589537223340042</v>
      </c>
      <c r="Q68" s="206">
        <v>-0.85471781305114636</v>
      </c>
      <c r="R68"/>
      <c r="S68"/>
      <c r="T68"/>
      <c r="U68"/>
      <c r="V68"/>
      <c r="W68"/>
      <c r="X68"/>
      <c r="Y68"/>
      <c r="Z68"/>
      <c r="AA68"/>
      <c r="AB68"/>
      <c r="AC68"/>
    </row>
    <row r="69" spans="1:29" s="38" customFormat="1">
      <c r="A69" s="208" t="s">
        <v>142</v>
      </c>
      <c r="B69" s="214"/>
      <c r="C69" s="214"/>
      <c r="D69" s="214"/>
      <c r="E69" s="214"/>
      <c r="F69" s="214"/>
      <c r="G69" s="214"/>
      <c r="H69" s="214"/>
      <c r="I69" s="214"/>
      <c r="J69" s="214"/>
      <c r="K69" s="214"/>
      <c r="L69" s="214"/>
      <c r="M69" s="214"/>
      <c r="N69" s="214"/>
      <c r="O69" s="214">
        <v>-0.33091962346125997</v>
      </c>
      <c r="P69" s="214">
        <v>-0.29808568824065634</v>
      </c>
      <c r="Q69" s="214">
        <v>-0.82921665490472829</v>
      </c>
      <c r="R69"/>
      <c r="S69"/>
      <c r="T69"/>
      <c r="U69"/>
      <c r="V69"/>
      <c r="W69"/>
      <c r="X69"/>
      <c r="Y69"/>
      <c r="Z69"/>
      <c r="AA69"/>
      <c r="AB69"/>
      <c r="AC69"/>
    </row>
    <row r="70" spans="1:29" s="35" customFormat="1" ht="15" customHeight="1">
      <c r="A70" s="208" t="s">
        <v>143</v>
      </c>
      <c r="B70" s="214"/>
      <c r="C70" s="214"/>
      <c r="D70" s="214"/>
      <c r="E70" s="214"/>
      <c r="F70" s="214"/>
      <c r="G70" s="214"/>
      <c r="H70" s="214"/>
      <c r="I70" s="214"/>
      <c r="J70" s="214"/>
      <c r="K70" s="214"/>
      <c r="L70" s="214"/>
      <c r="M70" s="214"/>
      <c r="N70" s="214"/>
      <c r="O70" s="214">
        <v>0</v>
      </c>
      <c r="P70" s="214">
        <v>0</v>
      </c>
      <c r="Q70" s="214">
        <v>-0.82857142857142863</v>
      </c>
      <c r="R70"/>
      <c r="S70"/>
      <c r="T70"/>
      <c r="U70"/>
      <c r="V70"/>
      <c r="W70"/>
      <c r="X70"/>
      <c r="Y70"/>
      <c r="Z70"/>
      <c r="AA70"/>
      <c r="AB70"/>
      <c r="AC70"/>
    </row>
    <row r="71" spans="1:29" s="35" customFormat="1" ht="15" customHeight="1">
      <c r="A71" s="206" t="s">
        <v>80</v>
      </c>
      <c r="B71" s="206"/>
      <c r="C71" s="206"/>
      <c r="D71" s="206"/>
      <c r="E71" s="206"/>
      <c r="F71" s="206"/>
      <c r="G71" s="206"/>
      <c r="H71" s="206"/>
      <c r="I71" s="206"/>
      <c r="J71" s="206"/>
      <c r="K71" s="206"/>
      <c r="L71" s="206"/>
      <c r="M71" s="206"/>
      <c r="N71" s="206"/>
      <c r="O71" s="206">
        <v>0</v>
      </c>
      <c r="P71" s="206">
        <v>0</v>
      </c>
      <c r="Q71" s="206">
        <v>0</v>
      </c>
      <c r="R71"/>
      <c r="S71"/>
      <c r="T71"/>
      <c r="U71"/>
      <c r="V71"/>
      <c r="W71"/>
      <c r="X71"/>
      <c r="Y71"/>
      <c r="Z71"/>
      <c r="AA71"/>
      <c r="AB71"/>
      <c r="AC71"/>
    </row>
    <row r="72" spans="1:29" s="35" customFormat="1" ht="15" customHeight="1">
      <c r="A72" s="206" t="s">
        <v>81</v>
      </c>
      <c r="B72" s="206"/>
      <c r="C72" s="206"/>
      <c r="D72" s="206"/>
      <c r="E72" s="206"/>
      <c r="F72" s="206"/>
      <c r="G72" s="206"/>
      <c r="H72" s="206"/>
      <c r="I72" s="206"/>
      <c r="J72" s="206"/>
      <c r="K72" s="206"/>
      <c r="L72" s="206"/>
      <c r="M72" s="206"/>
      <c r="N72" s="206"/>
      <c r="O72" s="206">
        <v>0</v>
      </c>
      <c r="P72" s="206">
        <v>0</v>
      </c>
      <c r="Q72" s="206">
        <v>0</v>
      </c>
      <c r="R72"/>
      <c r="S72"/>
      <c r="T72"/>
      <c r="U72"/>
      <c r="V72"/>
      <c r="W72"/>
      <c r="X72"/>
      <c r="Y72"/>
      <c r="Z72"/>
      <c r="AA72"/>
      <c r="AB72"/>
      <c r="AC72"/>
    </row>
    <row r="73" spans="1:29" s="35" customFormat="1" ht="15" customHeight="1">
      <c r="A73" s="206" t="s">
        <v>82</v>
      </c>
      <c r="B73" s="206"/>
      <c r="C73" s="206"/>
      <c r="D73" s="206"/>
      <c r="E73" s="206"/>
      <c r="F73" s="206"/>
      <c r="G73" s="206"/>
      <c r="H73" s="206"/>
      <c r="I73" s="206"/>
      <c r="J73" s="206"/>
      <c r="K73" s="206"/>
      <c r="L73" s="206"/>
      <c r="M73" s="206"/>
      <c r="N73" s="206"/>
      <c r="O73" s="206">
        <v>0</v>
      </c>
      <c r="P73" s="206">
        <v>0</v>
      </c>
      <c r="Q73" s="206">
        <v>0</v>
      </c>
      <c r="R73"/>
      <c r="S73"/>
      <c r="T73"/>
      <c r="U73"/>
      <c r="V73"/>
      <c r="W73"/>
      <c r="X73"/>
      <c r="Y73"/>
      <c r="Z73"/>
      <c r="AA73"/>
      <c r="AB73"/>
      <c r="AC73"/>
    </row>
    <row r="74" spans="1:29" s="35" customFormat="1" ht="15" customHeight="1">
      <c r="A74" s="206" t="s">
        <v>83</v>
      </c>
      <c r="B74" s="206"/>
      <c r="C74" s="206"/>
      <c r="D74" s="206"/>
      <c r="E74" s="206"/>
      <c r="F74" s="206"/>
      <c r="G74" s="206"/>
      <c r="H74" s="206"/>
      <c r="I74" s="206"/>
      <c r="J74" s="206"/>
      <c r="K74" s="206"/>
      <c r="L74" s="206"/>
      <c r="M74" s="206"/>
      <c r="N74" s="206"/>
      <c r="O74" s="206">
        <v>0</v>
      </c>
      <c r="P74" s="206">
        <v>0</v>
      </c>
      <c r="Q74" s="206">
        <v>0</v>
      </c>
      <c r="R74"/>
      <c r="S74"/>
      <c r="T74"/>
      <c r="U74"/>
      <c r="V74"/>
      <c r="W74"/>
      <c r="X74"/>
      <c r="Y74"/>
      <c r="Z74"/>
      <c r="AA74"/>
      <c r="AB74"/>
      <c r="AC74"/>
    </row>
    <row r="75" spans="1:29" s="35" customFormat="1" ht="15" customHeight="1">
      <c r="A75" s="206" t="s">
        <v>84</v>
      </c>
      <c r="B75" s="206"/>
      <c r="C75" s="206"/>
      <c r="D75" s="206"/>
      <c r="E75" s="206"/>
      <c r="F75" s="206"/>
      <c r="G75" s="206"/>
      <c r="H75" s="206"/>
      <c r="I75" s="206"/>
      <c r="J75" s="206"/>
      <c r="K75" s="206"/>
      <c r="L75" s="206"/>
      <c r="M75" s="206"/>
      <c r="N75" s="206"/>
      <c r="O75" s="206">
        <v>0</v>
      </c>
      <c r="P75" s="206">
        <v>0</v>
      </c>
      <c r="Q75" s="206">
        <v>0</v>
      </c>
      <c r="R75"/>
      <c r="S75"/>
      <c r="T75"/>
      <c r="U75"/>
      <c r="V75"/>
      <c r="W75"/>
      <c r="X75"/>
      <c r="Y75"/>
      <c r="Z75"/>
      <c r="AA75"/>
      <c r="AB75"/>
      <c r="AC75"/>
    </row>
    <row r="76" spans="1:29" s="35" customFormat="1" ht="15" customHeight="1">
      <c r="A76" s="206" t="s">
        <v>85</v>
      </c>
      <c r="B76" s="206"/>
      <c r="C76" s="206"/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>
        <v>0</v>
      </c>
      <c r="P76" s="206">
        <v>0</v>
      </c>
      <c r="Q76" s="206">
        <v>0</v>
      </c>
      <c r="R76"/>
      <c r="S76"/>
      <c r="T76"/>
      <c r="U76"/>
      <c r="V76"/>
      <c r="W76"/>
      <c r="X76"/>
      <c r="Y76"/>
      <c r="Z76"/>
      <c r="AA76"/>
      <c r="AB76"/>
      <c r="AC76"/>
    </row>
    <row r="77" spans="1:29" s="35" customFormat="1" ht="15" customHeight="1">
      <c r="A77" s="206" t="s">
        <v>86</v>
      </c>
      <c r="B77" s="206"/>
      <c r="C77" s="206"/>
      <c r="D77" s="206"/>
      <c r="E77" s="206"/>
      <c r="F77" s="206"/>
      <c r="G77" s="206"/>
      <c r="H77" s="206"/>
      <c r="I77" s="206"/>
      <c r="J77" s="206"/>
      <c r="K77" s="206"/>
      <c r="L77" s="206"/>
      <c r="M77" s="206"/>
      <c r="N77" s="206"/>
      <c r="O77" s="206">
        <v>0</v>
      </c>
      <c r="P77" s="206">
        <v>0</v>
      </c>
      <c r="Q77" s="206">
        <v>0</v>
      </c>
      <c r="R77"/>
      <c r="S77"/>
      <c r="T77"/>
      <c r="U77"/>
      <c r="V77"/>
      <c r="W77"/>
      <c r="X77"/>
      <c r="Y77"/>
      <c r="Z77"/>
      <c r="AA77"/>
      <c r="AB77"/>
      <c r="AC77"/>
    </row>
    <row r="78" spans="1:29" s="35" customFormat="1" ht="15" customHeight="1">
      <c r="A78" s="206" t="s">
        <v>87</v>
      </c>
      <c r="B78" s="206"/>
      <c r="C78" s="206"/>
      <c r="D78" s="206"/>
      <c r="E78" s="206"/>
      <c r="F78" s="206"/>
      <c r="G78" s="206"/>
      <c r="H78" s="206"/>
      <c r="I78" s="206"/>
      <c r="J78" s="206"/>
      <c r="K78" s="206"/>
      <c r="L78" s="206"/>
      <c r="M78" s="206"/>
      <c r="N78" s="206"/>
      <c r="O78" s="206">
        <v>-0.26890756302521007</v>
      </c>
      <c r="P78" s="206">
        <v>-1.3544018058690745E-2</v>
      </c>
      <c r="Q78" s="206">
        <v>-0.8820984315846403</v>
      </c>
      <c r="R78"/>
      <c r="S78"/>
      <c r="T78"/>
      <c r="U78"/>
      <c r="V78"/>
      <c r="W78"/>
      <c r="X78"/>
      <c r="Y78"/>
      <c r="Z78"/>
      <c r="AA78"/>
      <c r="AB78"/>
      <c r="AC78"/>
    </row>
    <row r="79" spans="1:29" s="35" customFormat="1" ht="15" customHeight="1">
      <c r="A79" s="206" t="s">
        <v>88</v>
      </c>
      <c r="B79" s="206"/>
      <c r="C79" s="206"/>
      <c r="D79" s="206"/>
      <c r="E79" s="206"/>
      <c r="F79" s="206"/>
      <c r="G79" s="206"/>
      <c r="H79" s="206"/>
      <c r="I79" s="206"/>
      <c r="J79" s="206"/>
      <c r="K79" s="206"/>
      <c r="L79" s="206"/>
      <c r="M79" s="206"/>
      <c r="N79" s="206"/>
      <c r="O79" s="206">
        <v>-8.5944494180841546E-2</v>
      </c>
      <c r="P79" s="206">
        <v>0.41736227045075125</v>
      </c>
      <c r="Q79" s="206">
        <v>-0.85454262601120101</v>
      </c>
      <c r="R79"/>
      <c r="S79"/>
      <c r="T79"/>
      <c r="U79"/>
      <c r="V79"/>
      <c r="W79"/>
      <c r="X79"/>
      <c r="Y79"/>
      <c r="Z79"/>
      <c r="AA79"/>
      <c r="AB79"/>
      <c r="AC79"/>
    </row>
    <row r="80" spans="1:29" s="35" customFormat="1" ht="15" customHeight="1">
      <c r="A80" s="206" t="s">
        <v>89</v>
      </c>
      <c r="B80" s="206"/>
      <c r="C80" s="206"/>
      <c r="D80" s="206"/>
      <c r="E80" s="206"/>
      <c r="F80" s="206"/>
      <c r="G80" s="206"/>
      <c r="H80" s="206"/>
      <c r="I80" s="206"/>
      <c r="J80" s="206"/>
      <c r="K80" s="206"/>
      <c r="L80" s="206"/>
      <c r="M80" s="206"/>
      <c r="N80" s="206"/>
      <c r="O80" s="206">
        <v>-0.52937158469945356</v>
      </c>
      <c r="P80" s="206">
        <v>-0.46425166825548142</v>
      </c>
      <c r="Q80" s="206">
        <v>-0.90172048079189249</v>
      </c>
      <c r="R80"/>
      <c r="S80"/>
      <c r="T80"/>
      <c r="U80"/>
      <c r="V80"/>
      <c r="W80"/>
      <c r="X80"/>
      <c r="Y80"/>
      <c r="Z80"/>
      <c r="AA80"/>
      <c r="AB80"/>
      <c r="AC80"/>
    </row>
    <row r="81" spans="1:29" s="35" customFormat="1" ht="15" customHeight="1">
      <c r="A81" s="206" t="s">
        <v>90</v>
      </c>
      <c r="B81" s="206"/>
      <c r="C81" s="206"/>
      <c r="D81" s="206"/>
      <c r="E81" s="206"/>
      <c r="F81" s="206"/>
      <c r="G81" s="206"/>
      <c r="H81" s="206"/>
      <c r="I81" s="206"/>
      <c r="J81" s="206"/>
      <c r="K81" s="206"/>
      <c r="L81" s="206"/>
      <c r="M81" s="206"/>
      <c r="N81" s="206"/>
      <c r="O81" s="206">
        <v>-0.49358490566037738</v>
      </c>
      <c r="P81" s="206">
        <v>-0.34879032258064518</v>
      </c>
      <c r="Q81" s="206">
        <v>-0.89373890592222038</v>
      </c>
      <c r="R81"/>
      <c r="S81"/>
      <c r="T81"/>
      <c r="U81"/>
      <c r="V81"/>
      <c r="W81"/>
      <c r="X81"/>
      <c r="Y81"/>
      <c r="Z81"/>
      <c r="AA81"/>
      <c r="AB81"/>
      <c r="AC81"/>
    </row>
    <row r="82" spans="1:29" s="35" customFormat="1" ht="15" customHeight="1">
      <c r="A82" s="206" t="s">
        <v>91</v>
      </c>
      <c r="B82" s="206"/>
      <c r="C82" s="206"/>
      <c r="D82" s="206"/>
      <c r="E82" s="206"/>
      <c r="F82" s="206"/>
      <c r="G82" s="206"/>
      <c r="H82" s="206"/>
      <c r="I82" s="206"/>
      <c r="J82" s="206"/>
      <c r="K82" s="206"/>
      <c r="L82" s="206"/>
      <c r="M82" s="206"/>
      <c r="N82" s="206"/>
      <c r="O82" s="206">
        <v>-0.34076170262940692</v>
      </c>
      <c r="P82" s="206">
        <v>-0.22336096458176338</v>
      </c>
      <c r="Q82" s="206">
        <v>-0.89410709533712462</v>
      </c>
      <c r="R82"/>
      <c r="S82"/>
      <c r="T82"/>
      <c r="U82"/>
      <c r="V82"/>
      <c r="W82"/>
      <c r="X82"/>
      <c r="Y82"/>
      <c r="Z82"/>
      <c r="AA82"/>
      <c r="AB82"/>
      <c r="AC82"/>
    </row>
    <row r="83" spans="1:29" s="35" customFormat="1" ht="15" customHeight="1">
      <c r="A83" s="206" t="s">
        <v>92</v>
      </c>
      <c r="B83" s="206"/>
      <c r="C83" s="206"/>
      <c r="D83" s="206"/>
      <c r="E83" s="206"/>
      <c r="F83" s="206"/>
      <c r="G83" s="206"/>
      <c r="H83" s="206"/>
      <c r="I83" s="206"/>
      <c r="J83" s="206"/>
      <c r="K83" s="206"/>
      <c r="L83" s="206"/>
      <c r="M83" s="206"/>
      <c r="N83" s="206"/>
      <c r="O83" s="206">
        <v>-0.20153733528550513</v>
      </c>
      <c r="P83" s="206">
        <v>4.021632251720747E-2</v>
      </c>
      <c r="Q83" s="206">
        <v>-0.87503271623248591</v>
      </c>
      <c r="R83"/>
      <c r="S83"/>
      <c r="T83"/>
      <c r="U83"/>
      <c r="V83"/>
      <c r="W83"/>
      <c r="X83"/>
      <c r="Y83"/>
      <c r="Z83"/>
      <c r="AA83"/>
      <c r="AB83"/>
      <c r="AC83"/>
    </row>
    <row r="84" spans="1:29" s="35" customFormat="1" ht="15" customHeight="1">
      <c r="A84" s="206" t="s">
        <v>93</v>
      </c>
      <c r="B84" s="206"/>
      <c r="C84" s="206"/>
      <c r="D84" s="206"/>
      <c r="E84" s="206"/>
      <c r="F84" s="206"/>
      <c r="G84" s="206"/>
      <c r="H84" s="206"/>
      <c r="I84" s="206"/>
      <c r="J84" s="206"/>
      <c r="K84" s="206"/>
      <c r="L84" s="206"/>
      <c r="M84" s="206"/>
      <c r="N84" s="206"/>
      <c r="O84" s="206">
        <v>-0.33560227468550752</v>
      </c>
      <c r="P84" s="206">
        <v>-0.40180505415162454</v>
      </c>
      <c r="Q84" s="206">
        <v>-0.88850989010989012</v>
      </c>
      <c r="R84"/>
      <c r="S84"/>
      <c r="T84"/>
      <c r="U84"/>
      <c r="V84"/>
      <c r="W84"/>
      <c r="X84"/>
      <c r="Y84"/>
      <c r="Z84"/>
      <c r="AA84"/>
      <c r="AB84"/>
      <c r="AC84"/>
    </row>
    <row r="85" spans="1:29" s="35" customFormat="1" ht="15" customHeight="1">
      <c r="A85" s="206" t="s">
        <v>94</v>
      </c>
      <c r="B85" s="206"/>
      <c r="C85" s="206"/>
      <c r="D85" s="206"/>
      <c r="E85" s="206"/>
      <c r="F85" s="206"/>
      <c r="G85" s="206"/>
      <c r="H85" s="206"/>
      <c r="I85" s="206"/>
      <c r="J85" s="206"/>
      <c r="K85" s="206"/>
      <c r="L85" s="206"/>
      <c r="M85" s="206"/>
      <c r="N85" s="206"/>
      <c r="O85" s="206">
        <v>-3.5141117874930822E-2</v>
      </c>
      <c r="P85" s="206">
        <v>0.52145305003427</v>
      </c>
      <c r="Q85" s="206">
        <v>-0.85224780701754388</v>
      </c>
      <c r="R85"/>
      <c r="S85"/>
      <c r="T85"/>
      <c r="U85"/>
      <c r="V85"/>
      <c r="W85"/>
      <c r="X85"/>
      <c r="Y85"/>
      <c r="Z85"/>
      <c r="AA85"/>
      <c r="AB85"/>
      <c r="AC85"/>
    </row>
    <row r="86" spans="1:29" s="35" customFormat="1" ht="15" customHeight="1">
      <c r="A86" s="206" t="s">
        <v>95</v>
      </c>
      <c r="B86" s="206"/>
      <c r="C86" s="206"/>
      <c r="D86" s="206"/>
      <c r="E86" s="206"/>
      <c r="F86" s="206"/>
      <c r="G86" s="206"/>
      <c r="H86" s="206"/>
      <c r="I86" s="206"/>
      <c r="J86" s="206"/>
      <c r="K86" s="206"/>
      <c r="L86" s="206"/>
      <c r="M86" s="206"/>
      <c r="N86" s="206"/>
      <c r="O86" s="206">
        <v>-0.16164548641542506</v>
      </c>
      <c r="P86" s="206">
        <v>0.14596582637345798</v>
      </c>
      <c r="Q86" s="206">
        <v>-0.84887936717205015</v>
      </c>
      <c r="R86"/>
      <c r="S86"/>
      <c r="T86"/>
      <c r="U86"/>
      <c r="V86"/>
      <c r="W86"/>
      <c r="X86"/>
      <c r="Y86"/>
      <c r="Z86"/>
      <c r="AA86"/>
      <c r="AB86"/>
      <c r="AC86"/>
    </row>
    <row r="87" spans="1:29" ht="15" customHeight="1">
      <c r="A87" s="39" t="s">
        <v>96</v>
      </c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>
        <v>0</v>
      </c>
      <c r="P87" s="39">
        <v>4.52491103202847</v>
      </c>
      <c r="Q87" s="39">
        <v>-0.89214153347231873</v>
      </c>
    </row>
    <row r="88" spans="1:29" ht="15" customHeight="1">
      <c r="A88" s="40" t="s">
        <v>97</v>
      </c>
      <c r="B88" s="40"/>
      <c r="C88" s="40"/>
      <c r="D88" s="40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>
        <v>-0.18939701494507816</v>
      </c>
      <c r="P88" s="40">
        <v>-7.3446466981536798E-2</v>
      </c>
      <c r="Q88" s="40">
        <v>-0.85820307862752998</v>
      </c>
    </row>
    <row r="89" spans="1:29" ht="15" customHeight="1"/>
    <row r="90" spans="1:29" ht="15" customHeight="1"/>
    <row r="91" spans="1:29" ht="15" customHeight="1"/>
    <row r="92" spans="1:29" ht="15" customHeight="1"/>
    <row r="93" spans="1:29" ht="15" customHeight="1"/>
    <row r="94" spans="1:29" ht="15" customHeight="1"/>
    <row r="95" spans="1:29" ht="15" customHeight="1"/>
    <row r="96" spans="1:29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</sheetData>
  <mergeCells count="1">
    <mergeCell ref="C3:D3"/>
  </mergeCells>
  <conditionalFormatting pivot="1">
    <cfRule type="iconSet" priority="1">
      <iconSet iconSet="3Arrows">
        <cfvo type="percent" val="0"/>
        <cfvo type="num" val="0"/>
        <cfvo type="num" val="0.01"/>
      </iconSet>
    </cfRule>
  </conditionalFormatting>
  <pageMargins left="0.7" right="0.7" top="0.75" bottom="0.75" header="0.3" footer="0.3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W11619"/>
  <sheetViews>
    <sheetView showGridLines="0" zoomScale="80" zoomScaleNormal="80" workbookViewId="0">
      <pane xSplit="7" ySplit="1" topLeftCell="K363" activePane="bottomRight" state="frozen"/>
      <selection pane="topRight" activeCell="H1" sqref="H1"/>
      <selection pane="bottomLeft" activeCell="A2" sqref="A2"/>
      <selection pane="bottomRight" activeCell="BD376" sqref="BD376"/>
    </sheetView>
  </sheetViews>
  <sheetFormatPr baseColWidth="10" defaultRowHeight="15"/>
  <cols>
    <col min="1" max="1" width="8.42578125" style="107" customWidth="1"/>
    <col min="2" max="2" width="11" style="107"/>
    <col min="3" max="3" width="19.140625" style="107" customWidth="1"/>
    <col min="4" max="4" width="11" style="108"/>
    <col min="5" max="5" width="11.42578125" style="15"/>
    <col min="6" max="6" width="8.85546875" style="109" customWidth="1"/>
    <col min="7" max="7" width="10" style="109" bestFit="1" customWidth="1"/>
    <col min="8" max="43" width="10.5703125" style="110" customWidth="1"/>
    <col min="44" max="44" width="38.85546875" style="109" customWidth="1"/>
    <col min="45" max="45" width="11.42578125" style="15"/>
    <col min="46" max="46" width="11.5703125" style="15" bestFit="1" customWidth="1"/>
    <col min="47" max="48" width="15" style="15" bestFit="1" customWidth="1"/>
    <col min="49" max="49" width="12.42578125" style="15" bestFit="1" customWidth="1"/>
    <col min="50" max="51" width="11.7109375" style="15" bestFit="1" customWidth="1"/>
    <col min="52" max="52" width="11.5703125" style="15" customWidth="1"/>
    <col min="53" max="53" width="11.7109375" style="15" bestFit="1" customWidth="1"/>
    <col min="54" max="54" width="15" style="15" bestFit="1" customWidth="1"/>
    <col min="55" max="55" width="11.42578125" style="15"/>
    <col min="56" max="56" width="19.5703125" style="15" bestFit="1" customWidth="1"/>
    <col min="57" max="57" width="17.85546875" style="15" customWidth="1"/>
    <col min="58" max="59" width="11.42578125" style="15"/>
    <col min="60" max="60" width="16.28515625" style="15" bestFit="1" customWidth="1"/>
    <col min="61" max="61" width="15.5703125" style="15" bestFit="1" customWidth="1"/>
    <col min="62" max="62" width="17.85546875" style="15" bestFit="1" customWidth="1"/>
    <col min="63" max="71" width="11.42578125" style="15"/>
    <col min="72" max="75" width="12.7109375" style="70" customWidth="1"/>
    <col min="76" max="16384" width="11.42578125" style="15"/>
  </cols>
  <sheetData>
    <row r="1" spans="1:75" s="106" customFormat="1" ht="72.75" customHeight="1">
      <c r="A1" s="3" t="s">
        <v>0</v>
      </c>
      <c r="B1" s="3" t="s">
        <v>1</v>
      </c>
      <c r="C1" s="3" t="s">
        <v>2</v>
      </c>
      <c r="D1" s="1" t="s">
        <v>3</v>
      </c>
      <c r="F1" s="56" t="s">
        <v>0</v>
      </c>
      <c r="G1" s="56" t="s">
        <v>1</v>
      </c>
      <c r="H1" s="57" t="s">
        <v>5</v>
      </c>
      <c r="I1" s="57" t="s">
        <v>17</v>
      </c>
      <c r="J1" s="57" t="s">
        <v>18</v>
      </c>
      <c r="K1" s="57" t="s">
        <v>19</v>
      </c>
      <c r="L1" s="57" t="s">
        <v>20</v>
      </c>
      <c r="M1" s="57" t="s">
        <v>21</v>
      </c>
      <c r="N1" s="57" t="s">
        <v>22</v>
      </c>
      <c r="O1" s="57" t="s">
        <v>23</v>
      </c>
      <c r="P1" s="57" t="s">
        <v>24</v>
      </c>
      <c r="Q1" s="57" t="s">
        <v>25</v>
      </c>
      <c r="R1" s="57" t="s">
        <v>26</v>
      </c>
      <c r="S1" s="57" t="s">
        <v>27</v>
      </c>
      <c r="T1" s="57" t="s">
        <v>28</v>
      </c>
      <c r="U1" s="57" t="s">
        <v>29</v>
      </c>
      <c r="V1" s="57" t="s">
        <v>30</v>
      </c>
      <c r="W1" s="57" t="s">
        <v>128</v>
      </c>
      <c r="X1" s="60" t="s">
        <v>139</v>
      </c>
      <c r="Y1" s="104" t="s">
        <v>162</v>
      </c>
      <c r="Z1" s="57" t="s">
        <v>31</v>
      </c>
      <c r="AA1" s="57" t="s">
        <v>32</v>
      </c>
      <c r="AB1" s="57" t="s">
        <v>33</v>
      </c>
      <c r="AC1" s="57" t="s">
        <v>34</v>
      </c>
      <c r="AD1" s="57" t="s">
        <v>35</v>
      </c>
      <c r="AE1" s="57" t="s">
        <v>36</v>
      </c>
      <c r="AF1" s="57" t="s">
        <v>48</v>
      </c>
      <c r="AG1" s="57" t="s">
        <v>38</v>
      </c>
      <c r="AH1" s="57" t="s">
        <v>39</v>
      </c>
      <c r="AI1" s="57" t="s">
        <v>40</v>
      </c>
      <c r="AJ1" s="57" t="s">
        <v>41</v>
      </c>
      <c r="AK1" s="57" t="s">
        <v>42</v>
      </c>
      <c r="AL1" s="57" t="s">
        <v>43</v>
      </c>
      <c r="AM1" s="57" t="s">
        <v>44</v>
      </c>
      <c r="AN1" s="57" t="s">
        <v>45</v>
      </c>
      <c r="AO1" s="57" t="s">
        <v>46</v>
      </c>
      <c r="AP1" s="57" t="s">
        <v>47</v>
      </c>
      <c r="AQ1" s="57" t="s">
        <v>49</v>
      </c>
      <c r="AR1" s="56" t="s">
        <v>52</v>
      </c>
      <c r="AT1" s="106" t="s">
        <v>171</v>
      </c>
      <c r="AU1" s="200" t="s">
        <v>51</v>
      </c>
      <c r="AV1" s="200"/>
      <c r="AW1" s="106" t="s">
        <v>53</v>
      </c>
      <c r="AX1" s="106" t="s">
        <v>54</v>
      </c>
      <c r="AY1" s="106" t="s">
        <v>55</v>
      </c>
      <c r="AZ1" s="106" t="s">
        <v>134</v>
      </c>
      <c r="BA1" s="106" t="s">
        <v>47</v>
      </c>
      <c r="BB1" s="106" t="s">
        <v>104</v>
      </c>
      <c r="BD1" s="106" t="s">
        <v>51</v>
      </c>
      <c r="BE1" s="106" t="s">
        <v>53</v>
      </c>
      <c r="BF1" s="106" t="s">
        <v>54</v>
      </c>
      <c r="BG1" s="106" t="s">
        <v>55</v>
      </c>
      <c r="BH1" s="106" t="s">
        <v>134</v>
      </c>
      <c r="BI1" s="106" t="s">
        <v>47</v>
      </c>
      <c r="BJ1" s="106" t="s">
        <v>104</v>
      </c>
      <c r="BL1" s="106" t="s">
        <v>132</v>
      </c>
      <c r="BT1" s="201" t="s">
        <v>145</v>
      </c>
      <c r="BU1" s="201"/>
      <c r="BV1" s="201" t="s">
        <v>146</v>
      </c>
      <c r="BW1" s="201"/>
    </row>
    <row r="2" spans="1:75">
      <c r="A2" s="107">
        <v>1994</v>
      </c>
      <c r="B2" s="107" t="s">
        <v>4</v>
      </c>
      <c r="C2" s="107" t="s">
        <v>5</v>
      </c>
      <c r="D2" s="108">
        <v>21112</v>
      </c>
      <c r="F2" s="109">
        <v>1994</v>
      </c>
      <c r="G2" s="109" t="s">
        <v>4</v>
      </c>
      <c r="H2" s="110">
        <v>21112</v>
      </c>
      <c r="I2" s="110">
        <v>32577</v>
      </c>
      <c r="J2" s="110">
        <v>10899</v>
      </c>
      <c r="K2" s="110">
        <v>4383</v>
      </c>
      <c r="L2" s="110">
        <v>15381</v>
      </c>
      <c r="M2" s="110">
        <v>11169</v>
      </c>
      <c r="N2" s="110">
        <v>12846</v>
      </c>
      <c r="O2" s="110">
        <v>14735</v>
      </c>
      <c r="P2" s="110">
        <v>7112</v>
      </c>
      <c r="Q2" s="110">
        <v>5492</v>
      </c>
      <c r="R2" s="110">
        <v>44968</v>
      </c>
      <c r="S2" s="110">
        <v>0</v>
      </c>
      <c r="T2" s="110">
        <v>33687</v>
      </c>
      <c r="U2" s="110">
        <v>57508</v>
      </c>
      <c r="V2" s="110">
        <v>0</v>
      </c>
      <c r="W2" s="110">
        <v>0</v>
      </c>
      <c r="X2" s="110">
        <v>0</v>
      </c>
      <c r="Y2" s="110">
        <v>0</v>
      </c>
      <c r="Z2" s="110">
        <v>1743</v>
      </c>
      <c r="AA2" s="110">
        <v>0</v>
      </c>
      <c r="AB2" s="110">
        <v>0</v>
      </c>
      <c r="AC2" s="110">
        <v>0</v>
      </c>
      <c r="AD2" s="110">
        <v>0</v>
      </c>
      <c r="AE2" s="110">
        <v>0</v>
      </c>
      <c r="AF2" s="110">
        <v>1329</v>
      </c>
      <c r="AG2" s="110">
        <v>4275</v>
      </c>
      <c r="AH2" s="110">
        <v>204</v>
      </c>
      <c r="AI2" s="110">
        <v>636</v>
      </c>
      <c r="AJ2" s="110">
        <v>2199</v>
      </c>
      <c r="AK2" s="110">
        <v>3199</v>
      </c>
      <c r="AL2" s="110">
        <v>6579</v>
      </c>
      <c r="AM2" s="110">
        <v>3038</v>
      </c>
      <c r="AN2" s="110">
        <v>6278</v>
      </c>
      <c r="AO2" s="110">
        <v>8138</v>
      </c>
      <c r="AP2" s="110">
        <v>0</v>
      </c>
      <c r="AQ2" s="110">
        <f t="shared" ref="AQ2:AQ65" si="0">SUM(H2:AP2)</f>
        <v>309487</v>
      </c>
      <c r="AR2" s="110"/>
      <c r="AV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271869</v>
      </c>
      <c r="AW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34546</v>
      </c>
      <c r="AX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3072</v>
      </c>
      <c r="BA2" s="15">
        <f>+BS_BolxEst2[[#This Row],[AJUSTE MESES ANTERIORES]]</f>
        <v>0</v>
      </c>
      <c r="BB2" s="111">
        <f>SUM(AV2:BA2)</f>
        <v>309487</v>
      </c>
      <c r="BT2" s="68">
        <f>SUMIFS(BS_BolxEst2[[#This Row],[Buenos Aires]:[AJUSTE MESES ANTERIORES]],BS_BolxEst2[[#This Row],[Buenos Aires]:[AJUSTE MESES ANTERIORES]],"&gt;="&amp;LARGE(BS_BolxEst2[[#This Row],[Buenos Aires]:[AJUSTE MESES ANTERIORES]],7))</f>
        <v>219968</v>
      </c>
      <c r="BU2" s="69">
        <f>+BT2/BS_BolxEst2[[#This Row],[TOTAL]]</f>
        <v>0.71075037077486292</v>
      </c>
      <c r="BV2" s="68">
        <f>+BS_BolxEst2[[#This Row],[TOTAL]]-BT2</f>
        <v>89519</v>
      </c>
      <c r="BW2" s="69">
        <f>+BV2/BS_BolxEst2[[#This Row],[TOTAL]]</f>
        <v>0.28924962922513708</v>
      </c>
    </row>
    <row r="3" spans="1:75">
      <c r="A3" s="107">
        <v>1994</v>
      </c>
      <c r="B3" s="107" t="s">
        <v>6</v>
      </c>
      <c r="C3" s="107" t="s">
        <v>5</v>
      </c>
      <c r="D3" s="108">
        <v>21713</v>
      </c>
      <c r="F3" s="109">
        <v>1994</v>
      </c>
      <c r="G3" s="109" t="s">
        <v>6</v>
      </c>
      <c r="H3" s="110">
        <v>21713</v>
      </c>
      <c r="I3" s="110">
        <v>31076</v>
      </c>
      <c r="J3" s="110">
        <v>10095</v>
      </c>
      <c r="K3" s="110">
        <v>4306</v>
      </c>
      <c r="L3" s="110">
        <v>16141</v>
      </c>
      <c r="M3" s="110">
        <v>11262</v>
      </c>
      <c r="N3" s="110">
        <v>13646</v>
      </c>
      <c r="O3" s="110">
        <v>16629</v>
      </c>
      <c r="P3" s="110">
        <v>7192</v>
      </c>
      <c r="Q3" s="110">
        <v>6424</v>
      </c>
      <c r="R3" s="110">
        <v>44664</v>
      </c>
      <c r="S3" s="110">
        <v>0</v>
      </c>
      <c r="T3" s="110">
        <v>36907</v>
      </c>
      <c r="U3" s="110">
        <v>63490</v>
      </c>
      <c r="V3" s="110">
        <v>0</v>
      </c>
      <c r="W3" s="110">
        <v>0</v>
      </c>
      <c r="X3" s="110">
        <v>0</v>
      </c>
      <c r="Y3" s="110">
        <v>0</v>
      </c>
      <c r="Z3" s="110">
        <v>1675</v>
      </c>
      <c r="AA3" s="110">
        <v>0</v>
      </c>
      <c r="AB3" s="110">
        <v>0</v>
      </c>
      <c r="AC3" s="110">
        <v>0</v>
      </c>
      <c r="AD3" s="110">
        <v>0</v>
      </c>
      <c r="AE3" s="110">
        <v>0</v>
      </c>
      <c r="AF3" s="110">
        <v>937</v>
      </c>
      <c r="AG3" s="110">
        <v>4532</v>
      </c>
      <c r="AH3" s="110">
        <v>895</v>
      </c>
      <c r="AI3" s="110">
        <v>744</v>
      </c>
      <c r="AJ3" s="110">
        <v>2706</v>
      </c>
      <c r="AK3" s="110">
        <v>3755</v>
      </c>
      <c r="AL3" s="110">
        <v>7238</v>
      </c>
      <c r="AM3" s="110">
        <v>3937</v>
      </c>
      <c r="AN3" s="110">
        <v>8105</v>
      </c>
      <c r="AO3" s="110">
        <v>8964</v>
      </c>
      <c r="AP3" s="110">
        <v>0</v>
      </c>
      <c r="AQ3" s="110">
        <f t="shared" si="0"/>
        <v>327033</v>
      </c>
      <c r="AR3" s="110"/>
      <c r="AV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283545</v>
      </c>
      <c r="AW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40876</v>
      </c>
      <c r="AX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2612</v>
      </c>
      <c r="BA3" s="15">
        <f>+BS_BolxEst2[[#This Row],[AJUSTE MESES ANTERIORES]]</f>
        <v>0</v>
      </c>
      <c r="BB3" s="111">
        <f t="shared" ref="BB3:BB66" si="1">SUM(AV3:BA3)</f>
        <v>327033</v>
      </c>
      <c r="BT3" s="68">
        <f>SUMIFS(BS_BolxEst2[[#This Row],[Buenos Aires]:[AJUSTE MESES ANTERIORES]],BS_BolxEst2[[#This Row],[Buenos Aires]:[AJUSTE MESES ANTERIORES]],"&gt;="&amp;LARGE(BS_BolxEst2[[#This Row],[Buenos Aires]:[AJUSTE MESES ANTERIORES]],7))</f>
        <v>230620</v>
      </c>
      <c r="BU3" s="69">
        <f>+BT3/BS_BolxEst2[[#This Row],[TOTAL]]</f>
        <v>0.70518877299844362</v>
      </c>
      <c r="BV3" s="68">
        <f>+BS_BolxEst2[[#This Row],[TOTAL]]-BT3</f>
        <v>96413</v>
      </c>
      <c r="BW3" s="69">
        <f>+BV3/BS_BolxEst2[[#This Row],[TOTAL]]</f>
        <v>0.29481122700155643</v>
      </c>
    </row>
    <row r="4" spans="1:75">
      <c r="A4" s="107">
        <v>1994</v>
      </c>
      <c r="B4" s="107" t="s">
        <v>7</v>
      </c>
      <c r="C4" s="107" t="s">
        <v>5</v>
      </c>
      <c r="D4" s="108">
        <v>22976</v>
      </c>
      <c r="F4" s="109">
        <v>1994</v>
      </c>
      <c r="G4" s="109" t="s">
        <v>7</v>
      </c>
      <c r="H4" s="110">
        <v>22976</v>
      </c>
      <c r="I4" s="110">
        <v>34576</v>
      </c>
      <c r="J4" s="110">
        <v>10211</v>
      </c>
      <c r="K4" s="110">
        <v>5065</v>
      </c>
      <c r="L4" s="110">
        <v>16194</v>
      </c>
      <c r="M4" s="110">
        <v>12455</v>
      </c>
      <c r="N4" s="110">
        <v>14282</v>
      </c>
      <c r="O4" s="110">
        <v>18830</v>
      </c>
      <c r="P4" s="110">
        <v>7294</v>
      </c>
      <c r="Q4" s="110">
        <v>4867</v>
      </c>
      <c r="R4" s="110">
        <v>49161</v>
      </c>
      <c r="S4" s="110">
        <v>0</v>
      </c>
      <c r="T4" s="110">
        <v>38847</v>
      </c>
      <c r="U4" s="110">
        <v>69609</v>
      </c>
      <c r="V4" s="110">
        <v>0</v>
      </c>
      <c r="W4" s="110">
        <v>0</v>
      </c>
      <c r="X4" s="110">
        <v>0</v>
      </c>
      <c r="Y4" s="110">
        <v>0</v>
      </c>
      <c r="Z4" s="110">
        <v>1871</v>
      </c>
      <c r="AA4" s="110">
        <v>0</v>
      </c>
      <c r="AB4" s="110">
        <v>0</v>
      </c>
      <c r="AC4" s="110">
        <v>0</v>
      </c>
      <c r="AD4" s="110">
        <v>0</v>
      </c>
      <c r="AE4" s="110">
        <v>0</v>
      </c>
      <c r="AF4" s="110">
        <v>1066</v>
      </c>
      <c r="AG4" s="110">
        <v>4814</v>
      </c>
      <c r="AH4" s="110">
        <v>1101</v>
      </c>
      <c r="AI4" s="110">
        <v>1021</v>
      </c>
      <c r="AJ4" s="110">
        <v>3391</v>
      </c>
      <c r="AK4" s="110">
        <v>4805</v>
      </c>
      <c r="AL4" s="110">
        <v>8815</v>
      </c>
      <c r="AM4" s="110">
        <v>4221</v>
      </c>
      <c r="AN4" s="110">
        <v>9541</v>
      </c>
      <c r="AO4" s="110">
        <v>10953</v>
      </c>
      <c r="AP4" s="110">
        <v>0</v>
      </c>
      <c r="AQ4" s="110">
        <f t="shared" si="0"/>
        <v>355966</v>
      </c>
      <c r="AR4" s="110"/>
      <c r="AV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304367</v>
      </c>
      <c r="AW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48662</v>
      </c>
      <c r="AX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2937</v>
      </c>
      <c r="BA4" s="15">
        <f>+BS_BolxEst2[[#This Row],[AJUSTE MESES ANTERIORES]]</f>
        <v>0</v>
      </c>
      <c r="BB4" s="111">
        <f t="shared" si="1"/>
        <v>355966</v>
      </c>
      <c r="BT4" s="68">
        <f>SUMIFS(BS_BolxEst2[[#This Row],[Buenos Aires]:[AJUSTE MESES ANTERIORES]],BS_BolxEst2[[#This Row],[Buenos Aires]:[AJUSTE MESES ANTERIORES]],"&gt;="&amp;LARGE(BS_BolxEst2[[#This Row],[Buenos Aires]:[AJUSTE MESES ANTERIORES]],7))</f>
        <v>250193</v>
      </c>
      <c r="BU4" s="69">
        <f>+BT4/BS_BolxEst2[[#This Row],[TOTAL]]</f>
        <v>0.70285645258255003</v>
      </c>
      <c r="BV4" s="68">
        <f>+BS_BolxEst2[[#This Row],[TOTAL]]-BT4</f>
        <v>105773</v>
      </c>
      <c r="BW4" s="69">
        <f>+BV4/BS_BolxEst2[[#This Row],[TOTAL]]</f>
        <v>0.29714354741744997</v>
      </c>
    </row>
    <row r="5" spans="1:75">
      <c r="A5" s="107">
        <v>1994</v>
      </c>
      <c r="B5" s="107" t="s">
        <v>8</v>
      </c>
      <c r="C5" s="107" t="s">
        <v>5</v>
      </c>
      <c r="D5" s="108">
        <v>24038</v>
      </c>
      <c r="F5" s="109">
        <v>1994</v>
      </c>
      <c r="G5" s="109" t="s">
        <v>8</v>
      </c>
      <c r="H5" s="110">
        <v>24038</v>
      </c>
      <c r="I5" s="110">
        <v>37346</v>
      </c>
      <c r="J5" s="110">
        <v>11461</v>
      </c>
      <c r="K5" s="110">
        <v>5657</v>
      </c>
      <c r="L5" s="110">
        <v>17385</v>
      </c>
      <c r="M5" s="110">
        <v>14177</v>
      </c>
      <c r="N5" s="110">
        <v>15024</v>
      </c>
      <c r="O5" s="110">
        <v>21390</v>
      </c>
      <c r="P5" s="110">
        <v>7987</v>
      </c>
      <c r="Q5" s="110">
        <v>6665</v>
      </c>
      <c r="R5" s="110">
        <v>57978</v>
      </c>
      <c r="S5" s="110">
        <v>0</v>
      </c>
      <c r="T5" s="110">
        <v>44464</v>
      </c>
      <c r="U5" s="110">
        <v>75368</v>
      </c>
      <c r="V5" s="110">
        <v>0</v>
      </c>
      <c r="W5" s="110">
        <v>0</v>
      </c>
      <c r="X5" s="110">
        <v>0</v>
      </c>
      <c r="Y5" s="110">
        <v>0</v>
      </c>
      <c r="Z5" s="110">
        <v>2187</v>
      </c>
      <c r="AA5" s="110">
        <v>1534</v>
      </c>
      <c r="AB5" s="110">
        <v>0</v>
      </c>
      <c r="AC5" s="110">
        <v>0</v>
      </c>
      <c r="AD5" s="110">
        <v>0</v>
      </c>
      <c r="AE5" s="110">
        <v>1170</v>
      </c>
      <c r="AF5" s="110">
        <v>1167</v>
      </c>
      <c r="AG5" s="110">
        <v>4628</v>
      </c>
      <c r="AH5" s="110">
        <v>1247</v>
      </c>
      <c r="AI5" s="110">
        <v>1144</v>
      </c>
      <c r="AJ5" s="110">
        <v>3705</v>
      </c>
      <c r="AK5" s="110">
        <v>5350</v>
      </c>
      <c r="AL5" s="110">
        <v>9967</v>
      </c>
      <c r="AM5" s="110">
        <v>5081</v>
      </c>
      <c r="AN5" s="110">
        <v>11050</v>
      </c>
      <c r="AO5" s="110">
        <v>12074</v>
      </c>
      <c r="AP5" s="110">
        <v>0</v>
      </c>
      <c r="AQ5" s="110">
        <f t="shared" si="0"/>
        <v>399244</v>
      </c>
      <c r="AR5" s="110"/>
      <c r="AV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338940</v>
      </c>
      <c r="AW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54246</v>
      </c>
      <c r="AX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6058</v>
      </c>
      <c r="BA5" s="15">
        <f>+BS_BolxEst2[[#This Row],[AJUSTE MESES ANTERIORES]]</f>
        <v>0</v>
      </c>
      <c r="BB5" s="111">
        <f t="shared" si="1"/>
        <v>399244</v>
      </c>
      <c r="BT5" s="68">
        <f>SUMIFS(BS_BolxEst2[[#This Row],[Buenos Aires]:[AJUSTE MESES ANTERIORES]],BS_BolxEst2[[#This Row],[Buenos Aires]:[AJUSTE MESES ANTERIORES]],"&gt;="&amp;LARGE(BS_BolxEst2[[#This Row],[Buenos Aires]:[AJUSTE MESES ANTERIORES]],7))</f>
        <v>277969</v>
      </c>
      <c r="BU5" s="69">
        <f>+BT5/BS_BolxEst2[[#This Row],[TOTAL]]</f>
        <v>0.69623839055815495</v>
      </c>
      <c r="BV5" s="68">
        <f>+BS_BolxEst2[[#This Row],[TOTAL]]-BT5</f>
        <v>121275</v>
      </c>
      <c r="BW5" s="69">
        <f>+BV5/BS_BolxEst2[[#This Row],[TOTAL]]</f>
        <v>0.3037616094418451</v>
      </c>
    </row>
    <row r="6" spans="1:75">
      <c r="A6" s="107">
        <v>1994</v>
      </c>
      <c r="B6" s="107" t="s">
        <v>9</v>
      </c>
      <c r="C6" s="107" t="s">
        <v>5</v>
      </c>
      <c r="D6" s="108">
        <v>28564</v>
      </c>
      <c r="F6" s="109">
        <v>1994</v>
      </c>
      <c r="G6" s="109" t="s">
        <v>9</v>
      </c>
      <c r="H6" s="110">
        <v>28564</v>
      </c>
      <c r="I6" s="110">
        <v>46447</v>
      </c>
      <c r="J6" s="110">
        <v>12386</v>
      </c>
      <c r="K6" s="110">
        <v>5926</v>
      </c>
      <c r="L6" s="110">
        <v>20100</v>
      </c>
      <c r="M6" s="110">
        <v>15968</v>
      </c>
      <c r="N6" s="110">
        <v>16330</v>
      </c>
      <c r="O6" s="110">
        <v>21978</v>
      </c>
      <c r="P6" s="110">
        <v>8266</v>
      </c>
      <c r="Q6" s="110">
        <v>7838</v>
      </c>
      <c r="R6" s="110">
        <v>76220</v>
      </c>
      <c r="S6" s="110">
        <v>0</v>
      </c>
      <c r="T6" s="110">
        <v>48947</v>
      </c>
      <c r="U6" s="110">
        <v>84312</v>
      </c>
      <c r="V6" s="110">
        <v>0</v>
      </c>
      <c r="W6" s="110">
        <v>0</v>
      </c>
      <c r="X6" s="110">
        <v>0</v>
      </c>
      <c r="Y6" s="110">
        <v>0</v>
      </c>
      <c r="Z6" s="110">
        <v>1984</v>
      </c>
      <c r="AA6" s="110">
        <v>1785</v>
      </c>
      <c r="AB6" s="110">
        <v>0</v>
      </c>
      <c r="AC6" s="110">
        <v>0</v>
      </c>
      <c r="AD6" s="110">
        <v>0</v>
      </c>
      <c r="AE6" s="110">
        <v>1337</v>
      </c>
      <c r="AF6" s="110">
        <v>966</v>
      </c>
      <c r="AG6" s="110">
        <v>4386</v>
      </c>
      <c r="AH6" s="110">
        <v>1480</v>
      </c>
      <c r="AI6" s="110">
        <v>1167</v>
      </c>
      <c r="AJ6" s="110">
        <v>4045</v>
      </c>
      <c r="AK6" s="110">
        <v>6080</v>
      </c>
      <c r="AL6" s="110">
        <v>11196</v>
      </c>
      <c r="AM6" s="110">
        <v>5964</v>
      </c>
      <c r="AN6" s="110">
        <v>12002</v>
      </c>
      <c r="AO6" s="110">
        <v>13564</v>
      </c>
      <c r="AP6" s="110">
        <v>0</v>
      </c>
      <c r="AQ6" s="110">
        <f t="shared" si="0"/>
        <v>459238</v>
      </c>
      <c r="AR6" s="110"/>
      <c r="AV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393282</v>
      </c>
      <c r="AW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59884</v>
      </c>
      <c r="AX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6072</v>
      </c>
      <c r="BA6" s="15">
        <f>+BS_BolxEst2[[#This Row],[AJUSTE MESES ANTERIORES]]</f>
        <v>0</v>
      </c>
      <c r="BB6" s="111">
        <f t="shared" si="1"/>
        <v>459238</v>
      </c>
      <c r="BT6" s="68">
        <f>SUMIFS(BS_BolxEst2[[#This Row],[Buenos Aires]:[AJUSTE MESES ANTERIORES]],BS_BolxEst2[[#This Row],[Buenos Aires]:[AJUSTE MESES ANTERIORES]],"&gt;="&amp;LARGE(BS_BolxEst2[[#This Row],[Buenos Aires]:[AJUSTE MESES ANTERIORES]],7))</f>
        <v>326568</v>
      </c>
      <c r="BU6" s="69">
        <f>+BT6/BS_BolxEst2[[#This Row],[TOTAL]]</f>
        <v>0.71110840130825415</v>
      </c>
      <c r="BV6" s="68">
        <f>+BS_BolxEst2[[#This Row],[TOTAL]]-BT6</f>
        <v>132670</v>
      </c>
      <c r="BW6" s="69">
        <f>+BV6/BS_BolxEst2[[#This Row],[TOTAL]]</f>
        <v>0.28889159869174591</v>
      </c>
    </row>
    <row r="7" spans="1:75">
      <c r="A7" s="107">
        <v>1994</v>
      </c>
      <c r="B7" s="107" t="s">
        <v>10</v>
      </c>
      <c r="C7" s="107" t="s">
        <v>5</v>
      </c>
      <c r="D7" s="108">
        <v>31257</v>
      </c>
      <c r="F7" s="109">
        <v>1994</v>
      </c>
      <c r="G7" s="109" t="s">
        <v>10</v>
      </c>
      <c r="H7" s="110">
        <v>31257</v>
      </c>
      <c r="I7" s="110">
        <v>51769</v>
      </c>
      <c r="J7" s="110">
        <v>12503</v>
      </c>
      <c r="K7" s="110">
        <v>6535</v>
      </c>
      <c r="L7" s="110">
        <v>21701</v>
      </c>
      <c r="M7" s="110">
        <v>16790</v>
      </c>
      <c r="N7" s="110">
        <v>16939</v>
      </c>
      <c r="O7" s="110">
        <v>25536</v>
      </c>
      <c r="P7" s="110">
        <v>8711</v>
      </c>
      <c r="Q7" s="110">
        <v>7413</v>
      </c>
      <c r="R7" s="110">
        <v>83351</v>
      </c>
      <c r="S7" s="110">
        <v>0</v>
      </c>
      <c r="T7" s="110">
        <v>51805</v>
      </c>
      <c r="U7" s="110">
        <v>92778</v>
      </c>
      <c r="V7" s="110">
        <v>0</v>
      </c>
      <c r="W7" s="110">
        <v>0</v>
      </c>
      <c r="X7" s="110">
        <v>0</v>
      </c>
      <c r="Y7" s="110">
        <v>0</v>
      </c>
      <c r="Z7" s="110">
        <v>2591</v>
      </c>
      <c r="AA7" s="110">
        <v>2071</v>
      </c>
      <c r="AB7" s="110">
        <v>0</v>
      </c>
      <c r="AC7" s="110">
        <v>0</v>
      </c>
      <c r="AD7" s="110">
        <v>0</v>
      </c>
      <c r="AE7" s="110">
        <v>1796</v>
      </c>
      <c r="AF7" s="110">
        <v>1146</v>
      </c>
      <c r="AG7" s="110">
        <v>4593</v>
      </c>
      <c r="AH7" s="110">
        <v>1759</v>
      </c>
      <c r="AI7" s="110">
        <v>1316</v>
      </c>
      <c r="AJ7" s="110">
        <v>4445</v>
      </c>
      <c r="AK7" s="110">
        <v>6831</v>
      </c>
      <c r="AL7" s="110">
        <v>12697</v>
      </c>
      <c r="AM7" s="110">
        <v>6780</v>
      </c>
      <c r="AN7" s="110">
        <v>13041</v>
      </c>
      <c r="AO7" s="110">
        <v>15525</v>
      </c>
      <c r="AP7" s="110">
        <v>0</v>
      </c>
      <c r="AQ7" s="110">
        <f t="shared" si="0"/>
        <v>501679</v>
      </c>
      <c r="AR7" s="110"/>
      <c r="AV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427088</v>
      </c>
      <c r="AW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66987</v>
      </c>
      <c r="AX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7604</v>
      </c>
      <c r="BA7" s="15">
        <f>+BS_BolxEst2[[#This Row],[AJUSTE MESES ANTERIORES]]</f>
        <v>0</v>
      </c>
      <c r="BB7" s="111">
        <f t="shared" si="1"/>
        <v>501679</v>
      </c>
      <c r="BT7" s="68">
        <f>SUMIFS(BS_BolxEst2[[#This Row],[Buenos Aires]:[AJUSTE MESES ANTERIORES]],BS_BolxEst2[[#This Row],[Buenos Aires]:[AJUSTE MESES ANTERIORES]],"&gt;="&amp;LARGE(BS_BolxEst2[[#This Row],[Buenos Aires]:[AJUSTE MESES ANTERIORES]],7))</f>
        <v>358197</v>
      </c>
      <c r="BU7" s="69">
        <f>+BT7/BS_BolxEst2[[#This Row],[TOTAL]]</f>
        <v>0.71399640008850285</v>
      </c>
      <c r="BV7" s="68">
        <f>+BS_BolxEst2[[#This Row],[TOTAL]]-BT7</f>
        <v>143482</v>
      </c>
      <c r="BW7" s="69">
        <f>+BV7/BS_BolxEst2[[#This Row],[TOTAL]]</f>
        <v>0.28600359991149721</v>
      </c>
    </row>
    <row r="8" spans="1:75">
      <c r="A8" s="107">
        <v>1994</v>
      </c>
      <c r="B8" s="107" t="s">
        <v>11</v>
      </c>
      <c r="C8" s="107" t="s">
        <v>5</v>
      </c>
      <c r="D8" s="108">
        <v>32299</v>
      </c>
      <c r="F8" s="109">
        <v>1994</v>
      </c>
      <c r="G8" s="109" t="s">
        <v>11</v>
      </c>
      <c r="H8" s="110">
        <v>32299</v>
      </c>
      <c r="I8" s="110">
        <v>55667</v>
      </c>
      <c r="J8" s="110">
        <v>12711</v>
      </c>
      <c r="K8" s="110">
        <v>6826</v>
      </c>
      <c r="L8" s="110">
        <v>22927</v>
      </c>
      <c r="M8" s="110">
        <v>17583</v>
      </c>
      <c r="N8" s="110">
        <v>18376</v>
      </c>
      <c r="O8" s="110">
        <v>29586</v>
      </c>
      <c r="P8" s="110">
        <v>8629</v>
      </c>
      <c r="Q8" s="110">
        <v>8178</v>
      </c>
      <c r="R8" s="110">
        <v>90812</v>
      </c>
      <c r="S8" s="110">
        <v>0</v>
      </c>
      <c r="T8" s="110">
        <v>55433</v>
      </c>
      <c r="U8" s="110">
        <v>95482</v>
      </c>
      <c r="V8" s="110">
        <v>0</v>
      </c>
      <c r="W8" s="110">
        <v>0</v>
      </c>
      <c r="X8" s="110">
        <v>0</v>
      </c>
      <c r="Y8" s="110">
        <v>0</v>
      </c>
      <c r="Z8" s="110">
        <v>3269</v>
      </c>
      <c r="AA8" s="110">
        <v>2567</v>
      </c>
      <c r="AB8" s="110">
        <v>0</v>
      </c>
      <c r="AC8" s="110">
        <v>307</v>
      </c>
      <c r="AD8" s="110">
        <v>0</v>
      </c>
      <c r="AE8" s="110">
        <v>2138</v>
      </c>
      <c r="AF8" s="110">
        <v>1580</v>
      </c>
      <c r="AG8" s="110">
        <v>4819</v>
      </c>
      <c r="AH8" s="110">
        <v>2024</v>
      </c>
      <c r="AI8" s="110">
        <v>1474</v>
      </c>
      <c r="AJ8" s="110">
        <v>5424</v>
      </c>
      <c r="AK8" s="110">
        <v>7325</v>
      </c>
      <c r="AL8" s="110">
        <v>13939</v>
      </c>
      <c r="AM8" s="110">
        <v>7505</v>
      </c>
      <c r="AN8" s="110">
        <v>13710</v>
      </c>
      <c r="AO8" s="110">
        <v>17242</v>
      </c>
      <c r="AP8" s="110">
        <v>0</v>
      </c>
      <c r="AQ8" s="110">
        <f t="shared" si="0"/>
        <v>537832</v>
      </c>
      <c r="AR8" s="110"/>
      <c r="AV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454509</v>
      </c>
      <c r="AW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73462</v>
      </c>
      <c r="AX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9861</v>
      </c>
      <c r="BA8" s="15">
        <f>+BS_BolxEst2[[#This Row],[AJUSTE MESES ANTERIORES]]</f>
        <v>0</v>
      </c>
      <c r="BB8" s="111">
        <f t="shared" si="1"/>
        <v>537832</v>
      </c>
      <c r="BT8" s="68">
        <f>SUMIFS(BS_BolxEst2[[#This Row],[Buenos Aires]:[AJUSTE MESES ANTERIORES]],BS_BolxEst2[[#This Row],[Buenos Aires]:[AJUSTE MESES ANTERIORES]],"&gt;="&amp;LARGE(BS_BolxEst2[[#This Row],[Buenos Aires]:[AJUSTE MESES ANTERIORES]],7))</f>
        <v>382206</v>
      </c>
      <c r="BU8" s="69">
        <f>+BT8/BS_BolxEst2[[#This Row],[TOTAL]]</f>
        <v>0.71064198485772512</v>
      </c>
      <c r="BV8" s="68">
        <f>+BS_BolxEst2[[#This Row],[TOTAL]]-BT8</f>
        <v>155626</v>
      </c>
      <c r="BW8" s="69">
        <f>+BV8/BS_BolxEst2[[#This Row],[TOTAL]]</f>
        <v>0.28935801514227494</v>
      </c>
    </row>
    <row r="9" spans="1:75">
      <c r="A9" s="107">
        <v>1994</v>
      </c>
      <c r="B9" s="107" t="s">
        <v>12</v>
      </c>
      <c r="C9" s="107" t="s">
        <v>5</v>
      </c>
      <c r="D9" s="108">
        <v>32553</v>
      </c>
      <c r="F9" s="109">
        <v>1994</v>
      </c>
      <c r="G9" s="109" t="s">
        <v>12</v>
      </c>
      <c r="H9" s="110">
        <v>32553</v>
      </c>
      <c r="I9" s="110">
        <v>55931</v>
      </c>
      <c r="J9" s="110">
        <v>12547</v>
      </c>
      <c r="K9" s="110">
        <v>7105</v>
      </c>
      <c r="L9" s="110">
        <v>22087</v>
      </c>
      <c r="M9" s="110">
        <v>16868</v>
      </c>
      <c r="N9" s="110">
        <v>18625</v>
      </c>
      <c r="O9" s="110">
        <v>27989</v>
      </c>
      <c r="P9" s="110">
        <v>9023</v>
      </c>
      <c r="Q9" s="110">
        <v>6407</v>
      </c>
      <c r="R9" s="110">
        <v>86909</v>
      </c>
      <c r="S9" s="110">
        <v>0</v>
      </c>
      <c r="T9" s="110">
        <v>56129</v>
      </c>
      <c r="U9" s="110">
        <v>95168</v>
      </c>
      <c r="V9" s="110">
        <v>0</v>
      </c>
      <c r="W9" s="110">
        <v>0</v>
      </c>
      <c r="X9" s="110">
        <v>0</v>
      </c>
      <c r="Y9" s="110">
        <v>0</v>
      </c>
      <c r="Z9" s="110">
        <v>3478</v>
      </c>
      <c r="AA9" s="110">
        <v>2699</v>
      </c>
      <c r="AB9" s="110">
        <v>0</v>
      </c>
      <c r="AC9" s="110">
        <v>2203</v>
      </c>
      <c r="AD9" s="110">
        <v>0</v>
      </c>
      <c r="AE9" s="110">
        <v>2574</v>
      </c>
      <c r="AF9" s="110">
        <v>1612</v>
      </c>
      <c r="AG9" s="110">
        <v>5826</v>
      </c>
      <c r="AH9" s="110">
        <v>2353</v>
      </c>
      <c r="AI9" s="110">
        <v>1607</v>
      </c>
      <c r="AJ9" s="110">
        <v>5890</v>
      </c>
      <c r="AK9" s="110">
        <v>8172</v>
      </c>
      <c r="AL9" s="110">
        <v>15496</v>
      </c>
      <c r="AM9" s="110">
        <v>8949</v>
      </c>
      <c r="AN9" s="110">
        <v>15228</v>
      </c>
      <c r="AO9" s="110">
        <v>19289</v>
      </c>
      <c r="AP9" s="110">
        <v>0</v>
      </c>
      <c r="AQ9" s="110">
        <f t="shared" si="0"/>
        <v>542717</v>
      </c>
      <c r="AR9" s="110"/>
      <c r="AV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447341</v>
      </c>
      <c r="AW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82810</v>
      </c>
      <c r="AX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12566</v>
      </c>
      <c r="BA9" s="15">
        <f>+BS_BolxEst2[[#This Row],[AJUSTE MESES ANTERIORES]]</f>
        <v>0</v>
      </c>
      <c r="BB9" s="111">
        <f t="shared" si="1"/>
        <v>542717</v>
      </c>
      <c r="BT9" s="68">
        <f>SUMIFS(BS_BolxEst2[[#This Row],[Buenos Aires]:[AJUSTE MESES ANTERIORES]],BS_BolxEst2[[#This Row],[Buenos Aires]:[AJUSTE MESES ANTERIORES]],"&gt;="&amp;LARGE(BS_BolxEst2[[#This Row],[Buenos Aires]:[AJUSTE MESES ANTERIORES]],7))</f>
        <v>376766</v>
      </c>
      <c r="BU9" s="69">
        <f>+BT9/BS_BolxEst2[[#This Row],[TOTAL]]</f>
        <v>0.6942218504303348</v>
      </c>
      <c r="BV9" s="68">
        <f>+BS_BolxEst2[[#This Row],[TOTAL]]-BT9</f>
        <v>165951</v>
      </c>
      <c r="BW9" s="69">
        <f>+BV9/BS_BolxEst2[[#This Row],[TOTAL]]</f>
        <v>0.3057781495696652</v>
      </c>
    </row>
    <row r="10" spans="1:75">
      <c r="A10" s="107">
        <v>1995</v>
      </c>
      <c r="B10" s="107" t="s">
        <v>13</v>
      </c>
      <c r="C10" s="107" t="s">
        <v>5</v>
      </c>
      <c r="D10" s="108">
        <v>32346</v>
      </c>
      <c r="F10" s="109">
        <v>1995</v>
      </c>
      <c r="G10" s="109" t="s">
        <v>13</v>
      </c>
      <c r="H10" s="110">
        <v>32346</v>
      </c>
      <c r="I10" s="110">
        <v>54323</v>
      </c>
      <c r="J10" s="110">
        <v>11351</v>
      </c>
      <c r="K10" s="110">
        <v>6774</v>
      </c>
      <c r="L10" s="110">
        <v>21312</v>
      </c>
      <c r="M10" s="110">
        <v>17233</v>
      </c>
      <c r="N10" s="110">
        <v>16619</v>
      </c>
      <c r="O10" s="110">
        <v>30005</v>
      </c>
      <c r="P10" s="110">
        <v>8722</v>
      </c>
      <c r="Q10" s="110">
        <v>5141</v>
      </c>
      <c r="R10" s="110">
        <v>80776</v>
      </c>
      <c r="S10" s="110">
        <v>0</v>
      </c>
      <c r="T10" s="110">
        <v>53032</v>
      </c>
      <c r="U10" s="110">
        <v>89677</v>
      </c>
      <c r="V10" s="110">
        <v>0</v>
      </c>
      <c r="W10" s="110">
        <v>0</v>
      </c>
      <c r="X10" s="110">
        <v>0</v>
      </c>
      <c r="Y10" s="110">
        <v>0</v>
      </c>
      <c r="Z10" s="110">
        <v>3436</v>
      </c>
      <c r="AA10" s="110">
        <v>2380</v>
      </c>
      <c r="AB10" s="110">
        <v>0</v>
      </c>
      <c r="AC10" s="110">
        <v>2127</v>
      </c>
      <c r="AD10" s="110">
        <v>0</v>
      </c>
      <c r="AE10" s="110">
        <v>3064</v>
      </c>
      <c r="AF10" s="110">
        <v>1815</v>
      </c>
      <c r="AG10" s="110">
        <v>5571</v>
      </c>
      <c r="AH10" s="110">
        <v>2344</v>
      </c>
      <c r="AI10" s="110">
        <v>1588</v>
      </c>
      <c r="AJ10" s="110">
        <v>5423</v>
      </c>
      <c r="AK10" s="110">
        <v>8308</v>
      </c>
      <c r="AL10" s="110">
        <v>16358</v>
      </c>
      <c r="AM10" s="110">
        <v>9145</v>
      </c>
      <c r="AN10" s="110">
        <v>15081</v>
      </c>
      <c r="AO10" s="110">
        <v>20107</v>
      </c>
      <c r="AP10" s="110">
        <v>0</v>
      </c>
      <c r="AQ10" s="110">
        <f t="shared" si="0"/>
        <v>524058</v>
      </c>
      <c r="AR10" s="110"/>
      <c r="AV1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427311</v>
      </c>
      <c r="AW1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83925</v>
      </c>
      <c r="AX1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12822</v>
      </c>
      <c r="BA10" s="15">
        <f>+BS_BolxEst2[[#This Row],[AJUSTE MESES ANTERIORES]]</f>
        <v>0</v>
      </c>
      <c r="BB10" s="111">
        <f t="shared" si="1"/>
        <v>524058</v>
      </c>
      <c r="BT10" s="68">
        <f>SUMIFS(BS_BolxEst2[[#This Row],[Buenos Aires]:[AJUSTE MESES ANTERIORES]],BS_BolxEst2[[#This Row],[Buenos Aires]:[AJUSTE MESES ANTERIORES]],"&gt;="&amp;LARGE(BS_BolxEst2[[#This Row],[Buenos Aires]:[AJUSTE MESES ANTERIORES]],7))</f>
        <v>361471</v>
      </c>
      <c r="BU10" s="69">
        <f>+BT10/BS_BolxEst2[[#This Row],[TOTAL]]</f>
        <v>0.68975380587644874</v>
      </c>
      <c r="BV10" s="68">
        <f>+BS_BolxEst2[[#This Row],[TOTAL]]-BT10</f>
        <v>162587</v>
      </c>
      <c r="BW10" s="69">
        <f>+BV10/BS_BolxEst2[[#This Row],[TOTAL]]</f>
        <v>0.3102461941235512</v>
      </c>
    </row>
    <row r="11" spans="1:75">
      <c r="A11" s="107">
        <v>1995</v>
      </c>
      <c r="B11" s="107" t="s">
        <v>14</v>
      </c>
      <c r="C11" s="107" t="s">
        <v>5</v>
      </c>
      <c r="D11" s="108">
        <v>30695</v>
      </c>
      <c r="F11" s="109">
        <v>1995</v>
      </c>
      <c r="G11" s="109" t="s">
        <v>14</v>
      </c>
      <c r="H11" s="110">
        <v>30695</v>
      </c>
      <c r="I11" s="110">
        <v>53043</v>
      </c>
      <c r="J11" s="110">
        <v>10225</v>
      </c>
      <c r="K11" s="110">
        <v>6830</v>
      </c>
      <c r="L11" s="110">
        <v>21670</v>
      </c>
      <c r="M11" s="110">
        <v>17941</v>
      </c>
      <c r="N11" s="110">
        <v>17365</v>
      </c>
      <c r="O11" s="110">
        <v>30079</v>
      </c>
      <c r="P11" s="110">
        <v>8386</v>
      </c>
      <c r="Q11" s="110">
        <v>5548</v>
      </c>
      <c r="R11" s="110">
        <v>81255</v>
      </c>
      <c r="S11" s="110">
        <v>0</v>
      </c>
      <c r="T11" s="110">
        <v>52505</v>
      </c>
      <c r="U11" s="110">
        <v>86662</v>
      </c>
      <c r="V11" s="110">
        <v>0</v>
      </c>
      <c r="W11" s="110">
        <v>0</v>
      </c>
      <c r="X11" s="110">
        <v>0</v>
      </c>
      <c r="Y11" s="110">
        <v>0</v>
      </c>
      <c r="Z11" s="110">
        <v>3566</v>
      </c>
      <c r="AA11" s="110">
        <v>2828</v>
      </c>
      <c r="AB11" s="110">
        <v>0</v>
      </c>
      <c r="AC11" s="110">
        <v>2369</v>
      </c>
      <c r="AD11" s="110">
        <v>0</v>
      </c>
      <c r="AE11" s="110">
        <v>2710</v>
      </c>
      <c r="AF11" s="110">
        <v>1718</v>
      </c>
      <c r="AG11" s="110">
        <v>4723</v>
      </c>
      <c r="AH11" s="110">
        <v>2309</v>
      </c>
      <c r="AI11" s="110">
        <v>1558</v>
      </c>
      <c r="AJ11" s="110">
        <v>5206</v>
      </c>
      <c r="AK11" s="110">
        <v>8458</v>
      </c>
      <c r="AL11" s="110">
        <v>16271</v>
      </c>
      <c r="AM11" s="110">
        <v>8991</v>
      </c>
      <c r="AN11" s="110">
        <v>14397</v>
      </c>
      <c r="AO11" s="110">
        <v>20329</v>
      </c>
      <c r="AP11" s="110">
        <v>0</v>
      </c>
      <c r="AQ11" s="110">
        <f t="shared" si="0"/>
        <v>517637</v>
      </c>
      <c r="AR11" s="110"/>
      <c r="AV1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422204</v>
      </c>
      <c r="AW1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82242</v>
      </c>
      <c r="AX1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13191</v>
      </c>
      <c r="BA11" s="15">
        <f>+BS_BolxEst2[[#This Row],[AJUSTE MESES ANTERIORES]]</f>
        <v>0</v>
      </c>
      <c r="BB11" s="111">
        <f t="shared" si="1"/>
        <v>517637</v>
      </c>
      <c r="BT11" s="68">
        <f>SUMIFS(BS_BolxEst2[[#This Row],[Buenos Aires]:[AJUSTE MESES ANTERIORES]],BS_BolxEst2[[#This Row],[Buenos Aires]:[AJUSTE MESES ANTERIORES]],"&gt;="&amp;LARGE(BS_BolxEst2[[#This Row],[Buenos Aires]:[AJUSTE MESES ANTERIORES]],7))</f>
        <v>355909</v>
      </c>
      <c r="BU11" s="69">
        <f>+BT11/BS_BolxEst2[[#This Row],[TOTAL]]</f>
        <v>0.68756483790764567</v>
      </c>
      <c r="BV11" s="68">
        <f>+BS_BolxEst2[[#This Row],[TOTAL]]-BT11</f>
        <v>161728</v>
      </c>
      <c r="BW11" s="69">
        <f>+BV11/BS_BolxEst2[[#This Row],[TOTAL]]</f>
        <v>0.31243516209235428</v>
      </c>
    </row>
    <row r="12" spans="1:75">
      <c r="A12" s="107">
        <v>1995</v>
      </c>
      <c r="B12" s="107" t="s">
        <v>15</v>
      </c>
      <c r="C12" s="107" t="s">
        <v>5</v>
      </c>
      <c r="D12" s="108">
        <v>36385</v>
      </c>
      <c r="F12" s="109">
        <v>1995</v>
      </c>
      <c r="G12" s="109" t="s">
        <v>15</v>
      </c>
      <c r="H12" s="110">
        <v>36385</v>
      </c>
      <c r="I12" s="110">
        <v>61925</v>
      </c>
      <c r="J12" s="110">
        <v>14360</v>
      </c>
      <c r="K12" s="110">
        <v>8102</v>
      </c>
      <c r="L12" s="110">
        <v>26490</v>
      </c>
      <c r="M12" s="110">
        <v>22484</v>
      </c>
      <c r="N12" s="110">
        <v>21595</v>
      </c>
      <c r="O12" s="110">
        <v>34264</v>
      </c>
      <c r="P12" s="110">
        <v>9853</v>
      </c>
      <c r="Q12" s="110">
        <v>9614</v>
      </c>
      <c r="R12" s="110">
        <v>100384</v>
      </c>
      <c r="S12" s="110">
        <v>0</v>
      </c>
      <c r="T12" s="110">
        <v>64812</v>
      </c>
      <c r="U12" s="110">
        <v>105635</v>
      </c>
      <c r="V12" s="110">
        <v>0</v>
      </c>
      <c r="W12" s="110">
        <v>0</v>
      </c>
      <c r="X12" s="110">
        <v>0</v>
      </c>
      <c r="Y12" s="110">
        <v>0</v>
      </c>
      <c r="Z12" s="110">
        <v>4322</v>
      </c>
      <c r="AA12" s="110">
        <v>2939</v>
      </c>
      <c r="AB12" s="110">
        <v>0</v>
      </c>
      <c r="AC12" s="110">
        <v>2459</v>
      </c>
      <c r="AD12" s="110">
        <v>0</v>
      </c>
      <c r="AE12" s="110">
        <v>2019</v>
      </c>
      <c r="AF12" s="110">
        <v>1851</v>
      </c>
      <c r="AG12" s="110">
        <v>5334</v>
      </c>
      <c r="AH12" s="110">
        <v>2370</v>
      </c>
      <c r="AI12" s="110">
        <v>1665</v>
      </c>
      <c r="AJ12" s="110">
        <v>5353</v>
      </c>
      <c r="AK12" s="110">
        <v>8144</v>
      </c>
      <c r="AL12" s="110">
        <v>17238</v>
      </c>
      <c r="AM12" s="110">
        <v>10193</v>
      </c>
      <c r="AN12" s="110">
        <v>16758</v>
      </c>
      <c r="AO12" s="110">
        <v>22540</v>
      </c>
      <c r="AP12" s="110">
        <v>0</v>
      </c>
      <c r="AQ12" s="110">
        <f t="shared" si="0"/>
        <v>619088</v>
      </c>
      <c r="AR12" s="110"/>
      <c r="AV1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515903</v>
      </c>
      <c r="AW1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89595</v>
      </c>
      <c r="AX1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13590</v>
      </c>
      <c r="BA12" s="15">
        <f>+BS_BolxEst2[[#This Row],[AJUSTE MESES ANTERIORES]]</f>
        <v>0</v>
      </c>
      <c r="BB12" s="111">
        <f t="shared" si="1"/>
        <v>619088</v>
      </c>
      <c r="BT12" s="68">
        <f>SUMIFS(BS_BolxEst2[[#This Row],[Buenos Aires]:[AJUSTE MESES ANTERIORES]],BS_BolxEst2[[#This Row],[Buenos Aires]:[AJUSTE MESES ANTERIORES]],"&gt;="&amp;LARGE(BS_BolxEst2[[#This Row],[Buenos Aires]:[AJUSTE MESES ANTERIORES]],7))</f>
        <v>429895</v>
      </c>
      <c r="BU12" s="69">
        <f>+BT12/BS_BolxEst2[[#This Row],[TOTAL]]</f>
        <v>0.69440047295376428</v>
      </c>
      <c r="BV12" s="68">
        <f>+BS_BolxEst2[[#This Row],[TOTAL]]-BT12</f>
        <v>189193</v>
      </c>
      <c r="BW12" s="69">
        <f>+BV12/BS_BolxEst2[[#This Row],[TOTAL]]</f>
        <v>0.30559952704623577</v>
      </c>
    </row>
    <row r="13" spans="1:75">
      <c r="A13" s="107">
        <v>1995</v>
      </c>
      <c r="B13" s="107" t="s">
        <v>16</v>
      </c>
      <c r="C13" s="107" t="s">
        <v>5</v>
      </c>
      <c r="D13" s="108">
        <v>34746</v>
      </c>
      <c r="F13" s="109">
        <v>1995</v>
      </c>
      <c r="G13" s="109" t="s">
        <v>16</v>
      </c>
      <c r="H13" s="110">
        <v>34746</v>
      </c>
      <c r="I13" s="110">
        <v>59904</v>
      </c>
      <c r="J13" s="110">
        <v>14095</v>
      </c>
      <c r="K13" s="110">
        <v>7677</v>
      </c>
      <c r="L13" s="110">
        <v>26707</v>
      </c>
      <c r="M13" s="110">
        <v>22081</v>
      </c>
      <c r="N13" s="110">
        <v>21321</v>
      </c>
      <c r="O13" s="110">
        <v>27062</v>
      </c>
      <c r="P13" s="110">
        <v>9693</v>
      </c>
      <c r="Q13" s="110">
        <v>8391</v>
      </c>
      <c r="R13" s="110">
        <v>93931</v>
      </c>
      <c r="S13" s="110">
        <v>0</v>
      </c>
      <c r="T13" s="110">
        <v>61508</v>
      </c>
      <c r="U13" s="110">
        <v>99442</v>
      </c>
      <c r="V13" s="110">
        <v>0</v>
      </c>
      <c r="W13" s="110">
        <v>0</v>
      </c>
      <c r="X13" s="110">
        <v>0</v>
      </c>
      <c r="Y13" s="110">
        <v>0</v>
      </c>
      <c r="Z13" s="110">
        <v>3473</v>
      </c>
      <c r="AA13" s="110">
        <v>2717</v>
      </c>
      <c r="AB13" s="110">
        <v>0</v>
      </c>
      <c r="AC13" s="110">
        <v>2115</v>
      </c>
      <c r="AD13" s="110">
        <v>0</v>
      </c>
      <c r="AE13" s="110">
        <v>2055</v>
      </c>
      <c r="AF13" s="110">
        <v>1679</v>
      </c>
      <c r="AG13" s="110">
        <v>4873</v>
      </c>
      <c r="AH13" s="110">
        <v>2437</v>
      </c>
      <c r="AI13" s="110">
        <v>1704</v>
      </c>
      <c r="AJ13" s="110">
        <v>5131</v>
      </c>
      <c r="AK13" s="110">
        <v>8039</v>
      </c>
      <c r="AL13" s="110">
        <v>16009</v>
      </c>
      <c r="AM13" s="110">
        <v>9927</v>
      </c>
      <c r="AN13" s="110">
        <v>15434</v>
      </c>
      <c r="AO13" s="110">
        <v>21183</v>
      </c>
      <c r="AP13" s="110">
        <v>0</v>
      </c>
      <c r="AQ13" s="110">
        <f t="shared" si="0"/>
        <v>583334</v>
      </c>
      <c r="AR13" s="110"/>
      <c r="AV1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486558</v>
      </c>
      <c r="AW1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84737</v>
      </c>
      <c r="AX1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12039</v>
      </c>
      <c r="BA13" s="15">
        <f>+BS_BolxEst2[[#This Row],[AJUSTE MESES ANTERIORES]]</f>
        <v>0</v>
      </c>
      <c r="BB13" s="111">
        <f t="shared" si="1"/>
        <v>583334</v>
      </c>
      <c r="BT13" s="68">
        <f>SUMIFS(BS_BolxEst2[[#This Row],[Buenos Aires]:[AJUSTE MESES ANTERIORES]],BS_BolxEst2[[#This Row],[Buenos Aires]:[AJUSTE MESES ANTERIORES]],"&gt;="&amp;LARGE(BS_BolxEst2[[#This Row],[Buenos Aires]:[AJUSTE MESES ANTERIORES]],7))</f>
        <v>403300</v>
      </c>
      <c r="BU13" s="69">
        <f>+BT13/BS_BolxEst2[[#This Row],[TOTAL]]</f>
        <v>0.69137063843355606</v>
      </c>
      <c r="BV13" s="68">
        <f>+BS_BolxEst2[[#This Row],[TOTAL]]-BT13</f>
        <v>180034</v>
      </c>
      <c r="BW13" s="69">
        <f>+BV13/BS_BolxEst2[[#This Row],[TOTAL]]</f>
        <v>0.30862936156644394</v>
      </c>
    </row>
    <row r="14" spans="1:75">
      <c r="A14" s="107">
        <v>1995</v>
      </c>
      <c r="B14" s="107" t="s">
        <v>4</v>
      </c>
      <c r="C14" s="107" t="s">
        <v>5</v>
      </c>
      <c r="D14" s="108">
        <v>37816</v>
      </c>
      <c r="F14" s="109">
        <v>1995</v>
      </c>
      <c r="G14" s="109" t="s">
        <v>4</v>
      </c>
      <c r="H14" s="110">
        <v>37816</v>
      </c>
      <c r="I14" s="110">
        <v>73473</v>
      </c>
      <c r="J14" s="110">
        <v>16414</v>
      </c>
      <c r="K14" s="110">
        <v>8784</v>
      </c>
      <c r="L14" s="110">
        <v>31621</v>
      </c>
      <c r="M14" s="110">
        <v>26688</v>
      </c>
      <c r="N14" s="110">
        <v>23614</v>
      </c>
      <c r="O14" s="110">
        <v>30223</v>
      </c>
      <c r="P14" s="110">
        <v>12300</v>
      </c>
      <c r="Q14" s="110">
        <v>10307</v>
      </c>
      <c r="R14" s="110">
        <v>117921</v>
      </c>
      <c r="S14" s="110">
        <v>0</v>
      </c>
      <c r="T14" s="110">
        <v>72947</v>
      </c>
      <c r="U14" s="110">
        <v>115302</v>
      </c>
      <c r="V14" s="110">
        <v>0</v>
      </c>
      <c r="W14" s="110">
        <v>0</v>
      </c>
      <c r="X14" s="110">
        <v>0</v>
      </c>
      <c r="Y14" s="110">
        <v>0</v>
      </c>
      <c r="Z14" s="110">
        <v>3794</v>
      </c>
      <c r="AA14" s="110">
        <v>3176</v>
      </c>
      <c r="AB14" s="110">
        <v>0</v>
      </c>
      <c r="AC14" s="110">
        <v>2871</v>
      </c>
      <c r="AD14" s="110">
        <v>0</v>
      </c>
      <c r="AE14" s="110">
        <v>2844</v>
      </c>
      <c r="AF14" s="110">
        <v>2283</v>
      </c>
      <c r="AG14" s="110">
        <v>5780</v>
      </c>
      <c r="AH14" s="110">
        <v>2651</v>
      </c>
      <c r="AI14" s="110">
        <v>1910</v>
      </c>
      <c r="AJ14" s="110">
        <v>5768</v>
      </c>
      <c r="AK14" s="110">
        <v>9632</v>
      </c>
      <c r="AL14" s="110">
        <v>19031</v>
      </c>
      <c r="AM14" s="110">
        <v>11572</v>
      </c>
      <c r="AN14" s="110">
        <v>18136</v>
      </c>
      <c r="AO14" s="110">
        <v>25087</v>
      </c>
      <c r="AP14" s="110">
        <v>0</v>
      </c>
      <c r="AQ14" s="110">
        <f t="shared" si="0"/>
        <v>691945</v>
      </c>
      <c r="AR14" s="110"/>
      <c r="AV1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577410</v>
      </c>
      <c r="AW1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99567</v>
      </c>
      <c r="AX1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14968</v>
      </c>
      <c r="BA14" s="15">
        <f>+BS_BolxEst2[[#This Row],[AJUSTE MESES ANTERIORES]]</f>
        <v>0</v>
      </c>
      <c r="BB14" s="111">
        <f t="shared" si="1"/>
        <v>691945</v>
      </c>
      <c r="BT14" s="68">
        <f>SUMIFS(BS_BolxEst2[[#This Row],[Buenos Aires]:[AJUSTE MESES ANTERIORES]],BS_BolxEst2[[#This Row],[Buenos Aires]:[AJUSTE MESES ANTERIORES]],"&gt;="&amp;LARGE(BS_BolxEst2[[#This Row],[Buenos Aires]:[AJUSTE MESES ANTERIORES]],7))</f>
        <v>479303</v>
      </c>
      <c r="BU14" s="69">
        <f>+BT14/BS_BolxEst2[[#This Row],[TOTAL]]</f>
        <v>0.69268944786074038</v>
      </c>
      <c r="BV14" s="68">
        <f>+BS_BolxEst2[[#This Row],[TOTAL]]-BT14</f>
        <v>212642</v>
      </c>
      <c r="BW14" s="69">
        <f>+BV14/BS_BolxEst2[[#This Row],[TOTAL]]</f>
        <v>0.30731055213925962</v>
      </c>
    </row>
    <row r="15" spans="1:75">
      <c r="A15" s="107">
        <v>1995</v>
      </c>
      <c r="B15" s="107" t="s">
        <v>6</v>
      </c>
      <c r="C15" s="107" t="s">
        <v>5</v>
      </c>
      <c r="D15" s="108">
        <v>36235</v>
      </c>
      <c r="F15" s="109">
        <v>1995</v>
      </c>
      <c r="G15" s="109" t="s">
        <v>6</v>
      </c>
      <c r="H15" s="110">
        <v>36235</v>
      </c>
      <c r="I15" s="110">
        <v>66058</v>
      </c>
      <c r="J15" s="110">
        <v>14907</v>
      </c>
      <c r="K15" s="110">
        <v>8133</v>
      </c>
      <c r="L15" s="110">
        <v>28803</v>
      </c>
      <c r="M15" s="110">
        <v>25810</v>
      </c>
      <c r="N15" s="110">
        <v>22077</v>
      </c>
      <c r="O15" s="110">
        <v>26616</v>
      </c>
      <c r="P15" s="110">
        <v>13105</v>
      </c>
      <c r="Q15" s="110">
        <v>9539</v>
      </c>
      <c r="R15" s="110">
        <v>109227</v>
      </c>
      <c r="S15" s="110">
        <v>0</v>
      </c>
      <c r="T15" s="110">
        <v>70477</v>
      </c>
      <c r="U15" s="110">
        <v>109374</v>
      </c>
      <c r="V15" s="110">
        <v>0</v>
      </c>
      <c r="W15" s="110">
        <v>0</v>
      </c>
      <c r="X15" s="110">
        <v>0</v>
      </c>
      <c r="Y15" s="110">
        <v>0</v>
      </c>
      <c r="Z15" s="110">
        <v>3719</v>
      </c>
      <c r="AA15" s="110">
        <v>2689</v>
      </c>
      <c r="AB15" s="110">
        <v>0</v>
      </c>
      <c r="AC15" s="110">
        <v>2546</v>
      </c>
      <c r="AD15" s="110">
        <v>0</v>
      </c>
      <c r="AE15" s="110">
        <v>2633</v>
      </c>
      <c r="AF15" s="110">
        <v>2349</v>
      </c>
      <c r="AG15" s="110">
        <v>5234</v>
      </c>
      <c r="AH15" s="110">
        <v>2360</v>
      </c>
      <c r="AI15" s="110">
        <v>1610</v>
      </c>
      <c r="AJ15" s="110">
        <v>5141</v>
      </c>
      <c r="AK15" s="110">
        <v>8564</v>
      </c>
      <c r="AL15" s="110">
        <v>18492</v>
      </c>
      <c r="AM15" s="110">
        <v>11046</v>
      </c>
      <c r="AN15" s="110">
        <v>17114</v>
      </c>
      <c r="AO15" s="110">
        <v>23372</v>
      </c>
      <c r="AP15" s="110">
        <v>0</v>
      </c>
      <c r="AQ15" s="110">
        <f t="shared" si="0"/>
        <v>647230</v>
      </c>
      <c r="AR15" s="110"/>
      <c r="AV1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540361</v>
      </c>
      <c r="AW1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92933</v>
      </c>
      <c r="AX1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13936</v>
      </c>
      <c r="BA15" s="15">
        <f>+BS_BolxEst2[[#This Row],[AJUSTE MESES ANTERIORES]]</f>
        <v>0</v>
      </c>
      <c r="BB15" s="111">
        <f t="shared" si="1"/>
        <v>647230</v>
      </c>
      <c r="BT15" s="68">
        <f>SUMIFS(BS_BolxEst2[[#This Row],[Buenos Aires]:[AJUSTE MESES ANTERIORES]],BS_BolxEst2[[#This Row],[Buenos Aires]:[AJUSTE MESES ANTERIORES]],"&gt;="&amp;LARGE(BS_BolxEst2[[#This Row],[Buenos Aires]:[AJUSTE MESES ANTERIORES]],7))</f>
        <v>446790</v>
      </c>
      <c r="BU15" s="69">
        <f>+BT15/BS_BolxEst2[[#This Row],[TOTAL]]</f>
        <v>0.69031101772167547</v>
      </c>
      <c r="BV15" s="68">
        <f>+BS_BolxEst2[[#This Row],[TOTAL]]-BT15</f>
        <v>200440</v>
      </c>
      <c r="BW15" s="69">
        <f>+BV15/BS_BolxEst2[[#This Row],[TOTAL]]</f>
        <v>0.30968898227832453</v>
      </c>
    </row>
    <row r="16" spans="1:75">
      <c r="A16" s="107">
        <v>1995</v>
      </c>
      <c r="B16" s="107" t="s">
        <v>7</v>
      </c>
      <c r="C16" s="107" t="s">
        <v>5</v>
      </c>
      <c r="D16" s="108">
        <v>38516</v>
      </c>
      <c r="F16" s="109">
        <v>1995</v>
      </c>
      <c r="G16" s="109" t="s">
        <v>7</v>
      </c>
      <c r="H16" s="110">
        <v>38516</v>
      </c>
      <c r="I16" s="110">
        <v>70888</v>
      </c>
      <c r="J16" s="110">
        <v>15551</v>
      </c>
      <c r="K16" s="110">
        <v>9191</v>
      </c>
      <c r="L16" s="110">
        <v>30590</v>
      </c>
      <c r="M16" s="110">
        <v>27834</v>
      </c>
      <c r="N16" s="110">
        <v>23423</v>
      </c>
      <c r="O16" s="110">
        <v>29333</v>
      </c>
      <c r="P16" s="110">
        <v>14990</v>
      </c>
      <c r="Q16" s="110">
        <v>9483</v>
      </c>
      <c r="R16" s="110">
        <v>121259</v>
      </c>
      <c r="S16" s="110">
        <v>0</v>
      </c>
      <c r="T16" s="110">
        <v>76639</v>
      </c>
      <c r="U16" s="110">
        <v>116963</v>
      </c>
      <c r="V16" s="110">
        <v>0</v>
      </c>
      <c r="W16" s="110">
        <v>0</v>
      </c>
      <c r="X16" s="110">
        <v>0</v>
      </c>
      <c r="Y16" s="110">
        <v>0</v>
      </c>
      <c r="Z16" s="110">
        <v>3917</v>
      </c>
      <c r="AA16" s="110">
        <v>3165</v>
      </c>
      <c r="AB16" s="110">
        <v>0</v>
      </c>
      <c r="AC16" s="110">
        <v>2928</v>
      </c>
      <c r="AD16" s="110">
        <v>0</v>
      </c>
      <c r="AE16" s="110">
        <v>3337</v>
      </c>
      <c r="AF16" s="110">
        <v>2568</v>
      </c>
      <c r="AG16" s="110">
        <v>6162</v>
      </c>
      <c r="AH16" s="110">
        <v>2565</v>
      </c>
      <c r="AI16" s="110">
        <v>2100</v>
      </c>
      <c r="AJ16" s="110">
        <v>6028</v>
      </c>
      <c r="AK16" s="110">
        <v>10211</v>
      </c>
      <c r="AL16" s="110">
        <v>21432</v>
      </c>
      <c r="AM16" s="110">
        <v>12389</v>
      </c>
      <c r="AN16" s="110">
        <v>19295</v>
      </c>
      <c r="AO16" s="110">
        <v>26154</v>
      </c>
      <c r="AP16" s="110">
        <v>0</v>
      </c>
      <c r="AQ16" s="110">
        <f t="shared" si="0"/>
        <v>706911</v>
      </c>
      <c r="AR16" s="110"/>
      <c r="AV1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584660</v>
      </c>
      <c r="AW1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106336</v>
      </c>
      <c r="AX1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15915</v>
      </c>
      <c r="BA16" s="15">
        <f>+BS_BolxEst2[[#This Row],[AJUSTE MESES ANTERIORES]]</f>
        <v>0</v>
      </c>
      <c r="BB16" s="111">
        <f t="shared" si="1"/>
        <v>706911</v>
      </c>
      <c r="BT16" s="68">
        <f>SUMIFS(BS_BolxEst2[[#This Row],[Buenos Aires]:[AJUSTE MESES ANTERIORES]],BS_BolxEst2[[#This Row],[Buenos Aires]:[AJUSTE MESES ANTERIORES]],"&gt;="&amp;LARGE(BS_BolxEst2[[#This Row],[Buenos Aires]:[AJUSTE MESES ANTERIORES]],7))</f>
        <v>484188</v>
      </c>
      <c r="BU16" s="69">
        <f>+BT16/BS_BolxEst2[[#This Row],[TOTAL]]</f>
        <v>0.68493487864809011</v>
      </c>
      <c r="BV16" s="68">
        <f>+BS_BolxEst2[[#This Row],[TOTAL]]-BT16</f>
        <v>222723</v>
      </c>
      <c r="BW16" s="69">
        <f>+BV16/BS_BolxEst2[[#This Row],[TOTAL]]</f>
        <v>0.31506512135190995</v>
      </c>
    </row>
    <row r="17" spans="1:75">
      <c r="A17" s="107">
        <v>1995</v>
      </c>
      <c r="B17" s="107" t="s">
        <v>8</v>
      </c>
      <c r="C17" s="107" t="s">
        <v>5</v>
      </c>
      <c r="D17" s="108">
        <v>39968</v>
      </c>
      <c r="F17" s="109">
        <v>1995</v>
      </c>
      <c r="G17" s="109" t="s">
        <v>8</v>
      </c>
      <c r="H17" s="110">
        <v>39968</v>
      </c>
      <c r="I17" s="110">
        <v>73556</v>
      </c>
      <c r="J17" s="110">
        <v>15597</v>
      </c>
      <c r="K17" s="110">
        <v>9454</v>
      </c>
      <c r="L17" s="110">
        <v>32390</v>
      </c>
      <c r="M17" s="110">
        <v>28312</v>
      </c>
      <c r="N17" s="110">
        <v>24729</v>
      </c>
      <c r="O17" s="110">
        <v>31786</v>
      </c>
      <c r="P17" s="110">
        <v>15686</v>
      </c>
      <c r="Q17" s="110">
        <v>10566</v>
      </c>
      <c r="R17" s="110">
        <v>128696</v>
      </c>
      <c r="S17" s="110">
        <v>0</v>
      </c>
      <c r="T17" s="110">
        <v>80413</v>
      </c>
      <c r="U17" s="110">
        <v>123418</v>
      </c>
      <c r="V17" s="110">
        <v>0</v>
      </c>
      <c r="W17" s="110">
        <v>0</v>
      </c>
      <c r="X17" s="110">
        <v>0</v>
      </c>
      <c r="Y17" s="110">
        <v>0</v>
      </c>
      <c r="Z17" s="110">
        <v>4274</v>
      </c>
      <c r="AA17" s="110">
        <v>3511</v>
      </c>
      <c r="AB17" s="110">
        <v>0</v>
      </c>
      <c r="AC17" s="110">
        <v>3563</v>
      </c>
      <c r="AD17" s="110">
        <v>0</v>
      </c>
      <c r="AE17" s="110">
        <v>3345</v>
      </c>
      <c r="AF17" s="110">
        <v>2614</v>
      </c>
      <c r="AG17" s="110">
        <v>6448</v>
      </c>
      <c r="AH17" s="110">
        <v>2700</v>
      </c>
      <c r="AI17" s="110">
        <v>2219</v>
      </c>
      <c r="AJ17" s="110">
        <v>7119</v>
      </c>
      <c r="AK17" s="110">
        <v>12064</v>
      </c>
      <c r="AL17" s="110">
        <v>24301</v>
      </c>
      <c r="AM17" s="110">
        <v>13491</v>
      </c>
      <c r="AN17" s="110">
        <v>20357</v>
      </c>
      <c r="AO17" s="110">
        <v>28729</v>
      </c>
      <c r="AP17" s="110">
        <v>0</v>
      </c>
      <c r="AQ17" s="110">
        <f t="shared" si="0"/>
        <v>749306</v>
      </c>
      <c r="AR17" s="110"/>
      <c r="AV1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614571</v>
      </c>
      <c r="AW1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117428</v>
      </c>
      <c r="AX1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17307</v>
      </c>
      <c r="BA17" s="15">
        <f>+BS_BolxEst2[[#This Row],[AJUSTE MESES ANTERIORES]]</f>
        <v>0</v>
      </c>
      <c r="BB17" s="111">
        <f t="shared" si="1"/>
        <v>749306</v>
      </c>
      <c r="BT17" s="68">
        <f>SUMIFS(BS_BolxEst2[[#This Row],[Buenos Aires]:[AJUSTE MESES ANTERIORES]],BS_BolxEst2[[#This Row],[Buenos Aires]:[AJUSTE MESES ANTERIORES]],"&gt;="&amp;LARGE(BS_BolxEst2[[#This Row],[Buenos Aires]:[AJUSTE MESES ANTERIORES]],7))</f>
        <v>510227</v>
      </c>
      <c r="BU17" s="69">
        <f>+BT17/BS_BolxEst2[[#This Row],[TOTAL]]</f>
        <v>0.68093275644396278</v>
      </c>
      <c r="BV17" s="68">
        <f>+BS_BolxEst2[[#This Row],[TOTAL]]-BT17</f>
        <v>239079</v>
      </c>
      <c r="BW17" s="69">
        <f>+BV17/BS_BolxEst2[[#This Row],[TOTAL]]</f>
        <v>0.31906724355603716</v>
      </c>
    </row>
    <row r="18" spans="1:75">
      <c r="A18" s="107">
        <v>1995</v>
      </c>
      <c r="B18" s="107" t="s">
        <v>9</v>
      </c>
      <c r="C18" s="107" t="s">
        <v>5</v>
      </c>
      <c r="D18" s="108">
        <v>39512</v>
      </c>
      <c r="F18" s="109">
        <v>1995</v>
      </c>
      <c r="G18" s="109" t="s">
        <v>9</v>
      </c>
      <c r="H18" s="110">
        <v>39512</v>
      </c>
      <c r="I18" s="110">
        <v>75227</v>
      </c>
      <c r="J18" s="110">
        <v>15340</v>
      </c>
      <c r="K18" s="110">
        <v>10733</v>
      </c>
      <c r="L18" s="110">
        <v>31139</v>
      </c>
      <c r="M18" s="110">
        <v>29239</v>
      </c>
      <c r="N18" s="110">
        <v>25808</v>
      </c>
      <c r="O18" s="110">
        <v>33105</v>
      </c>
      <c r="P18" s="110">
        <v>15677</v>
      </c>
      <c r="Q18" s="110">
        <v>11187</v>
      </c>
      <c r="R18" s="110">
        <v>135936</v>
      </c>
      <c r="S18" s="110">
        <v>0</v>
      </c>
      <c r="T18" s="110">
        <v>83597</v>
      </c>
      <c r="U18" s="110">
        <v>121766</v>
      </c>
      <c r="V18" s="110">
        <v>0</v>
      </c>
      <c r="W18" s="110">
        <v>0</v>
      </c>
      <c r="X18" s="110">
        <v>0</v>
      </c>
      <c r="Y18" s="110">
        <v>0</v>
      </c>
      <c r="Z18" s="110">
        <v>3748</v>
      </c>
      <c r="AA18" s="110">
        <v>3357</v>
      </c>
      <c r="AB18" s="110">
        <v>0</v>
      </c>
      <c r="AC18" s="110">
        <v>3625</v>
      </c>
      <c r="AD18" s="110">
        <v>0</v>
      </c>
      <c r="AE18" s="110">
        <v>3275</v>
      </c>
      <c r="AF18" s="110">
        <v>2620</v>
      </c>
      <c r="AG18" s="110">
        <v>6539</v>
      </c>
      <c r="AH18" s="110">
        <v>3198</v>
      </c>
      <c r="AI18" s="110">
        <v>2406</v>
      </c>
      <c r="AJ18" s="110">
        <v>7327</v>
      </c>
      <c r="AK18" s="110">
        <v>12609</v>
      </c>
      <c r="AL18" s="110">
        <v>25516</v>
      </c>
      <c r="AM18" s="110">
        <v>14662</v>
      </c>
      <c r="AN18" s="110">
        <v>21357</v>
      </c>
      <c r="AO18" s="110">
        <v>28745</v>
      </c>
      <c r="AP18" s="110">
        <v>0</v>
      </c>
      <c r="AQ18" s="110">
        <f t="shared" si="0"/>
        <v>767250</v>
      </c>
      <c r="AR18" s="110"/>
      <c r="AV1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628266</v>
      </c>
      <c r="AW1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122359</v>
      </c>
      <c r="AX1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16625</v>
      </c>
      <c r="BA18" s="15">
        <f>+BS_BolxEst2[[#This Row],[AJUSTE MESES ANTERIORES]]</f>
        <v>0</v>
      </c>
      <c r="BB18" s="111">
        <f t="shared" si="1"/>
        <v>767250</v>
      </c>
      <c r="BT18" s="68">
        <f>SUMIFS(BS_BolxEst2[[#This Row],[Buenos Aires]:[AJUSTE MESES ANTERIORES]],BS_BolxEst2[[#This Row],[Buenos Aires]:[AJUSTE MESES ANTERIORES]],"&gt;="&amp;LARGE(BS_BolxEst2[[#This Row],[Buenos Aires]:[AJUSTE MESES ANTERIORES]],7))</f>
        <v>520282</v>
      </c>
      <c r="BU18" s="69">
        <f>+BT18/BS_BolxEst2[[#This Row],[TOTAL]]</f>
        <v>0.67811274030628865</v>
      </c>
      <c r="BV18" s="68">
        <f>+BS_BolxEst2[[#This Row],[TOTAL]]-BT18</f>
        <v>246968</v>
      </c>
      <c r="BW18" s="69">
        <f>+BV18/BS_BolxEst2[[#This Row],[TOTAL]]</f>
        <v>0.32188725969371129</v>
      </c>
    </row>
    <row r="19" spans="1:75">
      <c r="A19" s="107">
        <v>1995</v>
      </c>
      <c r="B19" s="107" t="s">
        <v>10</v>
      </c>
      <c r="C19" s="107" t="s">
        <v>5</v>
      </c>
      <c r="D19" s="108">
        <v>41020</v>
      </c>
      <c r="F19" s="109">
        <v>1995</v>
      </c>
      <c r="G19" s="109" t="s">
        <v>10</v>
      </c>
      <c r="H19" s="110">
        <v>41020</v>
      </c>
      <c r="I19" s="110">
        <v>78725</v>
      </c>
      <c r="J19" s="110">
        <v>16491</v>
      </c>
      <c r="K19" s="110">
        <v>10562</v>
      </c>
      <c r="L19" s="110">
        <v>34051</v>
      </c>
      <c r="M19" s="110">
        <v>30368</v>
      </c>
      <c r="N19" s="110">
        <v>26962</v>
      </c>
      <c r="O19" s="110">
        <v>34811</v>
      </c>
      <c r="P19" s="110">
        <v>16293</v>
      </c>
      <c r="Q19" s="110">
        <v>11620</v>
      </c>
      <c r="R19" s="110">
        <v>150232</v>
      </c>
      <c r="S19" s="110">
        <v>0</v>
      </c>
      <c r="T19" s="110">
        <v>90973</v>
      </c>
      <c r="U19" s="110">
        <v>127475</v>
      </c>
      <c r="V19" s="110">
        <v>0</v>
      </c>
      <c r="W19" s="110">
        <v>0</v>
      </c>
      <c r="X19" s="110">
        <v>0</v>
      </c>
      <c r="Y19" s="110">
        <v>0</v>
      </c>
      <c r="Z19" s="110">
        <v>4191</v>
      </c>
      <c r="AA19" s="110">
        <v>3437</v>
      </c>
      <c r="AB19" s="110">
        <v>0</v>
      </c>
      <c r="AC19" s="110">
        <v>3528</v>
      </c>
      <c r="AD19" s="110">
        <v>0</v>
      </c>
      <c r="AE19" s="110">
        <v>3624</v>
      </c>
      <c r="AF19" s="110">
        <v>2673</v>
      </c>
      <c r="AG19" s="110">
        <v>6720</v>
      </c>
      <c r="AH19" s="110">
        <v>3308</v>
      </c>
      <c r="AI19" s="110">
        <v>2696</v>
      </c>
      <c r="AJ19" s="110">
        <v>7791</v>
      </c>
      <c r="AK19" s="110">
        <v>13096</v>
      </c>
      <c r="AL19" s="110">
        <v>26380</v>
      </c>
      <c r="AM19" s="110">
        <v>15063</v>
      </c>
      <c r="AN19" s="110">
        <v>22793</v>
      </c>
      <c r="AO19" s="110">
        <v>30290</v>
      </c>
      <c r="AP19" s="110">
        <v>0</v>
      </c>
      <c r="AQ19" s="110">
        <f t="shared" si="0"/>
        <v>815173</v>
      </c>
      <c r="AR19" s="110"/>
      <c r="AV1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669583</v>
      </c>
      <c r="AW1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128137</v>
      </c>
      <c r="AX1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17453</v>
      </c>
      <c r="BA19" s="15">
        <f>+BS_BolxEst2[[#This Row],[AJUSTE MESES ANTERIORES]]</f>
        <v>0</v>
      </c>
      <c r="BB19" s="111">
        <f t="shared" si="1"/>
        <v>815173</v>
      </c>
      <c r="BT19" s="68">
        <f>SUMIFS(BS_BolxEst2[[#This Row],[Buenos Aires]:[AJUSTE MESES ANTERIORES]],BS_BolxEst2[[#This Row],[Buenos Aires]:[AJUSTE MESES ANTERIORES]],"&gt;="&amp;LARGE(BS_BolxEst2[[#This Row],[Buenos Aires]:[AJUSTE MESES ANTERIORES]],7))</f>
        <v>557287</v>
      </c>
      <c r="BU19" s="69">
        <f>+BT19/BS_BolxEst2[[#This Row],[TOTAL]]</f>
        <v>0.68364261328576881</v>
      </c>
      <c r="BV19" s="68">
        <f>+BS_BolxEst2[[#This Row],[TOTAL]]-BT19</f>
        <v>257886</v>
      </c>
      <c r="BW19" s="69">
        <f>+BV19/BS_BolxEst2[[#This Row],[TOTAL]]</f>
        <v>0.31635738671423119</v>
      </c>
    </row>
    <row r="20" spans="1:75">
      <c r="A20" s="107">
        <v>1995</v>
      </c>
      <c r="B20" s="107" t="s">
        <v>11</v>
      </c>
      <c r="C20" s="107" t="s">
        <v>5</v>
      </c>
      <c r="D20" s="108">
        <v>40486</v>
      </c>
      <c r="F20" s="109">
        <v>1995</v>
      </c>
      <c r="G20" s="109" t="s">
        <v>11</v>
      </c>
      <c r="H20" s="110">
        <v>40486</v>
      </c>
      <c r="I20" s="110">
        <v>81888</v>
      </c>
      <c r="J20" s="110">
        <v>16246</v>
      </c>
      <c r="K20" s="110">
        <v>10036</v>
      </c>
      <c r="L20" s="110">
        <v>34917</v>
      </c>
      <c r="M20" s="110">
        <v>29976</v>
      </c>
      <c r="N20" s="110">
        <v>28115</v>
      </c>
      <c r="O20" s="110">
        <v>36710</v>
      </c>
      <c r="P20" s="110">
        <v>16860</v>
      </c>
      <c r="Q20" s="110">
        <v>11524</v>
      </c>
      <c r="R20" s="110">
        <v>156169</v>
      </c>
      <c r="S20" s="110">
        <v>0</v>
      </c>
      <c r="T20" s="110">
        <v>91410</v>
      </c>
      <c r="U20" s="110">
        <v>132046</v>
      </c>
      <c r="V20" s="110">
        <v>0</v>
      </c>
      <c r="W20" s="110">
        <v>0</v>
      </c>
      <c r="X20" s="110">
        <v>0</v>
      </c>
      <c r="Y20" s="110">
        <v>0</v>
      </c>
      <c r="Z20" s="110">
        <v>4412</v>
      </c>
      <c r="AA20" s="110">
        <v>3618</v>
      </c>
      <c r="AB20" s="110">
        <v>0</v>
      </c>
      <c r="AC20" s="110">
        <v>3583</v>
      </c>
      <c r="AD20" s="110">
        <v>0</v>
      </c>
      <c r="AE20" s="110">
        <v>3734</v>
      </c>
      <c r="AF20" s="110">
        <v>2944</v>
      </c>
      <c r="AG20" s="110">
        <v>6411</v>
      </c>
      <c r="AH20" s="110">
        <v>3265</v>
      </c>
      <c r="AI20" s="110">
        <v>2546</v>
      </c>
      <c r="AJ20" s="110">
        <v>7984</v>
      </c>
      <c r="AK20" s="110">
        <v>13392</v>
      </c>
      <c r="AL20" s="110">
        <v>27502</v>
      </c>
      <c r="AM20" s="110">
        <v>16061</v>
      </c>
      <c r="AN20" s="110">
        <v>24031</v>
      </c>
      <c r="AO20" s="110">
        <v>31009</v>
      </c>
      <c r="AP20" s="110">
        <v>0</v>
      </c>
      <c r="AQ20" s="110">
        <f t="shared" si="0"/>
        <v>836875</v>
      </c>
      <c r="AR20" s="110"/>
      <c r="AV2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686383</v>
      </c>
      <c r="AW2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132201</v>
      </c>
      <c r="AX2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18291</v>
      </c>
      <c r="BA20" s="15">
        <f>+BS_BolxEst2[[#This Row],[AJUSTE MESES ANTERIORES]]</f>
        <v>0</v>
      </c>
      <c r="BB20" s="111">
        <f t="shared" si="1"/>
        <v>836875</v>
      </c>
      <c r="BT20" s="68">
        <f>SUMIFS(BS_BolxEst2[[#This Row],[Buenos Aires]:[AJUSTE MESES ANTERIORES]],BS_BolxEst2[[#This Row],[Buenos Aires]:[AJUSTE MESES ANTERIORES]],"&gt;="&amp;LARGE(BS_BolxEst2[[#This Row],[Buenos Aires]:[AJUSTE MESES ANTERIORES]],7))</f>
        <v>573626</v>
      </c>
      <c r="BU20" s="69">
        <f>+BT20/BS_BolxEst2[[#This Row],[TOTAL]]</f>
        <v>0.6854380881254668</v>
      </c>
      <c r="BV20" s="68">
        <f>+BS_BolxEst2[[#This Row],[TOTAL]]-BT20</f>
        <v>263249</v>
      </c>
      <c r="BW20" s="69">
        <f>+BV20/BS_BolxEst2[[#This Row],[TOTAL]]</f>
        <v>0.31456191187453325</v>
      </c>
    </row>
    <row r="21" spans="1:75">
      <c r="A21" s="107">
        <v>1995</v>
      </c>
      <c r="B21" s="107" t="s">
        <v>12</v>
      </c>
      <c r="C21" s="107" t="s">
        <v>5</v>
      </c>
      <c r="D21" s="108">
        <v>39409</v>
      </c>
      <c r="F21" s="109">
        <v>1995</v>
      </c>
      <c r="G21" s="109" t="s">
        <v>12</v>
      </c>
      <c r="H21" s="110">
        <v>39409</v>
      </c>
      <c r="I21" s="110">
        <v>85826</v>
      </c>
      <c r="J21" s="110">
        <v>15372</v>
      </c>
      <c r="K21" s="110">
        <v>11242</v>
      </c>
      <c r="L21" s="110">
        <v>34551</v>
      </c>
      <c r="M21" s="110">
        <v>31281</v>
      </c>
      <c r="N21" s="110">
        <v>28272</v>
      </c>
      <c r="O21" s="110">
        <v>41607</v>
      </c>
      <c r="P21" s="110">
        <v>20451</v>
      </c>
      <c r="Q21" s="110">
        <v>10749</v>
      </c>
      <c r="R21" s="110">
        <v>154515</v>
      </c>
      <c r="S21" s="110">
        <v>0</v>
      </c>
      <c r="T21" s="110">
        <v>94284</v>
      </c>
      <c r="U21" s="110">
        <v>133153</v>
      </c>
      <c r="V21" s="110">
        <v>0</v>
      </c>
      <c r="W21" s="110">
        <v>0</v>
      </c>
      <c r="X21" s="110">
        <v>0</v>
      </c>
      <c r="Y21" s="110">
        <v>0</v>
      </c>
      <c r="Z21" s="110">
        <v>4221</v>
      </c>
      <c r="AA21" s="110">
        <v>4051</v>
      </c>
      <c r="AB21" s="110">
        <v>0</v>
      </c>
      <c r="AC21" s="110">
        <v>3491</v>
      </c>
      <c r="AD21" s="110">
        <v>0</v>
      </c>
      <c r="AE21" s="110">
        <v>4248</v>
      </c>
      <c r="AF21" s="110">
        <v>3791</v>
      </c>
      <c r="AG21" s="110">
        <v>6981</v>
      </c>
      <c r="AH21" s="110">
        <v>3703</v>
      </c>
      <c r="AI21" s="110">
        <v>2677</v>
      </c>
      <c r="AJ21" s="110">
        <v>8479</v>
      </c>
      <c r="AK21" s="110">
        <v>13955</v>
      </c>
      <c r="AL21" s="110">
        <v>27862</v>
      </c>
      <c r="AM21" s="110">
        <v>18232</v>
      </c>
      <c r="AN21" s="110">
        <v>25663</v>
      </c>
      <c r="AO21" s="110">
        <v>34809</v>
      </c>
      <c r="AP21" s="110">
        <v>0</v>
      </c>
      <c r="AQ21" s="110">
        <f t="shared" si="0"/>
        <v>862875</v>
      </c>
      <c r="AR21" s="110"/>
      <c r="AV2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700712</v>
      </c>
      <c r="AW2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142361</v>
      </c>
      <c r="AX2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19802</v>
      </c>
      <c r="BA21" s="15">
        <f>+BS_BolxEst2[[#This Row],[AJUSTE MESES ANTERIORES]]</f>
        <v>0</v>
      </c>
      <c r="BB21" s="111">
        <f t="shared" si="1"/>
        <v>862875</v>
      </c>
      <c r="BT21" s="68">
        <f>SUMIFS(BS_BolxEst2[[#This Row],[Buenos Aires]:[AJUSTE MESES ANTERIORES]],BS_BolxEst2[[#This Row],[Buenos Aires]:[AJUSTE MESES ANTERIORES]],"&gt;="&amp;LARGE(BS_BolxEst2[[#This Row],[Buenos Aires]:[AJUSTE MESES ANTERIORES]],7))</f>
        <v>583603</v>
      </c>
      <c r="BU21" s="69">
        <f>+BT21/BS_BolxEst2[[#This Row],[TOTAL]]</f>
        <v>0.67634709546573957</v>
      </c>
      <c r="BV21" s="68">
        <f>+BS_BolxEst2[[#This Row],[TOTAL]]-BT21</f>
        <v>279272</v>
      </c>
      <c r="BW21" s="69">
        <f>+BV21/BS_BolxEst2[[#This Row],[TOTAL]]</f>
        <v>0.32365290453426049</v>
      </c>
    </row>
    <row r="22" spans="1:75">
      <c r="A22" s="107">
        <v>1996</v>
      </c>
      <c r="B22" s="107" t="s">
        <v>13</v>
      </c>
      <c r="C22" s="107" t="s">
        <v>5</v>
      </c>
      <c r="D22" s="108">
        <v>42695</v>
      </c>
      <c r="F22" s="109">
        <v>1996</v>
      </c>
      <c r="G22" s="109" t="s">
        <v>13</v>
      </c>
      <c r="H22" s="110">
        <v>42695</v>
      </c>
      <c r="I22" s="110">
        <v>93236</v>
      </c>
      <c r="J22" s="110">
        <v>16509</v>
      </c>
      <c r="K22" s="110">
        <v>12572</v>
      </c>
      <c r="L22" s="110">
        <v>36884</v>
      </c>
      <c r="M22" s="110">
        <v>31711</v>
      </c>
      <c r="N22" s="110">
        <v>27180</v>
      </c>
      <c r="O22" s="110">
        <v>44037</v>
      </c>
      <c r="P22" s="110">
        <v>18430</v>
      </c>
      <c r="Q22" s="110">
        <v>9764</v>
      </c>
      <c r="R22" s="110">
        <v>165039</v>
      </c>
      <c r="S22" s="110">
        <v>0</v>
      </c>
      <c r="T22" s="110">
        <v>98481</v>
      </c>
      <c r="U22" s="110">
        <v>137922</v>
      </c>
      <c r="V22" s="110">
        <v>0</v>
      </c>
      <c r="W22" s="110">
        <v>0</v>
      </c>
      <c r="X22" s="110">
        <v>0</v>
      </c>
      <c r="Y22" s="110">
        <v>0</v>
      </c>
      <c r="Z22" s="110">
        <v>3981</v>
      </c>
      <c r="AA22" s="110">
        <v>4260</v>
      </c>
      <c r="AB22" s="110">
        <v>0</v>
      </c>
      <c r="AC22" s="110">
        <v>3858</v>
      </c>
      <c r="AD22" s="110">
        <v>0</v>
      </c>
      <c r="AE22" s="110">
        <v>5139</v>
      </c>
      <c r="AF22" s="110">
        <v>3509</v>
      </c>
      <c r="AG22" s="110">
        <v>8578</v>
      </c>
      <c r="AH22" s="110">
        <v>4795</v>
      </c>
      <c r="AI22" s="110">
        <v>2951</v>
      </c>
      <c r="AJ22" s="110">
        <v>9252</v>
      </c>
      <c r="AK22" s="110">
        <v>15643</v>
      </c>
      <c r="AL22" s="110">
        <v>32607</v>
      </c>
      <c r="AM22" s="110">
        <v>20035</v>
      </c>
      <c r="AN22" s="110">
        <v>27798</v>
      </c>
      <c r="AO22" s="110">
        <v>38287</v>
      </c>
      <c r="AP22" s="110">
        <v>0</v>
      </c>
      <c r="AQ22" s="110">
        <f t="shared" si="0"/>
        <v>915153</v>
      </c>
      <c r="AR22" s="110"/>
      <c r="AV2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734460</v>
      </c>
      <c r="AW2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159946</v>
      </c>
      <c r="AX2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20747</v>
      </c>
      <c r="BA22" s="15">
        <f>+BS_BolxEst2[[#This Row],[AJUSTE MESES ANTERIORES]]</f>
        <v>0</v>
      </c>
      <c r="BB22" s="111">
        <f t="shared" si="1"/>
        <v>915153</v>
      </c>
      <c r="BT22" s="68">
        <f>SUMIFS(BS_BolxEst2[[#This Row],[Buenos Aires]:[AJUSTE MESES ANTERIORES]],BS_BolxEst2[[#This Row],[Buenos Aires]:[AJUSTE MESES ANTERIORES]],"&gt;="&amp;LARGE(BS_BolxEst2[[#This Row],[Buenos Aires]:[AJUSTE MESES ANTERIORES]],7))</f>
        <v>619697</v>
      </c>
      <c r="BU22" s="69">
        <f>+BT22/BS_BolxEst2[[#This Row],[TOTAL]]</f>
        <v>0.67715125230425954</v>
      </c>
      <c r="BV22" s="68">
        <f>+BS_BolxEst2[[#This Row],[TOTAL]]-BT22</f>
        <v>295456</v>
      </c>
      <c r="BW22" s="69">
        <f>+BV22/BS_BolxEst2[[#This Row],[TOTAL]]</f>
        <v>0.32284874769574051</v>
      </c>
    </row>
    <row r="23" spans="1:75">
      <c r="A23" s="107">
        <v>1996</v>
      </c>
      <c r="B23" s="107" t="s">
        <v>14</v>
      </c>
      <c r="C23" s="107" t="s">
        <v>5</v>
      </c>
      <c r="D23" s="108">
        <v>40092</v>
      </c>
      <c r="F23" s="109">
        <v>1996</v>
      </c>
      <c r="G23" s="109" t="s">
        <v>14</v>
      </c>
      <c r="H23" s="110">
        <v>40092</v>
      </c>
      <c r="I23" s="110">
        <v>84464</v>
      </c>
      <c r="J23" s="110">
        <v>15522</v>
      </c>
      <c r="K23" s="110">
        <v>12000</v>
      </c>
      <c r="L23" s="110">
        <v>33453</v>
      </c>
      <c r="M23" s="110">
        <v>30765</v>
      </c>
      <c r="N23" s="110">
        <v>27160</v>
      </c>
      <c r="O23" s="110">
        <v>42617</v>
      </c>
      <c r="P23" s="110">
        <v>17048</v>
      </c>
      <c r="Q23" s="110">
        <v>9239</v>
      </c>
      <c r="R23" s="110">
        <v>149271</v>
      </c>
      <c r="S23" s="110">
        <v>0</v>
      </c>
      <c r="T23" s="110">
        <v>90986</v>
      </c>
      <c r="U23" s="110">
        <v>124702</v>
      </c>
      <c r="V23" s="110">
        <v>0</v>
      </c>
      <c r="W23" s="110">
        <v>0</v>
      </c>
      <c r="X23" s="110">
        <v>0</v>
      </c>
      <c r="Y23" s="110">
        <v>0</v>
      </c>
      <c r="Z23" s="110">
        <v>3908</v>
      </c>
      <c r="AA23" s="110">
        <v>4063</v>
      </c>
      <c r="AB23" s="110">
        <v>0</v>
      </c>
      <c r="AC23" s="110">
        <v>4344</v>
      </c>
      <c r="AD23" s="110">
        <v>0</v>
      </c>
      <c r="AE23" s="110">
        <v>4930</v>
      </c>
      <c r="AF23" s="110">
        <v>3867</v>
      </c>
      <c r="AG23" s="110">
        <v>8232</v>
      </c>
      <c r="AH23" s="110">
        <v>4674</v>
      </c>
      <c r="AI23" s="110">
        <v>3209</v>
      </c>
      <c r="AJ23" s="110">
        <v>10105</v>
      </c>
      <c r="AK23" s="110">
        <v>16178</v>
      </c>
      <c r="AL23" s="110">
        <v>34143</v>
      </c>
      <c r="AM23" s="110">
        <v>19290</v>
      </c>
      <c r="AN23" s="110">
        <v>29182</v>
      </c>
      <c r="AO23" s="110">
        <v>38127</v>
      </c>
      <c r="AP23" s="110">
        <v>0</v>
      </c>
      <c r="AQ23" s="110">
        <f t="shared" si="0"/>
        <v>861571</v>
      </c>
      <c r="AR23" s="110"/>
      <c r="AV2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677319</v>
      </c>
      <c r="AW2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163140</v>
      </c>
      <c r="AX2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21112</v>
      </c>
      <c r="BA23" s="15">
        <f>+BS_BolxEst2[[#This Row],[AJUSTE MESES ANTERIORES]]</f>
        <v>0</v>
      </c>
      <c r="BB23" s="111">
        <f t="shared" si="1"/>
        <v>861571</v>
      </c>
      <c r="BT23" s="68">
        <f>SUMIFS(BS_BolxEst2[[#This Row],[Buenos Aires]:[AJUSTE MESES ANTERIORES]],BS_BolxEst2[[#This Row],[Buenos Aires]:[AJUSTE MESES ANTERIORES]],"&gt;="&amp;LARGE(BS_BolxEst2[[#This Row],[Buenos Aires]:[AJUSTE MESES ANTERIORES]],7))</f>
        <v>570259</v>
      </c>
      <c r="BU23" s="69">
        <f>+BT23/BS_BolxEst2[[#This Row],[TOTAL]]</f>
        <v>0.66188276996324158</v>
      </c>
      <c r="BV23" s="68">
        <f>+BS_BolxEst2[[#This Row],[TOTAL]]-BT23</f>
        <v>291312</v>
      </c>
      <c r="BW23" s="69">
        <f>+BV23/BS_BolxEst2[[#This Row],[TOTAL]]</f>
        <v>0.33811723003675842</v>
      </c>
    </row>
    <row r="24" spans="1:75">
      <c r="A24" s="107">
        <v>1996</v>
      </c>
      <c r="B24" s="107" t="s">
        <v>15</v>
      </c>
      <c r="C24" s="107" t="s">
        <v>5</v>
      </c>
      <c r="D24" s="108">
        <v>42768</v>
      </c>
      <c r="F24" s="109">
        <v>1996</v>
      </c>
      <c r="G24" s="109" t="s">
        <v>15</v>
      </c>
      <c r="H24" s="110">
        <v>42768</v>
      </c>
      <c r="I24" s="110">
        <v>92493</v>
      </c>
      <c r="J24" s="110">
        <v>17896</v>
      </c>
      <c r="K24" s="110">
        <v>14274</v>
      </c>
      <c r="L24" s="110">
        <v>38189</v>
      </c>
      <c r="M24" s="110">
        <v>35789</v>
      </c>
      <c r="N24" s="110">
        <v>32135</v>
      </c>
      <c r="O24" s="110">
        <v>47290</v>
      </c>
      <c r="P24" s="110">
        <v>17705</v>
      </c>
      <c r="Q24" s="110">
        <v>14547</v>
      </c>
      <c r="R24" s="110">
        <v>175287</v>
      </c>
      <c r="S24" s="110">
        <v>0</v>
      </c>
      <c r="T24" s="110">
        <v>107435</v>
      </c>
      <c r="U24" s="110">
        <v>146348</v>
      </c>
      <c r="V24" s="110">
        <v>0</v>
      </c>
      <c r="W24" s="110">
        <v>0</v>
      </c>
      <c r="X24" s="110">
        <v>0</v>
      </c>
      <c r="Y24" s="110">
        <v>0</v>
      </c>
      <c r="Z24" s="110">
        <v>4851</v>
      </c>
      <c r="AA24" s="110">
        <v>4190</v>
      </c>
      <c r="AB24" s="110">
        <v>0</v>
      </c>
      <c r="AC24" s="110">
        <v>3863</v>
      </c>
      <c r="AD24" s="110">
        <v>0</v>
      </c>
      <c r="AE24" s="110">
        <v>4216</v>
      </c>
      <c r="AF24" s="110">
        <v>3970</v>
      </c>
      <c r="AG24" s="110">
        <v>9474</v>
      </c>
      <c r="AH24" s="110">
        <v>4972</v>
      </c>
      <c r="AI24" s="110">
        <v>3569</v>
      </c>
      <c r="AJ24" s="110">
        <v>11376</v>
      </c>
      <c r="AK24" s="110">
        <v>18572</v>
      </c>
      <c r="AL24" s="110">
        <v>38142</v>
      </c>
      <c r="AM24" s="110">
        <v>22409</v>
      </c>
      <c r="AN24" s="110">
        <v>32363</v>
      </c>
      <c r="AO24" s="110">
        <v>41744</v>
      </c>
      <c r="AP24" s="110">
        <v>0</v>
      </c>
      <c r="AQ24" s="110">
        <f t="shared" si="0"/>
        <v>985867</v>
      </c>
      <c r="AR24" s="110"/>
      <c r="AV2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782156</v>
      </c>
      <c r="AW2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182621</v>
      </c>
      <c r="AX2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21090</v>
      </c>
      <c r="BA24" s="15">
        <f>+BS_BolxEst2[[#This Row],[AJUSTE MESES ANTERIORES]]</f>
        <v>0</v>
      </c>
      <c r="BB24" s="111">
        <f t="shared" si="1"/>
        <v>985867</v>
      </c>
      <c r="BT24" s="68">
        <f>SUMIFS(BS_BolxEst2[[#This Row],[Buenos Aires]:[AJUSTE MESES ANTERIORES]],BS_BolxEst2[[#This Row],[Buenos Aires]:[AJUSTE MESES ANTERIORES]],"&gt;="&amp;LARGE(BS_BolxEst2[[#This Row],[Buenos Aires]:[AJUSTE MESES ANTERIORES]],7))</f>
        <v>653365</v>
      </c>
      <c r="BU24" s="69">
        <f>+BT24/BS_BolxEst2[[#This Row],[TOTAL]]</f>
        <v>0.66273138263071996</v>
      </c>
      <c r="BV24" s="68">
        <f>+BS_BolxEst2[[#This Row],[TOTAL]]-BT24</f>
        <v>332502</v>
      </c>
      <c r="BW24" s="69">
        <f>+BV24/BS_BolxEst2[[#This Row],[TOTAL]]</f>
        <v>0.33726861736928004</v>
      </c>
    </row>
    <row r="25" spans="1:75">
      <c r="A25" s="107">
        <v>1996</v>
      </c>
      <c r="B25" s="107" t="s">
        <v>16</v>
      </c>
      <c r="C25" s="107" t="s">
        <v>5</v>
      </c>
      <c r="D25" s="108">
        <v>40745</v>
      </c>
      <c r="F25" s="109">
        <v>1996</v>
      </c>
      <c r="G25" s="109" t="s">
        <v>16</v>
      </c>
      <c r="H25" s="110">
        <v>40745</v>
      </c>
      <c r="I25" s="110">
        <v>87282</v>
      </c>
      <c r="J25" s="110">
        <v>16138</v>
      </c>
      <c r="K25" s="110">
        <v>14499</v>
      </c>
      <c r="L25" s="110">
        <v>37934</v>
      </c>
      <c r="M25" s="110">
        <v>34681</v>
      </c>
      <c r="N25" s="110">
        <v>30888</v>
      </c>
      <c r="O25" s="110">
        <v>43922</v>
      </c>
      <c r="P25" s="110">
        <v>16753</v>
      </c>
      <c r="Q25" s="110">
        <v>12575</v>
      </c>
      <c r="R25" s="110">
        <v>171903</v>
      </c>
      <c r="S25" s="110">
        <v>0</v>
      </c>
      <c r="T25" s="110">
        <v>103650</v>
      </c>
      <c r="U25" s="110">
        <v>142522</v>
      </c>
      <c r="V25" s="110">
        <v>0</v>
      </c>
      <c r="W25" s="110">
        <v>0</v>
      </c>
      <c r="X25" s="110">
        <v>0</v>
      </c>
      <c r="Y25" s="110">
        <v>0</v>
      </c>
      <c r="Z25" s="110">
        <v>4443</v>
      </c>
      <c r="AA25" s="110">
        <v>3722</v>
      </c>
      <c r="AB25" s="110">
        <v>0</v>
      </c>
      <c r="AC25" s="110">
        <v>3660</v>
      </c>
      <c r="AD25" s="110">
        <v>0</v>
      </c>
      <c r="AE25" s="110">
        <v>3910</v>
      </c>
      <c r="AF25" s="110">
        <v>3653</v>
      </c>
      <c r="AG25" s="110">
        <v>8777</v>
      </c>
      <c r="AH25" s="110">
        <v>4522</v>
      </c>
      <c r="AI25" s="110">
        <v>3623</v>
      </c>
      <c r="AJ25" s="110">
        <v>11089</v>
      </c>
      <c r="AK25" s="110">
        <v>17841</v>
      </c>
      <c r="AL25" s="110">
        <v>37653</v>
      </c>
      <c r="AM25" s="110">
        <v>21872</v>
      </c>
      <c r="AN25" s="110">
        <v>31234</v>
      </c>
      <c r="AO25" s="110">
        <v>39440</v>
      </c>
      <c r="AP25" s="110">
        <v>0</v>
      </c>
      <c r="AQ25" s="110">
        <f t="shared" si="0"/>
        <v>948931</v>
      </c>
      <c r="AR25" s="110"/>
      <c r="AV2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753492</v>
      </c>
      <c r="AW2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176051</v>
      </c>
      <c r="AX2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19388</v>
      </c>
      <c r="BA25" s="15">
        <f>+BS_BolxEst2[[#This Row],[AJUSTE MESES ANTERIORES]]</f>
        <v>0</v>
      </c>
      <c r="BB25" s="111">
        <f t="shared" si="1"/>
        <v>948931</v>
      </c>
      <c r="BT25" s="68">
        <f>SUMIFS(BS_BolxEst2[[#This Row],[Buenos Aires]:[AJUSTE MESES ANTERIORES]],BS_BolxEst2[[#This Row],[Buenos Aires]:[AJUSTE MESES ANTERIORES]],"&gt;="&amp;LARGE(BS_BolxEst2[[#This Row],[Buenos Aires]:[AJUSTE MESES ANTERIORES]],7))</f>
        <v>629464</v>
      </c>
      <c r="BU25" s="69">
        <f>+BT25/BS_BolxEst2[[#This Row],[TOTAL]]</f>
        <v>0.66334011640467005</v>
      </c>
      <c r="BV25" s="68">
        <f>+BS_BolxEst2[[#This Row],[TOTAL]]-BT25</f>
        <v>319467</v>
      </c>
      <c r="BW25" s="69">
        <f>+BV25/BS_BolxEst2[[#This Row],[TOTAL]]</f>
        <v>0.33665988359532989</v>
      </c>
    </row>
    <row r="26" spans="1:75">
      <c r="A26" s="107">
        <v>1996</v>
      </c>
      <c r="B26" s="107" t="s">
        <v>4</v>
      </c>
      <c r="C26" s="107" t="s">
        <v>5</v>
      </c>
      <c r="D26" s="108">
        <v>44273</v>
      </c>
      <c r="F26" s="109">
        <v>1996</v>
      </c>
      <c r="G26" s="109" t="s">
        <v>4</v>
      </c>
      <c r="H26" s="110">
        <v>44273</v>
      </c>
      <c r="I26" s="110">
        <v>90501</v>
      </c>
      <c r="J26" s="110">
        <v>16779</v>
      </c>
      <c r="K26" s="110">
        <v>13281</v>
      </c>
      <c r="L26" s="110">
        <v>38643</v>
      </c>
      <c r="M26" s="110">
        <v>37589</v>
      </c>
      <c r="N26" s="110">
        <v>33702</v>
      </c>
      <c r="O26" s="110">
        <v>44100</v>
      </c>
      <c r="P26" s="110">
        <v>17181</v>
      </c>
      <c r="Q26" s="110">
        <v>12470</v>
      </c>
      <c r="R26" s="110">
        <v>176748</v>
      </c>
      <c r="S26" s="110">
        <v>0</v>
      </c>
      <c r="T26" s="110">
        <v>106121</v>
      </c>
      <c r="U26" s="110">
        <v>152189</v>
      </c>
      <c r="V26" s="110">
        <v>0</v>
      </c>
      <c r="W26" s="110">
        <v>0</v>
      </c>
      <c r="X26" s="110">
        <v>0</v>
      </c>
      <c r="Y26" s="110">
        <v>0</v>
      </c>
      <c r="Z26" s="110">
        <v>4491</v>
      </c>
      <c r="AA26" s="110">
        <v>3983</v>
      </c>
      <c r="AB26" s="110">
        <v>0</v>
      </c>
      <c r="AC26" s="110">
        <v>3878</v>
      </c>
      <c r="AD26" s="110">
        <v>0</v>
      </c>
      <c r="AE26" s="110">
        <v>3814</v>
      </c>
      <c r="AF26" s="110">
        <v>3291</v>
      </c>
      <c r="AG26" s="110">
        <v>9132</v>
      </c>
      <c r="AH26" s="110">
        <v>4526</v>
      </c>
      <c r="AI26" s="110">
        <v>3871</v>
      </c>
      <c r="AJ26" s="110">
        <v>11327</v>
      </c>
      <c r="AK26" s="110">
        <v>19064</v>
      </c>
      <c r="AL26" s="110">
        <v>39049</v>
      </c>
      <c r="AM26" s="110">
        <v>23376</v>
      </c>
      <c r="AN26" s="110">
        <v>31780</v>
      </c>
      <c r="AO26" s="110">
        <v>41599</v>
      </c>
      <c r="AP26" s="110">
        <v>0</v>
      </c>
      <c r="AQ26" s="110">
        <f t="shared" si="0"/>
        <v>986758</v>
      </c>
      <c r="AR26" s="110"/>
      <c r="AV2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783577</v>
      </c>
      <c r="AW2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183724</v>
      </c>
      <c r="AX2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19457</v>
      </c>
      <c r="BA26" s="15">
        <f>+BS_BolxEst2[[#This Row],[AJUSTE MESES ANTERIORES]]</f>
        <v>0</v>
      </c>
      <c r="BB26" s="111">
        <f t="shared" si="1"/>
        <v>986758</v>
      </c>
      <c r="BT26" s="68">
        <f>SUMIFS(BS_BolxEst2[[#This Row],[Buenos Aires]:[AJUSTE MESES ANTERIORES]],BS_BolxEst2[[#This Row],[Buenos Aires]:[AJUSTE MESES ANTERIORES]],"&gt;="&amp;LARGE(BS_BolxEst2[[#This Row],[Buenos Aires]:[AJUSTE MESES ANTERIORES]],7))</f>
        <v>655531</v>
      </c>
      <c r="BU26" s="69">
        <f>+BT26/BS_BolxEst2[[#This Row],[TOTAL]]</f>
        <v>0.66432803179705657</v>
      </c>
      <c r="BV26" s="68">
        <f>+BS_BolxEst2[[#This Row],[TOTAL]]-BT26</f>
        <v>331227</v>
      </c>
      <c r="BW26" s="69">
        <f>+BV26/BS_BolxEst2[[#This Row],[TOTAL]]</f>
        <v>0.33567196820294337</v>
      </c>
    </row>
    <row r="27" spans="1:75">
      <c r="A27" s="107">
        <v>1996</v>
      </c>
      <c r="B27" s="107" t="s">
        <v>6</v>
      </c>
      <c r="C27" s="107" t="s">
        <v>5</v>
      </c>
      <c r="D27" s="108">
        <v>37779</v>
      </c>
      <c r="F27" s="109">
        <v>1996</v>
      </c>
      <c r="G27" s="109" t="s">
        <v>6</v>
      </c>
      <c r="H27" s="110">
        <v>37779</v>
      </c>
      <c r="I27" s="110">
        <v>79024</v>
      </c>
      <c r="J27" s="110">
        <v>15304</v>
      </c>
      <c r="K27" s="110">
        <v>11925</v>
      </c>
      <c r="L27" s="110">
        <v>34812</v>
      </c>
      <c r="M27" s="110">
        <v>33985</v>
      </c>
      <c r="N27" s="110">
        <v>30998</v>
      </c>
      <c r="O27" s="110">
        <v>34952</v>
      </c>
      <c r="P27" s="110">
        <v>16749</v>
      </c>
      <c r="Q27" s="110">
        <v>11131</v>
      </c>
      <c r="R27" s="110">
        <v>153625</v>
      </c>
      <c r="S27" s="110">
        <v>0</v>
      </c>
      <c r="T27" s="110">
        <v>91704</v>
      </c>
      <c r="U27" s="110">
        <v>131577</v>
      </c>
      <c r="V27" s="110">
        <v>0</v>
      </c>
      <c r="W27" s="110">
        <v>0</v>
      </c>
      <c r="X27" s="110">
        <v>0</v>
      </c>
      <c r="Y27" s="110">
        <v>0</v>
      </c>
      <c r="Z27" s="110">
        <v>6379</v>
      </c>
      <c r="AA27" s="110">
        <v>3150</v>
      </c>
      <c r="AB27" s="110">
        <v>0</v>
      </c>
      <c r="AC27" s="110">
        <v>2556</v>
      </c>
      <c r="AD27" s="110">
        <v>0</v>
      </c>
      <c r="AE27" s="110">
        <v>3871</v>
      </c>
      <c r="AF27" s="110">
        <v>2337</v>
      </c>
      <c r="AG27" s="110">
        <v>8928</v>
      </c>
      <c r="AH27" s="110">
        <v>3884</v>
      </c>
      <c r="AI27" s="110">
        <v>3201</v>
      </c>
      <c r="AJ27" s="110">
        <v>10327</v>
      </c>
      <c r="AK27" s="110">
        <v>17275</v>
      </c>
      <c r="AL27" s="110">
        <v>35272</v>
      </c>
      <c r="AM27" s="110">
        <v>20125</v>
      </c>
      <c r="AN27" s="110">
        <v>29637</v>
      </c>
      <c r="AO27" s="110">
        <v>37572</v>
      </c>
      <c r="AP27" s="110">
        <v>0</v>
      </c>
      <c r="AQ27" s="110">
        <f t="shared" si="0"/>
        <v>868079</v>
      </c>
      <c r="AR27" s="110"/>
      <c r="AV2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683565</v>
      </c>
      <c r="AW2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166221</v>
      </c>
      <c r="AX2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18293</v>
      </c>
      <c r="BA27" s="15">
        <f>+BS_BolxEst2[[#This Row],[AJUSTE MESES ANTERIORES]]</f>
        <v>0</v>
      </c>
      <c r="BB27" s="111">
        <f t="shared" si="1"/>
        <v>868079</v>
      </c>
      <c r="BT27" s="68">
        <f>SUMIFS(BS_BolxEst2[[#This Row],[Buenos Aires]:[AJUSTE MESES ANTERIORES]],BS_BolxEst2[[#This Row],[Buenos Aires]:[AJUSTE MESES ANTERIORES]],"&gt;="&amp;LARGE(BS_BolxEst2[[#This Row],[Buenos Aires]:[AJUSTE MESES ANTERIORES]],7))</f>
        <v>566553</v>
      </c>
      <c r="BU27" s="69">
        <f>+BT27/BS_BolxEst2[[#This Row],[TOTAL]]</f>
        <v>0.65265142919020047</v>
      </c>
      <c r="BV27" s="68">
        <f>+BS_BolxEst2[[#This Row],[TOTAL]]-BT27</f>
        <v>301526</v>
      </c>
      <c r="BW27" s="69">
        <f>+BV27/BS_BolxEst2[[#This Row],[TOTAL]]</f>
        <v>0.34734857080979958</v>
      </c>
    </row>
    <row r="28" spans="1:75">
      <c r="A28" s="107">
        <v>1996</v>
      </c>
      <c r="B28" s="107" t="s">
        <v>7</v>
      </c>
      <c r="C28" s="107" t="s">
        <v>5</v>
      </c>
      <c r="D28" s="108">
        <v>42421</v>
      </c>
      <c r="F28" s="109">
        <v>1996</v>
      </c>
      <c r="G28" s="109" t="s">
        <v>7</v>
      </c>
      <c r="H28" s="110">
        <v>42421</v>
      </c>
      <c r="I28" s="110">
        <v>83497</v>
      </c>
      <c r="J28" s="110">
        <v>14714</v>
      </c>
      <c r="K28" s="110">
        <v>12370</v>
      </c>
      <c r="L28" s="110">
        <v>35842</v>
      </c>
      <c r="M28" s="110">
        <v>35380</v>
      </c>
      <c r="N28" s="110">
        <v>32138</v>
      </c>
      <c r="O28" s="110">
        <v>35254</v>
      </c>
      <c r="P28" s="110">
        <v>14752</v>
      </c>
      <c r="Q28" s="110">
        <v>10915</v>
      </c>
      <c r="R28" s="110">
        <v>157092</v>
      </c>
      <c r="S28" s="110">
        <v>0</v>
      </c>
      <c r="T28" s="110">
        <v>95526</v>
      </c>
      <c r="U28" s="110">
        <v>138304</v>
      </c>
      <c r="V28" s="110">
        <v>0</v>
      </c>
      <c r="W28" s="110">
        <v>0</v>
      </c>
      <c r="X28" s="110">
        <v>0</v>
      </c>
      <c r="Y28" s="110">
        <v>0</v>
      </c>
      <c r="Z28" s="110">
        <v>4010</v>
      </c>
      <c r="AA28" s="110">
        <v>3445</v>
      </c>
      <c r="AB28" s="110">
        <v>0</v>
      </c>
      <c r="AC28" s="110">
        <v>6436</v>
      </c>
      <c r="AD28" s="110">
        <v>0</v>
      </c>
      <c r="AE28" s="110">
        <v>4189</v>
      </c>
      <c r="AF28" s="110">
        <v>1932</v>
      </c>
      <c r="AG28" s="110">
        <v>9811</v>
      </c>
      <c r="AH28" s="110">
        <v>4085</v>
      </c>
      <c r="AI28" s="110">
        <v>3643</v>
      </c>
      <c r="AJ28" s="110">
        <v>10695</v>
      </c>
      <c r="AK28" s="110">
        <v>17404</v>
      </c>
      <c r="AL28" s="110">
        <v>36945</v>
      </c>
      <c r="AM28" s="110">
        <v>21219</v>
      </c>
      <c r="AN28" s="110">
        <v>31138</v>
      </c>
      <c r="AO28" s="110">
        <v>40121</v>
      </c>
      <c r="AP28" s="110">
        <v>0</v>
      </c>
      <c r="AQ28" s="110">
        <f t="shared" si="0"/>
        <v>903278</v>
      </c>
      <c r="AR28" s="110"/>
      <c r="AV2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708205</v>
      </c>
      <c r="AW2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175061</v>
      </c>
      <c r="AX2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20012</v>
      </c>
      <c r="BA28" s="15">
        <f>+BS_BolxEst2[[#This Row],[AJUSTE MESES ANTERIORES]]</f>
        <v>0</v>
      </c>
      <c r="BB28" s="111">
        <f t="shared" si="1"/>
        <v>903278</v>
      </c>
      <c r="BT28" s="68">
        <f>SUMIFS(BS_BolxEst2[[#This Row],[Buenos Aires]:[AJUSTE MESES ANTERIORES]],BS_BolxEst2[[#This Row],[Buenos Aires]:[AJUSTE MESES ANTERIORES]],"&gt;="&amp;LARGE(BS_BolxEst2[[#This Row],[Buenos Aires]:[AJUSTE MESES ANTERIORES]],7))</f>
        <v>593906</v>
      </c>
      <c r="BU28" s="69">
        <f>+BT28/BS_BolxEst2[[#This Row],[TOTAL]]</f>
        <v>0.65750079156140195</v>
      </c>
      <c r="BV28" s="68">
        <f>+BS_BolxEst2[[#This Row],[TOTAL]]-BT28</f>
        <v>309372</v>
      </c>
      <c r="BW28" s="69">
        <f>+BV28/BS_BolxEst2[[#This Row],[TOTAL]]</f>
        <v>0.3424992084385981</v>
      </c>
    </row>
    <row r="29" spans="1:75">
      <c r="A29" s="107">
        <v>1996</v>
      </c>
      <c r="B29" s="107" t="s">
        <v>8</v>
      </c>
      <c r="C29" s="107" t="s">
        <v>5</v>
      </c>
      <c r="D29" s="108">
        <v>41692</v>
      </c>
      <c r="F29" s="109">
        <v>1996</v>
      </c>
      <c r="G29" s="109" t="s">
        <v>8</v>
      </c>
      <c r="H29" s="110">
        <v>41692</v>
      </c>
      <c r="I29" s="110">
        <v>84449</v>
      </c>
      <c r="J29" s="110">
        <v>16181</v>
      </c>
      <c r="K29" s="110">
        <v>13048</v>
      </c>
      <c r="L29" s="110">
        <v>36245</v>
      </c>
      <c r="M29" s="110">
        <v>35687</v>
      </c>
      <c r="N29" s="110">
        <v>32945</v>
      </c>
      <c r="O29" s="110">
        <v>36384</v>
      </c>
      <c r="P29" s="110">
        <v>14235</v>
      </c>
      <c r="Q29" s="110">
        <v>11718</v>
      </c>
      <c r="R29" s="110">
        <v>158284</v>
      </c>
      <c r="S29" s="110">
        <v>0</v>
      </c>
      <c r="T29" s="110">
        <v>96310</v>
      </c>
      <c r="U29" s="110">
        <v>135279</v>
      </c>
      <c r="V29" s="110">
        <v>0</v>
      </c>
      <c r="W29" s="110">
        <v>0</v>
      </c>
      <c r="X29" s="110">
        <v>0</v>
      </c>
      <c r="Y29" s="110">
        <v>0</v>
      </c>
      <c r="Z29" s="110">
        <v>3925</v>
      </c>
      <c r="AA29" s="110">
        <v>3594</v>
      </c>
      <c r="AB29" s="110">
        <v>0</v>
      </c>
      <c r="AC29" s="110">
        <v>7059</v>
      </c>
      <c r="AD29" s="110">
        <v>0</v>
      </c>
      <c r="AE29" s="110">
        <v>3727</v>
      </c>
      <c r="AF29" s="110">
        <v>1334</v>
      </c>
      <c r="AG29" s="110">
        <v>9858</v>
      </c>
      <c r="AH29" s="110">
        <v>4237</v>
      </c>
      <c r="AI29" s="110">
        <v>3778</v>
      </c>
      <c r="AJ29" s="110">
        <v>10990</v>
      </c>
      <c r="AK29" s="110">
        <v>18351</v>
      </c>
      <c r="AL29" s="110">
        <v>36617</v>
      </c>
      <c r="AM29" s="110">
        <v>21822</v>
      </c>
      <c r="AN29" s="110">
        <v>30418</v>
      </c>
      <c r="AO29" s="110">
        <v>39769</v>
      </c>
      <c r="AP29" s="110">
        <v>0</v>
      </c>
      <c r="AQ29" s="110">
        <f t="shared" si="0"/>
        <v>907936</v>
      </c>
      <c r="AR29" s="110"/>
      <c r="AV2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712457</v>
      </c>
      <c r="AW2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175840</v>
      </c>
      <c r="AX2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19639</v>
      </c>
      <c r="BA29" s="15">
        <f>+BS_BolxEst2[[#This Row],[AJUSTE MESES ANTERIORES]]</f>
        <v>0</v>
      </c>
      <c r="BB29" s="111">
        <f t="shared" si="1"/>
        <v>907936</v>
      </c>
      <c r="BT29" s="68">
        <f>SUMIFS(BS_BolxEst2[[#This Row],[Buenos Aires]:[AJUSTE MESES ANTERIORES]],BS_BolxEst2[[#This Row],[Buenos Aires]:[AJUSTE MESES ANTERIORES]],"&gt;="&amp;LARGE(BS_BolxEst2[[#This Row],[Buenos Aires]:[AJUSTE MESES ANTERIORES]],7))</f>
        <v>592400</v>
      </c>
      <c r="BU29" s="69">
        <f>+BT29/BS_BolxEst2[[#This Row],[TOTAL]]</f>
        <v>0.65246889648609596</v>
      </c>
      <c r="BV29" s="68">
        <f>+BS_BolxEst2[[#This Row],[TOTAL]]-BT29</f>
        <v>315536</v>
      </c>
      <c r="BW29" s="69">
        <f>+BV29/BS_BolxEst2[[#This Row],[TOTAL]]</f>
        <v>0.34753110351390404</v>
      </c>
    </row>
    <row r="30" spans="1:75">
      <c r="A30" s="107">
        <v>1996</v>
      </c>
      <c r="B30" s="107" t="s">
        <v>9</v>
      </c>
      <c r="C30" s="107" t="s">
        <v>5</v>
      </c>
      <c r="D30" s="108">
        <v>39045</v>
      </c>
      <c r="F30" s="109">
        <v>1996</v>
      </c>
      <c r="G30" s="109" t="s">
        <v>9</v>
      </c>
      <c r="H30" s="110">
        <v>39045</v>
      </c>
      <c r="I30" s="110">
        <v>79184</v>
      </c>
      <c r="J30" s="110">
        <v>15371</v>
      </c>
      <c r="K30" s="110">
        <v>13062</v>
      </c>
      <c r="L30" s="110">
        <v>35149</v>
      </c>
      <c r="M30" s="110">
        <v>33899</v>
      </c>
      <c r="N30" s="110">
        <v>31220</v>
      </c>
      <c r="O30" s="110">
        <v>35796</v>
      </c>
      <c r="P30" s="110">
        <v>13491</v>
      </c>
      <c r="Q30" s="110">
        <v>11431</v>
      </c>
      <c r="R30" s="110">
        <v>150246</v>
      </c>
      <c r="S30" s="110">
        <v>0</v>
      </c>
      <c r="T30" s="110">
        <v>93263</v>
      </c>
      <c r="U30" s="110">
        <v>129172</v>
      </c>
      <c r="V30" s="110">
        <v>0</v>
      </c>
      <c r="W30" s="110">
        <v>0</v>
      </c>
      <c r="X30" s="110">
        <v>0</v>
      </c>
      <c r="Y30" s="110">
        <v>0</v>
      </c>
      <c r="Z30" s="110">
        <v>3291</v>
      </c>
      <c r="AA30" s="110">
        <v>3464</v>
      </c>
      <c r="AB30" s="110">
        <v>0</v>
      </c>
      <c r="AC30" s="110">
        <v>6613</v>
      </c>
      <c r="AD30" s="110">
        <v>0</v>
      </c>
      <c r="AE30" s="110">
        <v>3502</v>
      </c>
      <c r="AF30" s="110">
        <v>1133</v>
      </c>
      <c r="AG30" s="110">
        <v>9244</v>
      </c>
      <c r="AH30" s="110">
        <v>4324</v>
      </c>
      <c r="AI30" s="110">
        <v>3462</v>
      </c>
      <c r="AJ30" s="110">
        <v>10547</v>
      </c>
      <c r="AK30" s="110">
        <v>17699</v>
      </c>
      <c r="AL30" s="110">
        <v>34797</v>
      </c>
      <c r="AM30" s="110">
        <v>21179</v>
      </c>
      <c r="AN30" s="110">
        <v>29427</v>
      </c>
      <c r="AO30" s="110">
        <v>38890</v>
      </c>
      <c r="AP30" s="110">
        <v>0</v>
      </c>
      <c r="AQ30" s="110">
        <f t="shared" si="0"/>
        <v>867901</v>
      </c>
      <c r="AR30" s="110"/>
      <c r="AV3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680329</v>
      </c>
      <c r="AW3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169569</v>
      </c>
      <c r="AX3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18003</v>
      </c>
      <c r="BA30" s="15">
        <f>+BS_BolxEst2[[#This Row],[AJUSTE MESES ANTERIORES]]</f>
        <v>0</v>
      </c>
      <c r="BB30" s="111">
        <f t="shared" si="1"/>
        <v>867901</v>
      </c>
      <c r="BT30" s="68">
        <f>SUMIFS(BS_BolxEst2[[#This Row],[Buenos Aires]:[AJUSTE MESES ANTERIORES]],BS_BolxEst2[[#This Row],[Buenos Aires]:[AJUSTE MESES ANTERIORES]],"&gt;="&amp;LARGE(BS_BolxEst2[[#This Row],[Buenos Aires]:[AJUSTE MESES ANTERIORES]],7))</f>
        <v>565596</v>
      </c>
      <c r="BU30" s="69">
        <f>+BT30/BS_BolxEst2[[#This Row],[TOTAL]]</f>
        <v>0.65168262278762212</v>
      </c>
      <c r="BV30" s="68">
        <f>+BS_BolxEst2[[#This Row],[TOTAL]]-BT30</f>
        <v>302305</v>
      </c>
      <c r="BW30" s="69">
        <f>+BV30/BS_BolxEst2[[#This Row],[TOTAL]]</f>
        <v>0.34831737721237793</v>
      </c>
    </row>
    <row r="31" spans="1:75">
      <c r="A31" s="107">
        <v>1996</v>
      </c>
      <c r="B31" s="107" t="s">
        <v>10</v>
      </c>
      <c r="C31" s="107" t="s">
        <v>5</v>
      </c>
      <c r="D31" s="108">
        <v>46304</v>
      </c>
      <c r="F31" s="109">
        <v>1996</v>
      </c>
      <c r="G31" s="109" t="s">
        <v>10</v>
      </c>
      <c r="H31" s="110">
        <v>46304</v>
      </c>
      <c r="I31" s="110">
        <v>97988</v>
      </c>
      <c r="J31" s="110">
        <v>18635</v>
      </c>
      <c r="K31" s="110">
        <v>13715</v>
      </c>
      <c r="L31" s="110">
        <v>41878</v>
      </c>
      <c r="M31" s="110">
        <v>40774</v>
      </c>
      <c r="N31" s="110">
        <v>36305</v>
      </c>
      <c r="O31" s="110">
        <v>44357</v>
      </c>
      <c r="P31" s="110">
        <v>17315</v>
      </c>
      <c r="Q31" s="110">
        <v>15000</v>
      </c>
      <c r="R31" s="110">
        <v>186935</v>
      </c>
      <c r="S31" s="110">
        <v>0</v>
      </c>
      <c r="T31" s="110">
        <v>113177</v>
      </c>
      <c r="U31" s="110">
        <v>150855</v>
      </c>
      <c r="V31" s="110">
        <v>0</v>
      </c>
      <c r="W31" s="110">
        <v>0</v>
      </c>
      <c r="X31" s="110">
        <v>0</v>
      </c>
      <c r="Y31" s="110">
        <v>0</v>
      </c>
      <c r="Z31" s="110">
        <v>4257</v>
      </c>
      <c r="AA31" s="110">
        <v>4107</v>
      </c>
      <c r="AB31" s="110">
        <v>0</v>
      </c>
      <c r="AC31" s="110">
        <v>8667</v>
      </c>
      <c r="AD31" s="110">
        <v>0</v>
      </c>
      <c r="AE31" s="110">
        <v>3767</v>
      </c>
      <c r="AF31" s="110">
        <v>1204</v>
      </c>
      <c r="AG31" s="110">
        <v>11281</v>
      </c>
      <c r="AH31" s="110">
        <v>5349</v>
      </c>
      <c r="AI31" s="110">
        <v>4526</v>
      </c>
      <c r="AJ31" s="110">
        <v>12657</v>
      </c>
      <c r="AK31" s="110">
        <v>20968</v>
      </c>
      <c r="AL31" s="110">
        <v>41071</v>
      </c>
      <c r="AM31" s="110">
        <v>24841</v>
      </c>
      <c r="AN31" s="110">
        <v>34724</v>
      </c>
      <c r="AO31" s="110">
        <v>46799</v>
      </c>
      <c r="AP31" s="110">
        <v>0</v>
      </c>
      <c r="AQ31" s="110">
        <f t="shared" si="0"/>
        <v>1047456</v>
      </c>
      <c r="AR31" s="110"/>
      <c r="AV3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823238</v>
      </c>
      <c r="AW3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202216</v>
      </c>
      <c r="AX3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22002</v>
      </c>
      <c r="BA31" s="15">
        <f>+BS_BolxEst2[[#This Row],[AJUSTE MESES ANTERIORES]]</f>
        <v>0</v>
      </c>
      <c r="BB31" s="111">
        <f t="shared" si="1"/>
        <v>1047456</v>
      </c>
      <c r="BT31" s="68">
        <f>SUMIFS(BS_BolxEst2[[#This Row],[Buenos Aires]:[AJUSTE MESES ANTERIORES]],BS_BolxEst2[[#This Row],[Buenos Aires]:[AJUSTE MESES ANTERIORES]],"&gt;="&amp;LARGE(BS_BolxEst2[[#This Row],[Buenos Aires]:[AJUSTE MESES ANTERIORES]],7))</f>
        <v>686415</v>
      </c>
      <c r="BU31" s="69">
        <f>+BT31/BS_BolxEst2[[#This Row],[TOTAL]]</f>
        <v>0.65531630922921824</v>
      </c>
      <c r="BV31" s="68">
        <f>+BS_BolxEst2[[#This Row],[TOTAL]]-BT31</f>
        <v>361041</v>
      </c>
      <c r="BW31" s="69">
        <f>+BV31/BS_BolxEst2[[#This Row],[TOTAL]]</f>
        <v>0.34468369077078176</v>
      </c>
    </row>
    <row r="32" spans="1:75">
      <c r="A32" s="107">
        <v>1996</v>
      </c>
      <c r="B32" s="107" t="s">
        <v>11</v>
      </c>
      <c r="C32" s="107" t="s">
        <v>5</v>
      </c>
      <c r="D32" s="108">
        <v>46410</v>
      </c>
      <c r="F32" s="109">
        <v>1996</v>
      </c>
      <c r="G32" s="109" t="s">
        <v>11</v>
      </c>
      <c r="H32" s="110">
        <v>46410</v>
      </c>
      <c r="I32" s="110">
        <v>96166</v>
      </c>
      <c r="J32" s="110">
        <v>17312</v>
      </c>
      <c r="K32" s="110">
        <v>14676</v>
      </c>
      <c r="L32" s="110">
        <v>41402</v>
      </c>
      <c r="M32" s="110">
        <v>40980</v>
      </c>
      <c r="N32" s="110">
        <v>34853</v>
      </c>
      <c r="O32" s="110">
        <v>44892</v>
      </c>
      <c r="P32" s="110">
        <v>18038</v>
      </c>
      <c r="Q32" s="110">
        <v>13996</v>
      </c>
      <c r="R32" s="110">
        <v>184003</v>
      </c>
      <c r="S32" s="110">
        <v>0</v>
      </c>
      <c r="T32" s="110">
        <v>110307</v>
      </c>
      <c r="U32" s="110">
        <v>145682</v>
      </c>
      <c r="V32" s="110">
        <v>0</v>
      </c>
      <c r="W32" s="110">
        <v>0</v>
      </c>
      <c r="X32" s="110">
        <v>0</v>
      </c>
      <c r="Y32" s="110">
        <v>0</v>
      </c>
      <c r="Z32" s="110">
        <v>4399</v>
      </c>
      <c r="AA32" s="110">
        <v>3989</v>
      </c>
      <c r="AB32" s="110">
        <v>0</v>
      </c>
      <c r="AC32" s="110">
        <v>8088</v>
      </c>
      <c r="AD32" s="110">
        <v>0</v>
      </c>
      <c r="AE32" s="110">
        <v>3863</v>
      </c>
      <c r="AF32" s="110">
        <v>1227</v>
      </c>
      <c r="AG32" s="110">
        <v>10779</v>
      </c>
      <c r="AH32" s="110">
        <v>5486</v>
      </c>
      <c r="AI32" s="110">
        <v>4402</v>
      </c>
      <c r="AJ32" s="110">
        <v>12698</v>
      </c>
      <c r="AK32" s="110">
        <v>20764</v>
      </c>
      <c r="AL32" s="110">
        <v>40862</v>
      </c>
      <c r="AM32" s="110">
        <v>23955</v>
      </c>
      <c r="AN32" s="110">
        <v>34219</v>
      </c>
      <c r="AO32" s="110">
        <v>45991</v>
      </c>
      <c r="AP32" s="110">
        <v>0</v>
      </c>
      <c r="AQ32" s="110">
        <f t="shared" si="0"/>
        <v>1029439</v>
      </c>
      <c r="AR32" s="110"/>
      <c r="AV3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808717</v>
      </c>
      <c r="AW3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199156</v>
      </c>
      <c r="AX3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21566</v>
      </c>
      <c r="BA32" s="15">
        <f>+BS_BolxEst2[[#This Row],[AJUSTE MESES ANTERIORES]]</f>
        <v>0</v>
      </c>
      <c r="BB32" s="111">
        <f t="shared" si="1"/>
        <v>1029439</v>
      </c>
      <c r="BT32" s="68">
        <f>SUMIFS(BS_BolxEst2[[#This Row],[Buenos Aires]:[AJUSTE MESES ANTERIORES]],BS_BolxEst2[[#This Row],[Buenos Aires]:[AJUSTE MESES ANTERIORES]],"&gt;="&amp;LARGE(BS_BolxEst2[[#This Row],[Buenos Aires]:[AJUSTE MESES ANTERIORES]],7))</f>
        <v>673451</v>
      </c>
      <c r="BU32" s="69">
        <f>+BT32/BS_BolxEst2[[#This Row],[TOTAL]]</f>
        <v>0.65419223479973077</v>
      </c>
      <c r="BV32" s="68">
        <f>+BS_BolxEst2[[#This Row],[TOTAL]]-BT32</f>
        <v>355988</v>
      </c>
      <c r="BW32" s="69">
        <f>+BV32/BS_BolxEst2[[#This Row],[TOTAL]]</f>
        <v>0.34580776520026929</v>
      </c>
    </row>
    <row r="33" spans="1:75">
      <c r="A33" s="107">
        <v>1996</v>
      </c>
      <c r="B33" s="107" t="s">
        <v>12</v>
      </c>
      <c r="C33" s="107" t="s">
        <v>5</v>
      </c>
      <c r="D33" s="108">
        <v>45201</v>
      </c>
      <c r="F33" s="109">
        <v>1996</v>
      </c>
      <c r="G33" s="109" t="s">
        <v>12</v>
      </c>
      <c r="H33" s="110">
        <v>45201</v>
      </c>
      <c r="I33" s="110">
        <v>97989</v>
      </c>
      <c r="J33" s="110">
        <v>17520</v>
      </c>
      <c r="K33" s="110">
        <v>14658</v>
      </c>
      <c r="L33" s="110">
        <v>40258</v>
      </c>
      <c r="M33" s="110">
        <v>39146</v>
      </c>
      <c r="N33" s="110">
        <v>32837</v>
      </c>
      <c r="O33" s="110">
        <v>46813</v>
      </c>
      <c r="P33" s="110">
        <v>22318</v>
      </c>
      <c r="Q33" s="110">
        <v>13192</v>
      </c>
      <c r="R33" s="110">
        <v>180862</v>
      </c>
      <c r="S33" s="110">
        <v>0</v>
      </c>
      <c r="T33" s="110">
        <v>107789</v>
      </c>
      <c r="U33" s="110">
        <v>140153</v>
      </c>
      <c r="V33" s="110">
        <v>0</v>
      </c>
      <c r="W33" s="110">
        <v>0</v>
      </c>
      <c r="X33" s="110">
        <v>0</v>
      </c>
      <c r="Y33" s="110">
        <v>0</v>
      </c>
      <c r="Z33" s="110">
        <v>4574</v>
      </c>
      <c r="AA33" s="110">
        <v>4257</v>
      </c>
      <c r="AB33" s="110">
        <v>0</v>
      </c>
      <c r="AC33" s="110">
        <v>9114</v>
      </c>
      <c r="AD33" s="110">
        <v>0</v>
      </c>
      <c r="AE33" s="110">
        <v>4632</v>
      </c>
      <c r="AF33" s="110">
        <v>1487</v>
      </c>
      <c r="AG33" s="110">
        <v>11179</v>
      </c>
      <c r="AH33" s="110">
        <v>5573</v>
      </c>
      <c r="AI33" s="110">
        <v>4470</v>
      </c>
      <c r="AJ33" s="110">
        <v>12750</v>
      </c>
      <c r="AK33" s="110">
        <v>21287</v>
      </c>
      <c r="AL33" s="110">
        <v>42118</v>
      </c>
      <c r="AM33" s="110">
        <v>24039</v>
      </c>
      <c r="AN33" s="110">
        <v>35058</v>
      </c>
      <c r="AO33" s="110">
        <v>46972</v>
      </c>
      <c r="AP33" s="110">
        <v>0</v>
      </c>
      <c r="AQ33" s="110">
        <f t="shared" si="0"/>
        <v>1026246</v>
      </c>
      <c r="AR33" s="110"/>
      <c r="AV3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798736</v>
      </c>
      <c r="AW3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203446</v>
      </c>
      <c r="AX3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24064</v>
      </c>
      <c r="BA33" s="15">
        <f>+BS_BolxEst2[[#This Row],[AJUSTE MESES ANTERIORES]]</f>
        <v>0</v>
      </c>
      <c r="BB33" s="111">
        <f t="shared" si="1"/>
        <v>1026246</v>
      </c>
      <c r="BT33" s="68">
        <f>SUMIFS(BS_BolxEst2[[#This Row],[Buenos Aires]:[AJUSTE MESES ANTERIORES]],BS_BolxEst2[[#This Row],[Buenos Aires]:[AJUSTE MESES ANTERIORES]],"&gt;="&amp;LARGE(BS_BolxEst2[[#This Row],[Buenos Aires]:[AJUSTE MESES ANTERIORES]],7))</f>
        <v>665779</v>
      </c>
      <c r="BU33" s="69">
        <f>+BT33/BS_BolxEst2[[#This Row],[TOTAL]]</f>
        <v>0.64875185871613628</v>
      </c>
      <c r="BV33" s="68">
        <f>+BS_BolxEst2[[#This Row],[TOTAL]]-BT33</f>
        <v>360467</v>
      </c>
      <c r="BW33" s="69">
        <f>+BV33/BS_BolxEst2[[#This Row],[TOTAL]]</f>
        <v>0.35124814128386372</v>
      </c>
    </row>
    <row r="34" spans="1:75">
      <c r="A34" s="107">
        <v>1997</v>
      </c>
      <c r="B34" s="107" t="s">
        <v>13</v>
      </c>
      <c r="C34" s="107" t="s">
        <v>5</v>
      </c>
      <c r="D34" s="108">
        <v>48536</v>
      </c>
      <c r="F34" s="109">
        <v>1997</v>
      </c>
      <c r="G34" s="109" t="s">
        <v>13</v>
      </c>
      <c r="H34" s="110">
        <v>48536</v>
      </c>
      <c r="I34" s="110">
        <v>99059</v>
      </c>
      <c r="J34" s="110">
        <v>17572</v>
      </c>
      <c r="K34" s="110">
        <v>13468</v>
      </c>
      <c r="L34" s="110">
        <v>39054</v>
      </c>
      <c r="M34" s="110">
        <v>38864</v>
      </c>
      <c r="N34" s="110">
        <v>32020</v>
      </c>
      <c r="O34" s="110">
        <v>45271</v>
      </c>
      <c r="P34" s="110">
        <v>18612</v>
      </c>
      <c r="Q34" s="110">
        <v>11472</v>
      </c>
      <c r="R34" s="110">
        <v>171841</v>
      </c>
      <c r="S34" s="110">
        <v>0</v>
      </c>
      <c r="T34" s="110">
        <v>106193</v>
      </c>
      <c r="U34" s="110">
        <v>133340</v>
      </c>
      <c r="V34" s="110">
        <v>0</v>
      </c>
      <c r="W34" s="110">
        <v>0</v>
      </c>
      <c r="X34" s="110">
        <v>0</v>
      </c>
      <c r="Y34" s="110">
        <v>0</v>
      </c>
      <c r="Z34" s="110">
        <v>5125</v>
      </c>
      <c r="AA34" s="110">
        <v>4061</v>
      </c>
      <c r="AB34" s="110">
        <v>0</v>
      </c>
      <c r="AC34" s="110">
        <v>8275</v>
      </c>
      <c r="AD34" s="110">
        <v>0</v>
      </c>
      <c r="AE34" s="110">
        <v>4516</v>
      </c>
      <c r="AF34" s="110">
        <v>1307</v>
      </c>
      <c r="AG34" s="110">
        <v>10834</v>
      </c>
      <c r="AH34" s="110">
        <v>5544</v>
      </c>
      <c r="AI34" s="110">
        <v>4161</v>
      </c>
      <c r="AJ34" s="110">
        <v>12706</v>
      </c>
      <c r="AK34" s="110">
        <v>20360</v>
      </c>
      <c r="AL34" s="110">
        <v>41881</v>
      </c>
      <c r="AM34" s="110">
        <v>23648</v>
      </c>
      <c r="AN34" s="110">
        <v>33438</v>
      </c>
      <c r="AO34" s="110">
        <v>44201</v>
      </c>
      <c r="AP34" s="110">
        <v>0</v>
      </c>
      <c r="AQ34" s="110">
        <f t="shared" si="0"/>
        <v>995359</v>
      </c>
      <c r="AR34" s="110"/>
      <c r="AV3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775302</v>
      </c>
      <c r="AW3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196773</v>
      </c>
      <c r="AX3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23284</v>
      </c>
      <c r="BA34" s="15">
        <f>+BS_BolxEst2[[#This Row],[AJUSTE MESES ANTERIORES]]</f>
        <v>0</v>
      </c>
      <c r="BB34" s="111">
        <f t="shared" si="1"/>
        <v>995359</v>
      </c>
      <c r="BT34" s="68">
        <f>SUMIFS(BS_BolxEst2[[#This Row],[Buenos Aires]:[AJUSTE MESES ANTERIORES]],BS_BolxEst2[[#This Row],[Buenos Aires]:[AJUSTE MESES ANTERIORES]],"&gt;="&amp;LARGE(BS_BolxEst2[[#This Row],[Buenos Aires]:[AJUSTE MESES ANTERIORES]],7))</f>
        <v>648441</v>
      </c>
      <c r="BU34" s="69">
        <f>+BT34/BS_BolxEst2[[#This Row],[TOTAL]]</f>
        <v>0.65146444649618884</v>
      </c>
      <c r="BV34" s="68">
        <f>+BS_BolxEst2[[#This Row],[TOTAL]]-BT34</f>
        <v>346918</v>
      </c>
      <c r="BW34" s="69">
        <f>+BV34/BS_BolxEst2[[#This Row],[TOTAL]]</f>
        <v>0.34853555350381121</v>
      </c>
    </row>
    <row r="35" spans="1:75">
      <c r="A35" s="107">
        <v>1997</v>
      </c>
      <c r="B35" s="107" t="s">
        <v>14</v>
      </c>
      <c r="C35" s="107" t="s">
        <v>5</v>
      </c>
      <c r="D35" s="108">
        <v>44748</v>
      </c>
      <c r="F35" s="109">
        <v>1997</v>
      </c>
      <c r="G35" s="109" t="s">
        <v>14</v>
      </c>
      <c r="H35" s="110">
        <v>44748</v>
      </c>
      <c r="I35" s="110">
        <v>93315</v>
      </c>
      <c r="J35" s="110">
        <v>15440</v>
      </c>
      <c r="K35" s="110">
        <v>14410</v>
      </c>
      <c r="L35" s="110">
        <v>36912</v>
      </c>
      <c r="M35" s="110">
        <v>36162</v>
      </c>
      <c r="N35" s="110">
        <v>30278</v>
      </c>
      <c r="O35" s="110">
        <v>43797</v>
      </c>
      <c r="P35" s="110">
        <v>17932</v>
      </c>
      <c r="Q35" s="110">
        <v>11501</v>
      </c>
      <c r="R35" s="110">
        <v>164610</v>
      </c>
      <c r="S35" s="110">
        <v>0</v>
      </c>
      <c r="T35" s="110">
        <v>103314</v>
      </c>
      <c r="U35" s="110">
        <v>127056</v>
      </c>
      <c r="V35" s="110">
        <v>0</v>
      </c>
      <c r="W35" s="110">
        <v>0</v>
      </c>
      <c r="X35" s="110">
        <v>0</v>
      </c>
      <c r="Y35" s="110">
        <v>0</v>
      </c>
      <c r="Z35" s="110">
        <v>4566</v>
      </c>
      <c r="AA35" s="110">
        <v>4283</v>
      </c>
      <c r="AB35" s="110">
        <v>0</v>
      </c>
      <c r="AC35" s="110">
        <v>7633</v>
      </c>
      <c r="AD35" s="110">
        <v>0</v>
      </c>
      <c r="AE35" s="110">
        <v>3933</v>
      </c>
      <c r="AF35" s="110">
        <v>1136</v>
      </c>
      <c r="AG35" s="110">
        <v>10134</v>
      </c>
      <c r="AH35" s="110">
        <v>4934</v>
      </c>
      <c r="AI35" s="110">
        <v>4041</v>
      </c>
      <c r="AJ35" s="110">
        <v>11605</v>
      </c>
      <c r="AK35" s="110">
        <v>19664</v>
      </c>
      <c r="AL35" s="110">
        <v>38992</v>
      </c>
      <c r="AM35" s="110">
        <v>22059</v>
      </c>
      <c r="AN35" s="110">
        <v>31644</v>
      </c>
      <c r="AO35" s="110">
        <v>40354</v>
      </c>
      <c r="AP35" s="110">
        <v>0</v>
      </c>
      <c r="AQ35" s="110">
        <f t="shared" si="0"/>
        <v>944453</v>
      </c>
      <c r="AR35" s="110"/>
      <c r="AV3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739475</v>
      </c>
      <c r="AW3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183427</v>
      </c>
      <c r="AX3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21551</v>
      </c>
      <c r="BA35" s="15">
        <f>+BS_BolxEst2[[#This Row],[AJUSTE MESES ANTERIORES]]</f>
        <v>0</v>
      </c>
      <c r="BB35" s="111">
        <f t="shared" si="1"/>
        <v>944453</v>
      </c>
      <c r="BT35" s="68">
        <f>SUMIFS(BS_BolxEst2[[#This Row],[Buenos Aires]:[AJUSTE MESES ANTERIORES]],BS_BolxEst2[[#This Row],[Buenos Aires]:[AJUSTE MESES ANTERIORES]],"&gt;="&amp;LARGE(BS_BolxEst2[[#This Row],[Buenos Aires]:[AJUSTE MESES ANTERIORES]],7))</f>
        <v>617194</v>
      </c>
      <c r="BU35" s="69">
        <f>+BT35/BS_BolxEst2[[#This Row],[TOTAL]]</f>
        <v>0.65349360952847835</v>
      </c>
      <c r="BV35" s="68">
        <f>+BS_BolxEst2[[#This Row],[TOTAL]]-BT35</f>
        <v>327259</v>
      </c>
      <c r="BW35" s="69">
        <f>+BV35/BS_BolxEst2[[#This Row],[TOTAL]]</f>
        <v>0.3465063904715216</v>
      </c>
    </row>
    <row r="36" spans="1:75">
      <c r="A36" s="107">
        <v>1997</v>
      </c>
      <c r="B36" s="107" t="s">
        <v>15</v>
      </c>
      <c r="C36" s="107" t="s">
        <v>5</v>
      </c>
      <c r="D36" s="108">
        <v>49393</v>
      </c>
      <c r="F36" s="109">
        <v>1997</v>
      </c>
      <c r="G36" s="109" t="s">
        <v>15</v>
      </c>
      <c r="H36" s="110">
        <v>49393</v>
      </c>
      <c r="I36" s="110">
        <v>102174</v>
      </c>
      <c r="J36" s="110">
        <v>18161</v>
      </c>
      <c r="K36" s="110">
        <v>16858</v>
      </c>
      <c r="L36" s="110">
        <v>42772</v>
      </c>
      <c r="M36" s="110">
        <v>43259</v>
      </c>
      <c r="N36" s="110">
        <v>34763</v>
      </c>
      <c r="O36" s="110">
        <v>48646</v>
      </c>
      <c r="P36" s="110">
        <v>19080</v>
      </c>
      <c r="Q36" s="110">
        <v>16314</v>
      </c>
      <c r="R36" s="110">
        <v>193136</v>
      </c>
      <c r="S36" s="110">
        <v>0</v>
      </c>
      <c r="T36" s="110">
        <v>118191</v>
      </c>
      <c r="U36" s="110">
        <v>151587</v>
      </c>
      <c r="V36" s="110">
        <v>0</v>
      </c>
      <c r="W36" s="110">
        <v>0</v>
      </c>
      <c r="X36" s="110">
        <v>0</v>
      </c>
      <c r="Y36" s="110">
        <v>0</v>
      </c>
      <c r="Z36" s="110">
        <v>5430</v>
      </c>
      <c r="AA36" s="110">
        <v>4294</v>
      </c>
      <c r="AB36" s="110">
        <v>0</v>
      </c>
      <c r="AC36" s="110">
        <v>8584</v>
      </c>
      <c r="AD36" s="110">
        <v>0</v>
      </c>
      <c r="AE36" s="110">
        <v>3853</v>
      </c>
      <c r="AF36" s="110">
        <v>1221</v>
      </c>
      <c r="AG36" s="110">
        <v>10723</v>
      </c>
      <c r="AH36" s="110">
        <v>5699</v>
      </c>
      <c r="AI36" s="110">
        <v>5055</v>
      </c>
      <c r="AJ36" s="110">
        <v>13912</v>
      </c>
      <c r="AK36" s="110">
        <v>22585</v>
      </c>
      <c r="AL36" s="110">
        <v>43902</v>
      </c>
      <c r="AM36" s="110">
        <v>25561</v>
      </c>
      <c r="AN36" s="110">
        <v>33986</v>
      </c>
      <c r="AO36" s="110">
        <v>46531</v>
      </c>
      <c r="AP36" s="110">
        <v>0</v>
      </c>
      <c r="AQ36" s="110">
        <f t="shared" si="0"/>
        <v>1085670</v>
      </c>
      <c r="AR36" s="110"/>
      <c r="AV3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854334</v>
      </c>
      <c r="AW3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207954</v>
      </c>
      <c r="AX3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23382</v>
      </c>
      <c r="BA36" s="15">
        <f>+BS_BolxEst2[[#This Row],[AJUSTE MESES ANTERIORES]]</f>
        <v>0</v>
      </c>
      <c r="BB36" s="111">
        <f t="shared" si="1"/>
        <v>1085670</v>
      </c>
      <c r="BT36" s="68">
        <f>SUMIFS(BS_BolxEst2[[#This Row],[Buenos Aires]:[AJUSTE MESES ANTERIORES]],BS_BolxEst2[[#This Row],[Buenos Aires]:[AJUSTE MESES ANTERIORES]],"&gt;="&amp;LARGE(BS_BolxEst2[[#This Row],[Buenos Aires]:[AJUSTE MESES ANTERIORES]],7))</f>
        <v>709658</v>
      </c>
      <c r="BU36" s="69">
        <f>+BT36/BS_BolxEst2[[#This Row],[TOTAL]]</f>
        <v>0.6536590308288891</v>
      </c>
      <c r="BV36" s="68">
        <f>+BS_BolxEst2[[#This Row],[TOTAL]]-BT36</f>
        <v>376012</v>
      </c>
      <c r="BW36" s="69">
        <f>+BV36/BS_BolxEst2[[#This Row],[TOTAL]]</f>
        <v>0.3463409691711109</v>
      </c>
    </row>
    <row r="37" spans="1:75">
      <c r="A37" s="107">
        <v>1997</v>
      </c>
      <c r="B37" s="107" t="s">
        <v>16</v>
      </c>
      <c r="C37" s="107" t="s">
        <v>5</v>
      </c>
      <c r="D37" s="108">
        <v>49828</v>
      </c>
      <c r="F37" s="109">
        <v>1997</v>
      </c>
      <c r="G37" s="109" t="s">
        <v>16</v>
      </c>
      <c r="H37" s="110">
        <v>49828</v>
      </c>
      <c r="I37" s="110">
        <v>103353</v>
      </c>
      <c r="J37" s="110">
        <v>18720</v>
      </c>
      <c r="K37" s="110">
        <v>15626</v>
      </c>
      <c r="L37" s="110">
        <v>42779</v>
      </c>
      <c r="M37" s="110">
        <v>44285</v>
      </c>
      <c r="N37" s="110">
        <v>35262</v>
      </c>
      <c r="O37" s="110">
        <v>48873</v>
      </c>
      <c r="P37" s="110">
        <v>18679</v>
      </c>
      <c r="Q37" s="110">
        <v>16086</v>
      </c>
      <c r="R37" s="110">
        <v>195583</v>
      </c>
      <c r="S37" s="110">
        <v>0</v>
      </c>
      <c r="T37" s="110">
        <v>120152</v>
      </c>
      <c r="U37" s="110">
        <v>155896</v>
      </c>
      <c r="V37" s="110">
        <v>0</v>
      </c>
      <c r="W37" s="110">
        <v>0</v>
      </c>
      <c r="X37" s="110">
        <v>0</v>
      </c>
      <c r="Y37" s="110">
        <v>0</v>
      </c>
      <c r="Z37" s="110">
        <v>5798</v>
      </c>
      <c r="AA37" s="110">
        <v>4327</v>
      </c>
      <c r="AB37" s="110">
        <v>0</v>
      </c>
      <c r="AC37" s="110">
        <v>7470</v>
      </c>
      <c r="AD37" s="110">
        <v>0</v>
      </c>
      <c r="AE37" s="110">
        <v>3419</v>
      </c>
      <c r="AF37" s="110">
        <v>975</v>
      </c>
      <c r="AG37" s="110">
        <v>10949</v>
      </c>
      <c r="AH37" s="110">
        <v>5708</v>
      </c>
      <c r="AI37" s="110">
        <v>4809</v>
      </c>
      <c r="AJ37" s="110">
        <v>12694</v>
      </c>
      <c r="AK37" s="110">
        <v>22663</v>
      </c>
      <c r="AL37" s="110">
        <v>43830</v>
      </c>
      <c r="AM37" s="110">
        <v>26140</v>
      </c>
      <c r="AN37" s="110">
        <v>34068</v>
      </c>
      <c r="AO37" s="110">
        <v>45961</v>
      </c>
      <c r="AP37" s="110">
        <v>0</v>
      </c>
      <c r="AQ37" s="110">
        <f t="shared" si="0"/>
        <v>1093933</v>
      </c>
      <c r="AR37" s="110"/>
      <c r="AV3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865122</v>
      </c>
      <c r="AW3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206822</v>
      </c>
      <c r="AX3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21989</v>
      </c>
      <c r="BA37" s="15">
        <f>+BS_BolxEst2[[#This Row],[AJUSTE MESES ANTERIORES]]</f>
        <v>0</v>
      </c>
      <c r="BB37" s="111">
        <f t="shared" si="1"/>
        <v>1093933</v>
      </c>
      <c r="BT37" s="68">
        <f>SUMIFS(BS_BolxEst2[[#This Row],[Buenos Aires]:[AJUSTE MESES ANTERIORES]],BS_BolxEst2[[#This Row],[Buenos Aires]:[AJUSTE MESES ANTERIORES]],"&gt;="&amp;LARGE(BS_BolxEst2[[#This Row],[Buenos Aires]:[AJUSTE MESES ANTERIORES]],7))</f>
        <v>719646</v>
      </c>
      <c r="BU37" s="69">
        <f>+BT37/BS_BolxEst2[[#This Row],[TOTAL]]</f>
        <v>0.657851989107194</v>
      </c>
      <c r="BV37" s="68">
        <f>+BS_BolxEst2[[#This Row],[TOTAL]]-BT37</f>
        <v>374287</v>
      </c>
      <c r="BW37" s="69">
        <f>+BV37/BS_BolxEst2[[#This Row],[TOTAL]]</f>
        <v>0.34214801089280605</v>
      </c>
    </row>
    <row r="38" spans="1:75">
      <c r="A38" s="107">
        <v>1997</v>
      </c>
      <c r="B38" s="107" t="s">
        <v>4</v>
      </c>
      <c r="C38" s="107" t="s">
        <v>5</v>
      </c>
      <c r="D38" s="108">
        <v>49965</v>
      </c>
      <c r="F38" s="109">
        <v>1997</v>
      </c>
      <c r="G38" s="109" t="s">
        <v>4</v>
      </c>
      <c r="H38" s="110">
        <v>49965</v>
      </c>
      <c r="I38" s="110">
        <v>104283</v>
      </c>
      <c r="J38" s="110">
        <v>19240</v>
      </c>
      <c r="K38" s="110">
        <v>15354</v>
      </c>
      <c r="L38" s="110">
        <v>42658</v>
      </c>
      <c r="M38" s="110">
        <v>44430</v>
      </c>
      <c r="N38" s="110">
        <v>35323</v>
      </c>
      <c r="O38" s="110">
        <v>48670</v>
      </c>
      <c r="P38" s="110">
        <v>18949</v>
      </c>
      <c r="Q38" s="110">
        <v>14687</v>
      </c>
      <c r="R38" s="110">
        <v>193863</v>
      </c>
      <c r="S38" s="110">
        <v>0</v>
      </c>
      <c r="T38" s="110">
        <v>117846</v>
      </c>
      <c r="U38" s="110">
        <v>155365</v>
      </c>
      <c r="V38" s="110">
        <v>0</v>
      </c>
      <c r="W38" s="110">
        <v>0</v>
      </c>
      <c r="X38" s="110">
        <v>0</v>
      </c>
      <c r="Y38" s="110">
        <v>0</v>
      </c>
      <c r="Z38" s="110">
        <v>5589</v>
      </c>
      <c r="AA38" s="110">
        <v>3662</v>
      </c>
      <c r="AB38" s="110">
        <v>0</v>
      </c>
      <c r="AC38" s="110">
        <v>6966</v>
      </c>
      <c r="AD38" s="110">
        <v>0</v>
      </c>
      <c r="AE38" s="110">
        <v>3295</v>
      </c>
      <c r="AF38" s="110">
        <v>1014</v>
      </c>
      <c r="AG38" s="110">
        <v>11518</v>
      </c>
      <c r="AH38" s="110">
        <v>5785</v>
      </c>
      <c r="AI38" s="110">
        <v>4882</v>
      </c>
      <c r="AJ38" s="110">
        <v>13194</v>
      </c>
      <c r="AK38" s="110">
        <v>23125</v>
      </c>
      <c r="AL38" s="110">
        <v>43909</v>
      </c>
      <c r="AM38" s="110">
        <v>26357</v>
      </c>
      <c r="AN38" s="110">
        <v>34134</v>
      </c>
      <c r="AO38" s="110">
        <v>44610</v>
      </c>
      <c r="AP38" s="110">
        <v>0</v>
      </c>
      <c r="AQ38" s="110">
        <f t="shared" si="0"/>
        <v>1088673</v>
      </c>
      <c r="AR38" s="110"/>
      <c r="AV3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860633</v>
      </c>
      <c r="AW3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207514</v>
      </c>
      <c r="AX3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20526</v>
      </c>
      <c r="BA38" s="15">
        <f>+BS_BolxEst2[[#This Row],[AJUSTE MESES ANTERIORES]]</f>
        <v>0</v>
      </c>
      <c r="BB38" s="111">
        <f t="shared" si="1"/>
        <v>1088673</v>
      </c>
      <c r="BT38" s="68">
        <f>SUMIFS(BS_BolxEst2[[#This Row],[Buenos Aires]:[AJUSTE MESES ANTERIORES]],BS_BolxEst2[[#This Row],[Buenos Aires]:[AJUSTE MESES ANTERIORES]],"&gt;="&amp;LARGE(BS_BolxEst2[[#This Row],[Buenos Aires]:[AJUSTE MESES ANTERIORES]],7))</f>
        <v>714602</v>
      </c>
      <c r="BU38" s="69">
        <f>+BT38/BS_BolxEst2[[#This Row],[TOTAL]]</f>
        <v>0.65639728366552674</v>
      </c>
      <c r="BV38" s="68">
        <f>+BS_BolxEst2[[#This Row],[TOTAL]]-BT38</f>
        <v>374071</v>
      </c>
      <c r="BW38" s="69">
        <f>+BV38/BS_BolxEst2[[#This Row],[TOTAL]]</f>
        <v>0.34360271633447326</v>
      </c>
    </row>
    <row r="39" spans="1:75">
      <c r="A39" s="107">
        <v>1997</v>
      </c>
      <c r="B39" s="107" t="s">
        <v>6</v>
      </c>
      <c r="C39" s="107" t="s">
        <v>5</v>
      </c>
      <c r="D39" s="108">
        <v>45937</v>
      </c>
      <c r="F39" s="109">
        <v>1997</v>
      </c>
      <c r="G39" s="109" t="s">
        <v>6</v>
      </c>
      <c r="H39" s="110">
        <v>45937</v>
      </c>
      <c r="I39" s="110">
        <v>97686</v>
      </c>
      <c r="J39" s="110">
        <v>18652</v>
      </c>
      <c r="K39" s="110">
        <v>14742</v>
      </c>
      <c r="L39" s="110">
        <v>40397</v>
      </c>
      <c r="M39" s="110">
        <v>40039</v>
      </c>
      <c r="N39" s="110">
        <v>32311</v>
      </c>
      <c r="O39" s="110">
        <v>47069</v>
      </c>
      <c r="P39" s="110">
        <v>18309</v>
      </c>
      <c r="Q39" s="110">
        <v>13158</v>
      </c>
      <c r="R39" s="110">
        <v>175891</v>
      </c>
      <c r="S39" s="110">
        <v>0</v>
      </c>
      <c r="T39" s="110">
        <v>108069</v>
      </c>
      <c r="U39" s="110">
        <v>143310</v>
      </c>
      <c r="V39" s="110">
        <v>0</v>
      </c>
      <c r="W39" s="110">
        <v>0</v>
      </c>
      <c r="X39" s="110">
        <v>0</v>
      </c>
      <c r="Y39" s="110">
        <v>0</v>
      </c>
      <c r="Z39" s="110">
        <v>4220</v>
      </c>
      <c r="AA39" s="110">
        <v>3154</v>
      </c>
      <c r="AB39" s="110">
        <v>0</v>
      </c>
      <c r="AC39" s="110">
        <v>5925</v>
      </c>
      <c r="AD39" s="110">
        <v>0</v>
      </c>
      <c r="AE39" s="110">
        <v>3396</v>
      </c>
      <c r="AF39" s="110">
        <v>875</v>
      </c>
      <c r="AG39" s="110">
        <v>10746</v>
      </c>
      <c r="AH39" s="110">
        <v>5070</v>
      </c>
      <c r="AI39" s="110">
        <v>4791</v>
      </c>
      <c r="AJ39" s="110">
        <v>11992</v>
      </c>
      <c r="AK39" s="110">
        <v>21505</v>
      </c>
      <c r="AL39" s="110">
        <v>41635</v>
      </c>
      <c r="AM39" s="110">
        <v>24050</v>
      </c>
      <c r="AN39" s="110">
        <v>31698</v>
      </c>
      <c r="AO39" s="110">
        <v>42297</v>
      </c>
      <c r="AP39" s="110">
        <v>0</v>
      </c>
      <c r="AQ39" s="110">
        <f t="shared" si="0"/>
        <v>1006924</v>
      </c>
      <c r="AR39" s="110"/>
      <c r="AV3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795570</v>
      </c>
      <c r="AW3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193784</v>
      </c>
      <c r="AX3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17570</v>
      </c>
      <c r="BA39" s="15">
        <f>+BS_BolxEst2[[#This Row],[AJUSTE MESES ANTERIORES]]</f>
        <v>0</v>
      </c>
      <c r="BB39" s="111">
        <f t="shared" si="1"/>
        <v>1006924</v>
      </c>
      <c r="BT39" s="68">
        <f>SUMIFS(BS_BolxEst2[[#This Row],[Buenos Aires]:[AJUSTE MESES ANTERIORES]],BS_BolxEst2[[#This Row],[Buenos Aires]:[AJUSTE MESES ANTERIORES]],"&gt;="&amp;LARGE(BS_BolxEst2[[#This Row],[Buenos Aires]:[AJUSTE MESES ANTERIORES]],7))</f>
        <v>660259</v>
      </c>
      <c r="BU39" s="69">
        <f>+BT39/BS_BolxEst2[[#This Row],[TOTAL]]</f>
        <v>0.65571880300797281</v>
      </c>
      <c r="BV39" s="68">
        <f>+BS_BolxEst2[[#This Row],[TOTAL]]-BT39</f>
        <v>346665</v>
      </c>
      <c r="BW39" s="69">
        <f>+BV39/BS_BolxEst2[[#This Row],[TOTAL]]</f>
        <v>0.34428119699202719</v>
      </c>
    </row>
    <row r="40" spans="1:75">
      <c r="A40" s="107">
        <v>1997</v>
      </c>
      <c r="B40" s="107" t="s">
        <v>7</v>
      </c>
      <c r="C40" s="107" t="s">
        <v>5</v>
      </c>
      <c r="D40" s="108">
        <v>53679</v>
      </c>
      <c r="F40" s="109">
        <v>1997</v>
      </c>
      <c r="G40" s="109" t="s">
        <v>7</v>
      </c>
      <c r="H40" s="110">
        <v>53679</v>
      </c>
      <c r="I40" s="110">
        <v>107184</v>
      </c>
      <c r="J40" s="110">
        <v>18878</v>
      </c>
      <c r="K40" s="110">
        <v>16550</v>
      </c>
      <c r="L40" s="110">
        <v>43733</v>
      </c>
      <c r="M40" s="110">
        <v>42920</v>
      </c>
      <c r="N40" s="110">
        <v>36387</v>
      </c>
      <c r="O40" s="110">
        <v>48879</v>
      </c>
      <c r="P40" s="110">
        <v>20447</v>
      </c>
      <c r="Q40" s="110">
        <v>13581</v>
      </c>
      <c r="R40" s="110">
        <v>193350</v>
      </c>
      <c r="S40" s="110">
        <v>0</v>
      </c>
      <c r="T40" s="110">
        <v>126080</v>
      </c>
      <c r="U40" s="110">
        <v>161058</v>
      </c>
      <c r="V40" s="110">
        <v>0</v>
      </c>
      <c r="W40" s="110">
        <v>0</v>
      </c>
      <c r="X40" s="110">
        <v>0</v>
      </c>
      <c r="Y40" s="110">
        <v>0</v>
      </c>
      <c r="Z40" s="110">
        <v>4418</v>
      </c>
      <c r="AA40" s="110">
        <v>3498</v>
      </c>
      <c r="AB40" s="110">
        <v>0</v>
      </c>
      <c r="AC40" s="110">
        <v>7846</v>
      </c>
      <c r="AD40" s="110">
        <v>0</v>
      </c>
      <c r="AE40" s="110">
        <v>3442</v>
      </c>
      <c r="AF40" s="110">
        <v>1015</v>
      </c>
      <c r="AG40" s="110">
        <v>11515</v>
      </c>
      <c r="AH40" s="110">
        <v>6026</v>
      </c>
      <c r="AI40" s="110">
        <v>5222</v>
      </c>
      <c r="AJ40" s="110">
        <v>13489</v>
      </c>
      <c r="AK40" s="110">
        <v>23886</v>
      </c>
      <c r="AL40" s="110">
        <v>46301</v>
      </c>
      <c r="AM40" s="110">
        <v>26588</v>
      </c>
      <c r="AN40" s="110">
        <v>35505</v>
      </c>
      <c r="AO40" s="110">
        <v>46553</v>
      </c>
      <c r="AP40" s="110">
        <v>0</v>
      </c>
      <c r="AQ40" s="110">
        <f t="shared" si="0"/>
        <v>1118030</v>
      </c>
      <c r="AR40" s="110"/>
      <c r="AV4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882726</v>
      </c>
      <c r="AW4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215085</v>
      </c>
      <c r="AX4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20219</v>
      </c>
      <c r="BA40" s="15">
        <f>+BS_BolxEst2[[#This Row],[AJUSTE MESES ANTERIORES]]</f>
        <v>0</v>
      </c>
      <c r="BB40" s="111">
        <f t="shared" si="1"/>
        <v>1118030</v>
      </c>
      <c r="BT40" s="68">
        <f>SUMIFS(BS_BolxEst2[[#This Row],[Buenos Aires]:[AJUSTE MESES ANTERIORES]],BS_BolxEst2[[#This Row],[Buenos Aires]:[AJUSTE MESES ANTERIORES]],"&gt;="&amp;LARGE(BS_BolxEst2[[#This Row],[Buenos Aires]:[AJUSTE MESES ANTERIORES]],7))</f>
        <v>736783</v>
      </c>
      <c r="BU40" s="69">
        <f>+BT40/BS_BolxEst2[[#This Row],[TOTAL]]</f>
        <v>0.65900110014936986</v>
      </c>
      <c r="BV40" s="68">
        <f>+BS_BolxEst2[[#This Row],[TOTAL]]-BT40</f>
        <v>381247</v>
      </c>
      <c r="BW40" s="69">
        <f>+BV40/BS_BolxEst2[[#This Row],[TOTAL]]</f>
        <v>0.34099889985063014</v>
      </c>
    </row>
    <row r="41" spans="1:75">
      <c r="A41" s="107">
        <v>1997</v>
      </c>
      <c r="B41" s="107" t="s">
        <v>8</v>
      </c>
      <c r="C41" s="107" t="s">
        <v>5</v>
      </c>
      <c r="D41" s="108">
        <v>55266</v>
      </c>
      <c r="F41" s="109">
        <v>1997</v>
      </c>
      <c r="G41" s="109" t="s">
        <v>8</v>
      </c>
      <c r="H41" s="110">
        <v>55266</v>
      </c>
      <c r="I41" s="110">
        <v>103273</v>
      </c>
      <c r="J41" s="110">
        <v>18861</v>
      </c>
      <c r="K41" s="110">
        <v>17341</v>
      </c>
      <c r="L41" s="110">
        <v>40972</v>
      </c>
      <c r="M41" s="110">
        <v>44573</v>
      </c>
      <c r="N41" s="110">
        <v>34485</v>
      </c>
      <c r="O41" s="110">
        <v>45550</v>
      </c>
      <c r="P41" s="110">
        <v>19653</v>
      </c>
      <c r="Q41" s="110">
        <v>13860</v>
      </c>
      <c r="R41" s="110">
        <v>188619</v>
      </c>
      <c r="S41" s="110">
        <v>0</v>
      </c>
      <c r="T41" s="110">
        <v>119977</v>
      </c>
      <c r="U41" s="110">
        <v>150972</v>
      </c>
      <c r="V41" s="110">
        <v>0</v>
      </c>
      <c r="W41" s="110">
        <v>0</v>
      </c>
      <c r="X41" s="110">
        <v>0</v>
      </c>
      <c r="Y41" s="110">
        <v>0</v>
      </c>
      <c r="Z41" s="110">
        <v>7289</v>
      </c>
      <c r="AA41" s="110">
        <v>4842</v>
      </c>
      <c r="AB41" s="110">
        <v>0</v>
      </c>
      <c r="AC41" s="110">
        <v>11586</v>
      </c>
      <c r="AD41" s="110">
        <v>3495</v>
      </c>
      <c r="AE41" s="110">
        <v>4194</v>
      </c>
      <c r="AF41" s="110">
        <v>1124</v>
      </c>
      <c r="AG41" s="110">
        <v>11099</v>
      </c>
      <c r="AH41" s="110">
        <v>6133</v>
      </c>
      <c r="AI41" s="110">
        <v>5709</v>
      </c>
      <c r="AJ41" s="110">
        <v>14094</v>
      </c>
      <c r="AK41" s="110">
        <v>23616</v>
      </c>
      <c r="AL41" s="110">
        <v>47248</v>
      </c>
      <c r="AM41" s="110">
        <v>26431</v>
      </c>
      <c r="AN41" s="110">
        <v>34594</v>
      </c>
      <c r="AO41" s="110">
        <v>45995</v>
      </c>
      <c r="AP41" s="110">
        <v>0</v>
      </c>
      <c r="AQ41" s="110">
        <f t="shared" si="0"/>
        <v>1100851</v>
      </c>
      <c r="AR41" s="110"/>
      <c r="AV4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853402</v>
      </c>
      <c r="AW4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214919</v>
      </c>
      <c r="AX4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32530</v>
      </c>
      <c r="BA41" s="15">
        <f>+BS_BolxEst2[[#This Row],[AJUSTE MESES ANTERIORES]]</f>
        <v>0</v>
      </c>
      <c r="BB41" s="111">
        <f t="shared" si="1"/>
        <v>1100851</v>
      </c>
      <c r="BT41" s="68">
        <f>SUMIFS(BS_BolxEst2[[#This Row],[Buenos Aires]:[AJUSTE MESES ANTERIORES]],BS_BolxEst2[[#This Row],[Buenos Aires]:[AJUSTE MESES ANTERIORES]],"&gt;="&amp;LARGE(BS_BolxEst2[[#This Row],[Buenos Aires]:[AJUSTE MESES ANTERIORES]],7))</f>
        <v>711350</v>
      </c>
      <c r="BU41" s="69">
        <f>+BT41/BS_BolxEst2[[#This Row],[TOTAL]]</f>
        <v>0.6461819083599869</v>
      </c>
      <c r="BV41" s="68">
        <f>+BS_BolxEst2[[#This Row],[TOTAL]]-BT41</f>
        <v>389501</v>
      </c>
      <c r="BW41" s="69">
        <f>+BV41/BS_BolxEst2[[#This Row],[TOTAL]]</f>
        <v>0.35381809164001304</v>
      </c>
    </row>
    <row r="42" spans="1:75">
      <c r="A42" s="107">
        <v>1997</v>
      </c>
      <c r="B42" s="107" t="s">
        <v>9</v>
      </c>
      <c r="C42" s="107" t="s">
        <v>5</v>
      </c>
      <c r="D42" s="108">
        <v>54373</v>
      </c>
      <c r="F42" s="109">
        <v>1997</v>
      </c>
      <c r="G42" s="109" t="s">
        <v>9</v>
      </c>
      <c r="H42" s="110">
        <v>54373</v>
      </c>
      <c r="I42" s="110">
        <v>107378</v>
      </c>
      <c r="J42" s="110">
        <v>19609</v>
      </c>
      <c r="K42" s="110">
        <v>17012</v>
      </c>
      <c r="L42" s="110">
        <v>44264</v>
      </c>
      <c r="M42" s="110">
        <v>47633</v>
      </c>
      <c r="N42" s="110">
        <v>37985</v>
      </c>
      <c r="O42" s="110">
        <v>46088</v>
      </c>
      <c r="P42" s="110">
        <v>21528</v>
      </c>
      <c r="Q42" s="110">
        <v>13863</v>
      </c>
      <c r="R42" s="110">
        <v>199077</v>
      </c>
      <c r="S42" s="110">
        <v>0</v>
      </c>
      <c r="T42" s="110">
        <v>124865</v>
      </c>
      <c r="U42" s="110">
        <v>164589</v>
      </c>
      <c r="V42" s="110">
        <v>0</v>
      </c>
      <c r="W42" s="110">
        <v>0</v>
      </c>
      <c r="X42" s="110">
        <v>0</v>
      </c>
      <c r="Y42" s="110">
        <v>0</v>
      </c>
      <c r="Z42" s="110">
        <v>8591</v>
      </c>
      <c r="AA42" s="110">
        <v>4739</v>
      </c>
      <c r="AB42" s="110">
        <v>0</v>
      </c>
      <c r="AC42" s="110">
        <v>12962</v>
      </c>
      <c r="AD42" s="110">
        <v>5749</v>
      </c>
      <c r="AE42" s="110">
        <v>4236</v>
      </c>
      <c r="AF42" s="110">
        <v>1201</v>
      </c>
      <c r="AG42" s="110">
        <v>11972</v>
      </c>
      <c r="AH42" s="110">
        <v>6712</v>
      </c>
      <c r="AI42" s="110">
        <v>5815</v>
      </c>
      <c r="AJ42" s="110">
        <v>15245</v>
      </c>
      <c r="AK42" s="110">
        <v>25624</v>
      </c>
      <c r="AL42" s="110">
        <v>50366</v>
      </c>
      <c r="AM42" s="110">
        <v>28596</v>
      </c>
      <c r="AN42" s="110">
        <v>36569</v>
      </c>
      <c r="AO42" s="110">
        <v>48116</v>
      </c>
      <c r="AP42" s="110">
        <v>0</v>
      </c>
      <c r="AQ42" s="110">
        <f t="shared" si="0"/>
        <v>1164757</v>
      </c>
      <c r="AR42" s="110"/>
      <c r="AV4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898264</v>
      </c>
      <c r="AW4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229015</v>
      </c>
      <c r="AX4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37478</v>
      </c>
      <c r="BA42" s="15">
        <f>+BS_BolxEst2[[#This Row],[AJUSTE MESES ANTERIORES]]</f>
        <v>0</v>
      </c>
      <c r="BB42" s="111">
        <f t="shared" si="1"/>
        <v>1164757</v>
      </c>
      <c r="BT42" s="68">
        <f>SUMIFS(BS_BolxEst2[[#This Row],[Buenos Aires]:[AJUSTE MESES ANTERIORES]],BS_BolxEst2[[#This Row],[Buenos Aires]:[AJUSTE MESES ANTERIORES]],"&gt;="&amp;LARGE(BS_BolxEst2[[#This Row],[Buenos Aires]:[AJUSTE MESES ANTERIORES]],7))</f>
        <v>748764</v>
      </c>
      <c r="BU42" s="69">
        <f>+BT42/BS_BolxEst2[[#This Row],[TOTAL]]</f>
        <v>0.6428499678473707</v>
      </c>
      <c r="BV42" s="68">
        <f>+BS_BolxEst2[[#This Row],[TOTAL]]-BT42</f>
        <v>415993</v>
      </c>
      <c r="BW42" s="69">
        <f>+BV42/BS_BolxEst2[[#This Row],[TOTAL]]</f>
        <v>0.35715003215262925</v>
      </c>
    </row>
    <row r="43" spans="1:75">
      <c r="A43" s="107">
        <v>1997</v>
      </c>
      <c r="B43" s="107" t="s">
        <v>10</v>
      </c>
      <c r="C43" s="107" t="s">
        <v>5</v>
      </c>
      <c r="D43" s="108">
        <v>58599</v>
      </c>
      <c r="F43" s="109">
        <v>1997</v>
      </c>
      <c r="G43" s="109" t="s">
        <v>10</v>
      </c>
      <c r="H43" s="110">
        <v>58599</v>
      </c>
      <c r="I43" s="110">
        <v>111827</v>
      </c>
      <c r="J43" s="110">
        <v>20963</v>
      </c>
      <c r="K43" s="110">
        <v>16708</v>
      </c>
      <c r="L43" s="110">
        <v>48102</v>
      </c>
      <c r="M43" s="110">
        <v>48821</v>
      </c>
      <c r="N43" s="110">
        <v>38675</v>
      </c>
      <c r="O43" s="110">
        <v>48408</v>
      </c>
      <c r="P43" s="110">
        <v>20203</v>
      </c>
      <c r="Q43" s="110">
        <v>15225</v>
      </c>
      <c r="R43" s="110">
        <v>206960</v>
      </c>
      <c r="S43" s="110">
        <v>0</v>
      </c>
      <c r="T43" s="110">
        <v>128707</v>
      </c>
      <c r="U43" s="110">
        <v>168199</v>
      </c>
      <c r="V43" s="110">
        <v>0</v>
      </c>
      <c r="W43" s="110">
        <v>0</v>
      </c>
      <c r="X43" s="110">
        <v>0</v>
      </c>
      <c r="Y43" s="110">
        <v>0</v>
      </c>
      <c r="Z43" s="110">
        <v>9677</v>
      </c>
      <c r="AA43" s="110">
        <v>5285</v>
      </c>
      <c r="AB43" s="110">
        <v>0</v>
      </c>
      <c r="AC43" s="110">
        <v>15379</v>
      </c>
      <c r="AD43" s="110">
        <v>6740</v>
      </c>
      <c r="AE43" s="110">
        <v>4164</v>
      </c>
      <c r="AF43" s="110">
        <v>1169</v>
      </c>
      <c r="AG43" s="110">
        <v>12542</v>
      </c>
      <c r="AH43" s="110">
        <v>6765</v>
      </c>
      <c r="AI43" s="110">
        <v>5853</v>
      </c>
      <c r="AJ43" s="110">
        <v>15735</v>
      </c>
      <c r="AK43" s="110">
        <v>25834</v>
      </c>
      <c r="AL43" s="110">
        <v>51671</v>
      </c>
      <c r="AM43" s="110">
        <v>29762</v>
      </c>
      <c r="AN43" s="110">
        <v>37190</v>
      </c>
      <c r="AO43" s="110">
        <v>51011</v>
      </c>
      <c r="AP43" s="110">
        <v>0</v>
      </c>
      <c r="AQ43" s="110">
        <f t="shared" si="0"/>
        <v>1210174</v>
      </c>
      <c r="AR43" s="110"/>
      <c r="AV4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931397</v>
      </c>
      <c r="AW4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236363</v>
      </c>
      <c r="AX4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42414</v>
      </c>
      <c r="BA43" s="15">
        <f>+BS_BolxEst2[[#This Row],[AJUSTE MESES ANTERIORES]]</f>
        <v>0</v>
      </c>
      <c r="BB43" s="111">
        <f t="shared" si="1"/>
        <v>1210174</v>
      </c>
      <c r="BT43" s="68">
        <f>SUMIFS(BS_BolxEst2[[#This Row],[Buenos Aires]:[AJUSTE MESES ANTERIORES]],BS_BolxEst2[[#This Row],[Buenos Aires]:[AJUSTE MESES ANTERIORES]],"&gt;="&amp;LARGE(BS_BolxEst2[[#This Row],[Buenos Aires]:[AJUSTE MESES ANTERIORES]],7))</f>
        <v>776974</v>
      </c>
      <c r="BU43" s="69">
        <f>+BT43/BS_BolxEst2[[#This Row],[TOTAL]]</f>
        <v>0.64203494704067354</v>
      </c>
      <c r="BV43" s="68">
        <f>+BS_BolxEst2[[#This Row],[TOTAL]]-BT43</f>
        <v>433200</v>
      </c>
      <c r="BW43" s="69">
        <f>+BV43/BS_BolxEst2[[#This Row],[TOTAL]]</f>
        <v>0.35796505295932651</v>
      </c>
    </row>
    <row r="44" spans="1:75">
      <c r="A44" s="107">
        <v>1997</v>
      </c>
      <c r="B44" s="107" t="s">
        <v>11</v>
      </c>
      <c r="C44" s="107" t="s">
        <v>5</v>
      </c>
      <c r="D44" s="108">
        <v>54360</v>
      </c>
      <c r="F44" s="109">
        <v>1997</v>
      </c>
      <c r="G44" s="109" t="s">
        <v>11</v>
      </c>
      <c r="H44" s="110">
        <v>54360</v>
      </c>
      <c r="I44" s="110">
        <v>105527</v>
      </c>
      <c r="J44" s="110">
        <v>19460</v>
      </c>
      <c r="K44" s="110">
        <v>17394</v>
      </c>
      <c r="L44" s="110">
        <v>44134</v>
      </c>
      <c r="M44" s="110">
        <v>44918</v>
      </c>
      <c r="N44" s="110">
        <v>37359</v>
      </c>
      <c r="O44" s="110">
        <v>47900</v>
      </c>
      <c r="P44" s="110">
        <v>20027</v>
      </c>
      <c r="Q44" s="110">
        <v>14160</v>
      </c>
      <c r="R44" s="110">
        <v>193795</v>
      </c>
      <c r="S44" s="110">
        <v>0</v>
      </c>
      <c r="T44" s="110">
        <v>118013</v>
      </c>
      <c r="U44" s="110">
        <v>155423</v>
      </c>
      <c r="V44" s="110">
        <v>0</v>
      </c>
      <c r="W44" s="110">
        <v>0</v>
      </c>
      <c r="X44" s="110">
        <v>0</v>
      </c>
      <c r="Y44" s="110">
        <v>0</v>
      </c>
      <c r="Z44" s="110">
        <v>9172</v>
      </c>
      <c r="AA44" s="110">
        <v>5386</v>
      </c>
      <c r="AB44" s="110">
        <v>0</v>
      </c>
      <c r="AC44" s="110">
        <v>14273</v>
      </c>
      <c r="AD44" s="110">
        <v>6844</v>
      </c>
      <c r="AE44" s="110">
        <v>4157</v>
      </c>
      <c r="AF44" s="110">
        <v>1326</v>
      </c>
      <c r="AG44" s="110">
        <v>11571</v>
      </c>
      <c r="AH44" s="110">
        <v>6572</v>
      </c>
      <c r="AI44" s="110">
        <v>5432</v>
      </c>
      <c r="AJ44" s="110">
        <v>15423</v>
      </c>
      <c r="AK44" s="110">
        <v>25062</v>
      </c>
      <c r="AL44" s="110">
        <v>51037</v>
      </c>
      <c r="AM44" s="110">
        <v>27912</v>
      </c>
      <c r="AN44" s="110">
        <v>36028</v>
      </c>
      <c r="AO44" s="110">
        <v>47666</v>
      </c>
      <c r="AP44" s="110">
        <v>0</v>
      </c>
      <c r="AQ44" s="110">
        <f t="shared" si="0"/>
        <v>1140331</v>
      </c>
      <c r="AR44" s="110"/>
      <c r="AV4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872470</v>
      </c>
      <c r="AW4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226703</v>
      </c>
      <c r="AX4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41158</v>
      </c>
      <c r="BA44" s="15">
        <f>+BS_BolxEst2[[#This Row],[AJUSTE MESES ANTERIORES]]</f>
        <v>0</v>
      </c>
      <c r="BB44" s="111">
        <f t="shared" si="1"/>
        <v>1140331</v>
      </c>
      <c r="BT44" s="68">
        <f>SUMIFS(BS_BolxEst2[[#This Row],[Buenos Aires]:[AJUSTE MESES ANTERIORES]],BS_BolxEst2[[#This Row],[Buenos Aires]:[AJUSTE MESES ANTERIORES]],"&gt;="&amp;LARGE(BS_BolxEst2[[#This Row],[Buenos Aires]:[AJUSTE MESES ANTERIORES]],7))</f>
        <v>726055</v>
      </c>
      <c r="BU44" s="69">
        <f>+BT44/BS_BolxEst2[[#This Row],[TOTAL]]</f>
        <v>0.63670548288172468</v>
      </c>
      <c r="BV44" s="68">
        <f>+BS_BolxEst2[[#This Row],[TOTAL]]-BT44</f>
        <v>414276</v>
      </c>
      <c r="BW44" s="69">
        <f>+BV44/BS_BolxEst2[[#This Row],[TOTAL]]</f>
        <v>0.36329451711827532</v>
      </c>
    </row>
    <row r="45" spans="1:75">
      <c r="A45" s="107">
        <v>1997</v>
      </c>
      <c r="B45" s="107" t="s">
        <v>12</v>
      </c>
      <c r="C45" s="107" t="s">
        <v>5</v>
      </c>
      <c r="D45" s="108">
        <v>54639</v>
      </c>
      <c r="F45" s="109">
        <v>1997</v>
      </c>
      <c r="G45" s="109" t="s">
        <v>12</v>
      </c>
      <c r="H45" s="110">
        <v>54639</v>
      </c>
      <c r="I45" s="110">
        <v>114059</v>
      </c>
      <c r="J45" s="110">
        <v>19896</v>
      </c>
      <c r="K45" s="110">
        <v>18422</v>
      </c>
      <c r="L45" s="110">
        <v>46129</v>
      </c>
      <c r="M45" s="110">
        <v>48570</v>
      </c>
      <c r="N45" s="110">
        <v>38488</v>
      </c>
      <c r="O45" s="110">
        <v>20898</v>
      </c>
      <c r="P45" s="110">
        <v>24628</v>
      </c>
      <c r="Q45" s="110">
        <v>14188</v>
      </c>
      <c r="R45" s="110">
        <v>198911</v>
      </c>
      <c r="S45" s="110">
        <v>0</v>
      </c>
      <c r="T45" s="110">
        <v>120614</v>
      </c>
      <c r="U45" s="110">
        <v>156645</v>
      </c>
      <c r="V45" s="110">
        <v>0</v>
      </c>
      <c r="W45" s="110">
        <v>0</v>
      </c>
      <c r="X45" s="110">
        <v>0</v>
      </c>
      <c r="Y45" s="110">
        <v>0</v>
      </c>
      <c r="Z45" s="110">
        <v>8206</v>
      </c>
      <c r="AA45" s="110">
        <v>5580</v>
      </c>
      <c r="AB45" s="110">
        <v>0</v>
      </c>
      <c r="AC45" s="110">
        <v>15093</v>
      </c>
      <c r="AD45" s="110">
        <v>7453</v>
      </c>
      <c r="AE45" s="110">
        <v>5942</v>
      </c>
      <c r="AF45" s="110">
        <v>2263</v>
      </c>
      <c r="AG45" s="110">
        <v>12619</v>
      </c>
      <c r="AH45" s="110">
        <v>7190</v>
      </c>
      <c r="AI45" s="110">
        <v>5623</v>
      </c>
      <c r="AJ45" s="110">
        <v>16188</v>
      </c>
      <c r="AK45" s="110">
        <v>26190</v>
      </c>
      <c r="AL45" s="110">
        <v>52250</v>
      </c>
      <c r="AM45" s="110">
        <v>30660</v>
      </c>
      <c r="AN45" s="110">
        <v>38054</v>
      </c>
      <c r="AO45" s="110">
        <v>50812</v>
      </c>
      <c r="AP45" s="110">
        <v>0</v>
      </c>
      <c r="AQ45" s="110">
        <f t="shared" si="0"/>
        <v>1160210</v>
      </c>
      <c r="AR45" s="110"/>
      <c r="AV4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876087</v>
      </c>
      <c r="AW4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239586</v>
      </c>
      <c r="AX4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44537</v>
      </c>
      <c r="BA45" s="15">
        <f>+BS_BolxEst2[[#This Row],[AJUSTE MESES ANTERIORES]]</f>
        <v>0</v>
      </c>
      <c r="BB45" s="111">
        <f t="shared" si="1"/>
        <v>1160210</v>
      </c>
      <c r="BT45" s="68">
        <f>SUMIFS(BS_BolxEst2[[#This Row],[Buenos Aires]:[AJUSTE MESES ANTERIORES]],BS_BolxEst2[[#This Row],[Buenos Aires]:[AJUSTE MESES ANTERIORES]],"&gt;="&amp;LARGE(BS_BolxEst2[[#This Row],[Buenos Aires]:[AJUSTE MESES ANTERIORES]],7))</f>
        <v>747930</v>
      </c>
      <c r="BU45" s="69">
        <f>+BT45/BS_BolxEst2[[#This Row],[TOTAL]]</f>
        <v>0.64465053740271161</v>
      </c>
      <c r="BV45" s="68">
        <f>+BS_BolxEst2[[#This Row],[TOTAL]]-BT45</f>
        <v>412280</v>
      </c>
      <c r="BW45" s="69">
        <f>+BV45/BS_BolxEst2[[#This Row],[TOTAL]]</f>
        <v>0.35534946259728845</v>
      </c>
    </row>
    <row r="46" spans="1:75">
      <c r="A46" s="107">
        <v>1998</v>
      </c>
      <c r="B46" s="107" t="s">
        <v>13</v>
      </c>
      <c r="C46" s="107" t="s">
        <v>5</v>
      </c>
      <c r="D46" s="108">
        <v>58138</v>
      </c>
      <c r="F46" s="109">
        <v>1998</v>
      </c>
      <c r="G46" s="109" t="s">
        <v>13</v>
      </c>
      <c r="H46" s="110">
        <v>58138</v>
      </c>
      <c r="I46" s="110">
        <v>116982</v>
      </c>
      <c r="J46" s="110">
        <v>20483</v>
      </c>
      <c r="K46" s="110">
        <v>20110</v>
      </c>
      <c r="L46" s="110">
        <v>47988</v>
      </c>
      <c r="M46" s="110">
        <v>50094</v>
      </c>
      <c r="N46" s="110">
        <v>36953</v>
      </c>
      <c r="O46" s="110">
        <v>51674</v>
      </c>
      <c r="P46" s="110">
        <v>24997</v>
      </c>
      <c r="Q46" s="110">
        <v>13872</v>
      </c>
      <c r="R46" s="110">
        <v>195075</v>
      </c>
      <c r="S46" s="110">
        <v>45530</v>
      </c>
      <c r="T46" s="110">
        <v>119862</v>
      </c>
      <c r="U46" s="110">
        <v>155174</v>
      </c>
      <c r="V46" s="110">
        <v>0</v>
      </c>
      <c r="W46" s="110">
        <v>0</v>
      </c>
      <c r="X46" s="110">
        <v>0</v>
      </c>
      <c r="Y46" s="110">
        <v>0</v>
      </c>
      <c r="Z46" s="110">
        <v>9971</v>
      </c>
      <c r="AA46" s="110">
        <v>5938</v>
      </c>
      <c r="AB46" s="110">
        <v>0</v>
      </c>
      <c r="AC46" s="110">
        <v>17006</v>
      </c>
      <c r="AD46" s="110">
        <v>8276</v>
      </c>
      <c r="AE46" s="110">
        <v>5846</v>
      </c>
      <c r="AF46" s="110">
        <v>2323</v>
      </c>
      <c r="AG46" s="110">
        <v>12453</v>
      </c>
      <c r="AH46" s="110">
        <v>8627</v>
      </c>
      <c r="AI46" s="110">
        <v>5935</v>
      </c>
      <c r="AJ46" s="110">
        <v>16613</v>
      </c>
      <c r="AK46" s="110">
        <v>27716</v>
      </c>
      <c r="AL46" s="110">
        <v>55401</v>
      </c>
      <c r="AM46" s="110">
        <v>31284</v>
      </c>
      <c r="AN46" s="110">
        <v>39272</v>
      </c>
      <c r="AO46" s="110">
        <v>50290</v>
      </c>
      <c r="AP46" s="110">
        <v>0</v>
      </c>
      <c r="AQ46" s="110">
        <f t="shared" si="0"/>
        <v>1253883</v>
      </c>
      <c r="AR46" s="110"/>
      <c r="AV4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956932</v>
      </c>
      <c r="AW4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247591</v>
      </c>
      <c r="AX4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49360</v>
      </c>
      <c r="BA46" s="15">
        <f>+BS_BolxEst2[[#This Row],[AJUSTE MESES ANTERIORES]]</f>
        <v>0</v>
      </c>
      <c r="BB46" s="111">
        <f t="shared" si="1"/>
        <v>1253883</v>
      </c>
      <c r="BT46" s="68">
        <f>SUMIFS(BS_BolxEst2[[#This Row],[Buenos Aires]:[AJUSTE MESES ANTERIORES]],BS_BolxEst2[[#This Row],[Buenos Aires]:[AJUSTE MESES ANTERIORES]],"&gt;="&amp;LARGE(BS_BolxEst2[[#This Row],[Buenos Aires]:[AJUSTE MESES ANTERIORES]],7))</f>
        <v>752306</v>
      </c>
      <c r="BU46" s="69">
        <f>+BT46/BS_BolxEst2[[#This Row],[TOTAL]]</f>
        <v>0.59998101896269429</v>
      </c>
      <c r="BV46" s="68">
        <f>+BS_BolxEst2[[#This Row],[TOTAL]]-BT46</f>
        <v>501577</v>
      </c>
      <c r="BW46" s="69">
        <f>+BV46/BS_BolxEst2[[#This Row],[TOTAL]]</f>
        <v>0.40001898103730571</v>
      </c>
    </row>
    <row r="47" spans="1:75">
      <c r="A47" s="107">
        <v>1998</v>
      </c>
      <c r="B47" s="107" t="s">
        <v>14</v>
      </c>
      <c r="C47" s="107" t="s">
        <v>5</v>
      </c>
      <c r="D47" s="108">
        <v>54156</v>
      </c>
      <c r="F47" s="109">
        <v>1998</v>
      </c>
      <c r="G47" s="109" t="s">
        <v>14</v>
      </c>
      <c r="H47" s="110">
        <v>54156</v>
      </c>
      <c r="I47" s="110">
        <v>110123</v>
      </c>
      <c r="J47" s="110">
        <v>18899</v>
      </c>
      <c r="K47" s="110">
        <v>18649</v>
      </c>
      <c r="L47" s="110">
        <v>45164</v>
      </c>
      <c r="M47" s="110">
        <v>48149</v>
      </c>
      <c r="N47" s="110">
        <v>34772</v>
      </c>
      <c r="O47" s="110">
        <v>48094</v>
      </c>
      <c r="P47" s="110">
        <v>23984</v>
      </c>
      <c r="Q47" s="110">
        <v>14042</v>
      </c>
      <c r="R47" s="110">
        <v>184930</v>
      </c>
      <c r="S47" s="110">
        <v>47346</v>
      </c>
      <c r="T47" s="110">
        <v>113810</v>
      </c>
      <c r="U47" s="110">
        <v>143316</v>
      </c>
      <c r="V47" s="110">
        <v>0</v>
      </c>
      <c r="W47" s="110">
        <v>0</v>
      </c>
      <c r="X47" s="110">
        <v>0</v>
      </c>
      <c r="Y47" s="110">
        <v>0</v>
      </c>
      <c r="Z47" s="110">
        <v>10445</v>
      </c>
      <c r="AA47" s="110">
        <v>5771</v>
      </c>
      <c r="AB47" s="110">
        <v>0</v>
      </c>
      <c r="AC47" s="110">
        <v>15629</v>
      </c>
      <c r="AD47" s="110">
        <v>8064</v>
      </c>
      <c r="AE47" s="110">
        <v>5672</v>
      </c>
      <c r="AF47" s="110">
        <v>2477</v>
      </c>
      <c r="AG47" s="110">
        <v>11604</v>
      </c>
      <c r="AH47" s="110">
        <v>7454</v>
      </c>
      <c r="AI47" s="110">
        <v>5436</v>
      </c>
      <c r="AJ47" s="110">
        <v>15602</v>
      </c>
      <c r="AK47" s="110">
        <v>26033</v>
      </c>
      <c r="AL47" s="110">
        <v>50294</v>
      </c>
      <c r="AM47" s="110">
        <v>27898</v>
      </c>
      <c r="AN47" s="110">
        <v>35352</v>
      </c>
      <c r="AO47" s="110">
        <v>47972</v>
      </c>
      <c r="AP47" s="110">
        <v>0</v>
      </c>
      <c r="AQ47" s="110">
        <f t="shared" si="0"/>
        <v>1181137</v>
      </c>
      <c r="AR47" s="110"/>
      <c r="AV4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905434</v>
      </c>
      <c r="AW4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227645</v>
      </c>
      <c r="AX4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48058</v>
      </c>
      <c r="BA47" s="15">
        <f>+BS_BolxEst2[[#This Row],[AJUSTE MESES ANTERIORES]]</f>
        <v>0</v>
      </c>
      <c r="BB47" s="111">
        <f t="shared" si="1"/>
        <v>1181137</v>
      </c>
      <c r="BT47" s="68">
        <f>SUMIFS(BS_BolxEst2[[#This Row],[Buenos Aires]:[AJUSTE MESES ANTERIORES]],BS_BolxEst2[[#This Row],[Buenos Aires]:[AJUSTE MESES ANTERIORES]],"&gt;="&amp;LARGE(BS_BolxEst2[[#This Row],[Buenos Aires]:[AJUSTE MESES ANTERIORES]],7))</f>
        <v>704778</v>
      </c>
      <c r="BU47" s="69">
        <f>+BT47/BS_BolxEst2[[#This Row],[TOTAL]]</f>
        <v>0.59669454093809604</v>
      </c>
      <c r="BV47" s="68">
        <f>+BS_BolxEst2[[#This Row],[TOTAL]]-BT47</f>
        <v>476359</v>
      </c>
      <c r="BW47" s="69">
        <f>+BV47/BS_BolxEst2[[#This Row],[TOTAL]]</f>
        <v>0.4033054590619039</v>
      </c>
    </row>
    <row r="48" spans="1:75">
      <c r="A48" s="107">
        <v>1998</v>
      </c>
      <c r="B48" s="107" t="s">
        <v>15</v>
      </c>
      <c r="C48" s="107" t="s">
        <v>5</v>
      </c>
      <c r="D48" s="108">
        <v>64813</v>
      </c>
      <c r="F48" s="109">
        <v>1998</v>
      </c>
      <c r="G48" s="109" t="s">
        <v>15</v>
      </c>
      <c r="H48" s="110">
        <v>64813</v>
      </c>
      <c r="I48" s="110">
        <v>125726</v>
      </c>
      <c r="J48" s="110">
        <v>23124</v>
      </c>
      <c r="K48" s="110">
        <v>21727</v>
      </c>
      <c r="L48" s="110">
        <v>54497</v>
      </c>
      <c r="M48" s="110">
        <v>56456</v>
      </c>
      <c r="N48" s="110">
        <v>41925</v>
      </c>
      <c r="O48" s="110">
        <v>57721</v>
      </c>
      <c r="P48" s="110">
        <v>28490</v>
      </c>
      <c r="Q48" s="110">
        <v>21275</v>
      </c>
      <c r="R48" s="110">
        <v>219694</v>
      </c>
      <c r="S48" s="110">
        <v>58666</v>
      </c>
      <c r="T48" s="110">
        <v>133349</v>
      </c>
      <c r="U48" s="110">
        <v>174058</v>
      </c>
      <c r="V48" s="110">
        <v>0</v>
      </c>
      <c r="W48" s="110">
        <v>0</v>
      </c>
      <c r="X48" s="110">
        <v>0</v>
      </c>
      <c r="Y48" s="110">
        <v>0</v>
      </c>
      <c r="Z48" s="110">
        <v>14007</v>
      </c>
      <c r="AA48" s="110">
        <v>5827</v>
      </c>
      <c r="AB48" s="110">
        <v>0</v>
      </c>
      <c r="AC48" s="110">
        <v>17586</v>
      </c>
      <c r="AD48" s="110">
        <v>9218</v>
      </c>
      <c r="AE48" s="110">
        <v>5621</v>
      </c>
      <c r="AF48" s="110">
        <v>2827</v>
      </c>
      <c r="AG48" s="110">
        <v>13387</v>
      </c>
      <c r="AH48" s="110">
        <v>8254</v>
      </c>
      <c r="AI48" s="110">
        <v>6317</v>
      </c>
      <c r="AJ48" s="110">
        <v>18191</v>
      </c>
      <c r="AK48" s="110">
        <v>30808</v>
      </c>
      <c r="AL48" s="110">
        <v>58472</v>
      </c>
      <c r="AM48" s="110">
        <v>32678</v>
      </c>
      <c r="AN48" s="110">
        <v>42122</v>
      </c>
      <c r="AO48" s="110">
        <v>50798</v>
      </c>
      <c r="AP48" s="110">
        <v>0</v>
      </c>
      <c r="AQ48" s="110">
        <f t="shared" si="0"/>
        <v>1397634</v>
      </c>
      <c r="AR48" s="110"/>
      <c r="AV4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1081521</v>
      </c>
      <c r="AW4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261027</v>
      </c>
      <c r="AX4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55086</v>
      </c>
      <c r="BA48" s="15">
        <f>+BS_BolxEst2[[#This Row],[AJUSTE MESES ANTERIORES]]</f>
        <v>0</v>
      </c>
      <c r="BB48" s="111">
        <f t="shared" si="1"/>
        <v>1397634</v>
      </c>
      <c r="BT48" s="68">
        <f>SUMIFS(BS_BolxEst2[[#This Row],[Buenos Aires]:[AJUSTE MESES ANTERIORES]],BS_BolxEst2[[#This Row],[Buenos Aires]:[AJUSTE MESES ANTERIORES]],"&gt;="&amp;LARGE(BS_BolxEst2[[#This Row],[Buenos Aires]:[AJUSTE MESES ANTERIORES]],7))</f>
        <v>834778</v>
      </c>
      <c r="BU48" s="69">
        <f>+BT48/BS_BolxEst2[[#This Row],[TOTAL]]</f>
        <v>0.59727940218970055</v>
      </c>
      <c r="BV48" s="68">
        <f>+BS_BolxEst2[[#This Row],[TOTAL]]-BT48</f>
        <v>562856</v>
      </c>
      <c r="BW48" s="69">
        <f>+BV48/BS_BolxEst2[[#This Row],[TOTAL]]</f>
        <v>0.4027205978102994</v>
      </c>
    </row>
    <row r="49" spans="1:75">
      <c r="A49" s="107">
        <v>1998</v>
      </c>
      <c r="B49" s="107" t="s">
        <v>16</v>
      </c>
      <c r="C49" s="107" t="s">
        <v>5</v>
      </c>
      <c r="D49" s="108">
        <v>62514</v>
      </c>
      <c r="F49" s="109">
        <v>1998</v>
      </c>
      <c r="G49" s="109" t="s">
        <v>16</v>
      </c>
      <c r="H49" s="110">
        <v>62514</v>
      </c>
      <c r="I49" s="110">
        <v>118224</v>
      </c>
      <c r="J49" s="110">
        <v>22357</v>
      </c>
      <c r="K49" s="110">
        <v>21323</v>
      </c>
      <c r="L49" s="110">
        <v>50854</v>
      </c>
      <c r="M49" s="110">
        <v>53816</v>
      </c>
      <c r="N49" s="110">
        <v>40090</v>
      </c>
      <c r="O49" s="110">
        <v>54711</v>
      </c>
      <c r="P49" s="110">
        <v>27141</v>
      </c>
      <c r="Q49" s="110">
        <v>17214</v>
      </c>
      <c r="R49" s="110">
        <v>208630</v>
      </c>
      <c r="S49" s="110">
        <v>55265</v>
      </c>
      <c r="T49" s="110">
        <v>123454</v>
      </c>
      <c r="U49" s="110">
        <v>169924</v>
      </c>
      <c r="V49" s="110">
        <v>0</v>
      </c>
      <c r="W49" s="110">
        <v>0</v>
      </c>
      <c r="X49" s="110">
        <v>0</v>
      </c>
      <c r="Y49" s="110">
        <v>0</v>
      </c>
      <c r="Z49" s="110">
        <v>12690</v>
      </c>
      <c r="AA49" s="110">
        <v>5484</v>
      </c>
      <c r="AB49" s="110">
        <v>0</v>
      </c>
      <c r="AC49" s="110">
        <v>15716</v>
      </c>
      <c r="AD49" s="110">
        <v>6197</v>
      </c>
      <c r="AE49" s="110">
        <v>4856</v>
      </c>
      <c r="AF49" s="110">
        <v>2696</v>
      </c>
      <c r="AG49" s="110">
        <v>12540</v>
      </c>
      <c r="AH49" s="110">
        <v>7917</v>
      </c>
      <c r="AI49" s="110">
        <v>6159</v>
      </c>
      <c r="AJ49" s="110">
        <v>17392</v>
      </c>
      <c r="AK49" s="110">
        <v>29075</v>
      </c>
      <c r="AL49" s="110">
        <v>56073</v>
      </c>
      <c r="AM49" s="110">
        <v>31662</v>
      </c>
      <c r="AN49" s="110">
        <v>40443</v>
      </c>
      <c r="AO49" s="110">
        <v>44238</v>
      </c>
      <c r="AP49" s="110">
        <v>0</v>
      </c>
      <c r="AQ49" s="110">
        <f t="shared" si="0"/>
        <v>1318655</v>
      </c>
      <c r="AR49" s="110"/>
      <c r="AV4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1025517</v>
      </c>
      <c r="AW4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245499</v>
      </c>
      <c r="AX4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47639</v>
      </c>
      <c r="BA49" s="15">
        <f>+BS_BolxEst2[[#This Row],[AJUSTE MESES ANTERIORES]]</f>
        <v>0</v>
      </c>
      <c r="BB49" s="111">
        <f t="shared" si="1"/>
        <v>1318655</v>
      </c>
      <c r="BT49" s="68">
        <f>SUMIFS(BS_BolxEst2[[#This Row],[Buenos Aires]:[AJUSTE MESES ANTERIORES]],BS_BolxEst2[[#This Row],[Buenos Aires]:[AJUSTE MESES ANTERIORES]],"&gt;="&amp;LARGE(BS_BolxEst2[[#This Row],[Buenos Aires]:[AJUSTE MESES ANTERIORES]],7))</f>
        <v>794084</v>
      </c>
      <c r="BU49" s="69">
        <f>+BT49/BS_BolxEst2[[#This Row],[TOTAL]]</f>
        <v>0.60219238542302578</v>
      </c>
      <c r="BV49" s="68">
        <f>+BS_BolxEst2[[#This Row],[TOTAL]]-BT49</f>
        <v>524571</v>
      </c>
      <c r="BW49" s="69">
        <f>+BV49/BS_BolxEst2[[#This Row],[TOTAL]]</f>
        <v>0.39780761457697428</v>
      </c>
    </row>
    <row r="50" spans="1:75">
      <c r="A50" s="107">
        <v>1998</v>
      </c>
      <c r="B50" s="107" t="s">
        <v>4</v>
      </c>
      <c r="C50" s="107" t="s">
        <v>5</v>
      </c>
      <c r="D50" s="108">
        <v>63967</v>
      </c>
      <c r="F50" s="109">
        <v>1998</v>
      </c>
      <c r="G50" s="109" t="s">
        <v>4</v>
      </c>
      <c r="H50" s="110">
        <v>63967</v>
      </c>
      <c r="I50" s="110">
        <v>119092</v>
      </c>
      <c r="J50" s="110">
        <v>22433</v>
      </c>
      <c r="K50" s="110">
        <v>22589</v>
      </c>
      <c r="L50" s="110">
        <v>53136</v>
      </c>
      <c r="M50" s="110">
        <v>55230</v>
      </c>
      <c r="N50" s="110">
        <v>42308</v>
      </c>
      <c r="O50" s="110">
        <v>56770</v>
      </c>
      <c r="P50" s="110">
        <v>28281</v>
      </c>
      <c r="Q50" s="110">
        <v>17897</v>
      </c>
      <c r="R50" s="110">
        <v>209605</v>
      </c>
      <c r="S50" s="110">
        <v>56574</v>
      </c>
      <c r="T50" s="110">
        <v>124027</v>
      </c>
      <c r="U50" s="110">
        <v>173592</v>
      </c>
      <c r="V50" s="110">
        <v>0</v>
      </c>
      <c r="W50" s="110">
        <v>0</v>
      </c>
      <c r="X50" s="110">
        <v>0</v>
      </c>
      <c r="Y50" s="110">
        <v>0</v>
      </c>
      <c r="Z50" s="110">
        <v>14072</v>
      </c>
      <c r="AA50" s="110">
        <v>5498</v>
      </c>
      <c r="AB50" s="110">
        <v>0</v>
      </c>
      <c r="AC50" s="110">
        <v>15112</v>
      </c>
      <c r="AD50" s="110">
        <v>7059</v>
      </c>
      <c r="AE50" s="110">
        <v>5034</v>
      </c>
      <c r="AF50" s="110">
        <v>3089</v>
      </c>
      <c r="AG50" s="110">
        <v>12634</v>
      </c>
      <c r="AH50" s="110">
        <v>8299</v>
      </c>
      <c r="AI50" s="110">
        <v>6507</v>
      </c>
      <c r="AJ50" s="110">
        <v>18397</v>
      </c>
      <c r="AK50" s="110">
        <v>30929</v>
      </c>
      <c r="AL50" s="110">
        <v>57286</v>
      </c>
      <c r="AM50" s="110">
        <v>32415</v>
      </c>
      <c r="AN50" s="110">
        <v>40738</v>
      </c>
      <c r="AO50" s="110">
        <v>49925</v>
      </c>
      <c r="AP50" s="110">
        <v>0</v>
      </c>
      <c r="AQ50" s="110">
        <f t="shared" si="0"/>
        <v>1352495</v>
      </c>
      <c r="AR50" s="110"/>
      <c r="AV5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1045501</v>
      </c>
      <c r="AW5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257130</v>
      </c>
      <c r="AX5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49864</v>
      </c>
      <c r="BA50" s="15">
        <f>+BS_BolxEst2[[#This Row],[AJUSTE MESES ANTERIORES]]</f>
        <v>0</v>
      </c>
      <c r="BB50" s="111">
        <f t="shared" si="1"/>
        <v>1352495</v>
      </c>
      <c r="BT50" s="68">
        <f>SUMIFS(BS_BolxEst2[[#This Row],[Buenos Aires]:[AJUSTE MESES ANTERIORES]],BS_BolxEst2[[#This Row],[Buenos Aires]:[AJUSTE MESES ANTERIORES]],"&gt;="&amp;LARGE(BS_BolxEst2[[#This Row],[Buenos Aires]:[AJUSTE MESES ANTERIORES]],7))</f>
        <v>804339</v>
      </c>
      <c r="BU50" s="69">
        <f>+BT50/BS_BolxEst2[[#This Row],[TOTAL]]</f>
        <v>0.59470755899282435</v>
      </c>
      <c r="BV50" s="68">
        <f>+BS_BolxEst2[[#This Row],[TOTAL]]-BT50</f>
        <v>548156</v>
      </c>
      <c r="BW50" s="69">
        <f>+BV50/BS_BolxEst2[[#This Row],[TOTAL]]</f>
        <v>0.40529244100717565</v>
      </c>
    </row>
    <row r="51" spans="1:75">
      <c r="A51" s="107">
        <v>1998</v>
      </c>
      <c r="B51" s="107" t="s">
        <v>6</v>
      </c>
      <c r="C51" s="107" t="s">
        <v>5</v>
      </c>
      <c r="D51" s="108">
        <v>59494</v>
      </c>
      <c r="F51" s="109">
        <v>1998</v>
      </c>
      <c r="G51" s="109" t="s">
        <v>6</v>
      </c>
      <c r="H51" s="110">
        <v>59494</v>
      </c>
      <c r="I51" s="110">
        <v>111705</v>
      </c>
      <c r="J51" s="110">
        <v>21228</v>
      </c>
      <c r="K51" s="110">
        <v>21352</v>
      </c>
      <c r="L51" s="110">
        <v>50002</v>
      </c>
      <c r="M51" s="110">
        <v>54062</v>
      </c>
      <c r="N51" s="110">
        <v>40224</v>
      </c>
      <c r="O51" s="110">
        <v>56350</v>
      </c>
      <c r="P51" s="110">
        <v>26659</v>
      </c>
      <c r="Q51" s="110">
        <v>17260</v>
      </c>
      <c r="R51" s="110">
        <v>197569</v>
      </c>
      <c r="S51" s="110">
        <v>56466</v>
      </c>
      <c r="T51" s="110">
        <v>120047</v>
      </c>
      <c r="U51" s="110">
        <v>167425</v>
      </c>
      <c r="V51" s="110">
        <v>0</v>
      </c>
      <c r="W51" s="110">
        <v>0</v>
      </c>
      <c r="X51" s="110">
        <v>0</v>
      </c>
      <c r="Y51" s="110">
        <v>0</v>
      </c>
      <c r="Z51" s="110">
        <v>11990</v>
      </c>
      <c r="AA51" s="110">
        <v>5214</v>
      </c>
      <c r="AB51" s="110">
        <v>0</v>
      </c>
      <c r="AC51" s="110">
        <v>15188</v>
      </c>
      <c r="AD51" s="110">
        <v>6953</v>
      </c>
      <c r="AE51" s="110">
        <v>5791</v>
      </c>
      <c r="AF51" s="110">
        <v>2790</v>
      </c>
      <c r="AG51" s="110">
        <v>11991</v>
      </c>
      <c r="AH51" s="110">
        <v>7756</v>
      </c>
      <c r="AI51" s="110">
        <v>6220</v>
      </c>
      <c r="AJ51" s="110">
        <v>17155</v>
      </c>
      <c r="AK51" s="110">
        <v>29267</v>
      </c>
      <c r="AL51" s="110">
        <v>54286</v>
      </c>
      <c r="AM51" s="110">
        <v>30277</v>
      </c>
      <c r="AN51" s="110">
        <v>38564</v>
      </c>
      <c r="AO51" s="110">
        <v>48038</v>
      </c>
      <c r="AP51" s="110">
        <v>0</v>
      </c>
      <c r="AQ51" s="110">
        <f t="shared" si="0"/>
        <v>1291323</v>
      </c>
      <c r="AR51" s="110"/>
      <c r="AV5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999843</v>
      </c>
      <c r="AW5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243554</v>
      </c>
      <c r="AX5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47926</v>
      </c>
      <c r="BA51" s="15">
        <f>+BS_BolxEst2[[#This Row],[AJUSTE MESES ANTERIORES]]</f>
        <v>0</v>
      </c>
      <c r="BB51" s="111">
        <f t="shared" si="1"/>
        <v>1291323</v>
      </c>
      <c r="BT51" s="68">
        <f>SUMIFS(BS_BolxEst2[[#This Row],[Buenos Aires]:[AJUSTE MESES ANTERIORES]],BS_BolxEst2[[#This Row],[Buenos Aires]:[AJUSTE MESES ANTERIORES]],"&gt;="&amp;LARGE(BS_BolxEst2[[#This Row],[Buenos Aires]:[AJUSTE MESES ANTERIORES]],7))</f>
        <v>769056</v>
      </c>
      <c r="BU51" s="69">
        <f>+BT51/BS_BolxEst2[[#This Row],[TOTAL]]</f>
        <v>0.59555665004030744</v>
      </c>
      <c r="BV51" s="68">
        <f>+BS_BolxEst2[[#This Row],[TOTAL]]-BT51</f>
        <v>522267</v>
      </c>
      <c r="BW51" s="69">
        <f>+BV51/BS_BolxEst2[[#This Row],[TOTAL]]</f>
        <v>0.4044433499596925</v>
      </c>
    </row>
    <row r="52" spans="1:75">
      <c r="A52" s="107">
        <v>1998</v>
      </c>
      <c r="B52" s="107" t="s">
        <v>7</v>
      </c>
      <c r="C52" s="107" t="s">
        <v>5</v>
      </c>
      <c r="D52" s="108">
        <v>65194</v>
      </c>
      <c r="F52" s="109">
        <v>1998</v>
      </c>
      <c r="G52" s="109" t="s">
        <v>7</v>
      </c>
      <c r="H52" s="110">
        <v>65194</v>
      </c>
      <c r="I52" s="110">
        <v>120500</v>
      </c>
      <c r="J52" s="110">
        <v>22150</v>
      </c>
      <c r="K52" s="110">
        <v>23650</v>
      </c>
      <c r="L52" s="110">
        <v>54114</v>
      </c>
      <c r="M52" s="110">
        <v>56592</v>
      </c>
      <c r="N52" s="110">
        <v>43160</v>
      </c>
      <c r="O52" s="110">
        <v>58151</v>
      </c>
      <c r="P52" s="110">
        <v>28229</v>
      </c>
      <c r="Q52" s="110">
        <v>16989</v>
      </c>
      <c r="R52" s="110">
        <v>211500</v>
      </c>
      <c r="S52" s="110">
        <v>57930</v>
      </c>
      <c r="T52" s="110">
        <v>128245</v>
      </c>
      <c r="U52" s="110">
        <v>178110</v>
      </c>
      <c r="V52" s="110">
        <v>0</v>
      </c>
      <c r="W52" s="110">
        <v>0</v>
      </c>
      <c r="X52" s="110">
        <v>0</v>
      </c>
      <c r="Y52" s="110">
        <v>0</v>
      </c>
      <c r="Z52" s="110">
        <v>15384</v>
      </c>
      <c r="AA52" s="110">
        <v>5384</v>
      </c>
      <c r="AB52" s="110">
        <v>0</v>
      </c>
      <c r="AC52" s="110">
        <v>16060</v>
      </c>
      <c r="AD52" s="110">
        <v>7607</v>
      </c>
      <c r="AE52" s="110">
        <v>6194</v>
      </c>
      <c r="AF52" s="110">
        <v>3170</v>
      </c>
      <c r="AG52" s="110">
        <v>12797</v>
      </c>
      <c r="AH52" s="110">
        <v>8411</v>
      </c>
      <c r="AI52" s="110">
        <v>7230</v>
      </c>
      <c r="AJ52" s="110">
        <v>18634</v>
      </c>
      <c r="AK52" s="110">
        <v>30824</v>
      </c>
      <c r="AL52" s="110">
        <v>58564</v>
      </c>
      <c r="AM52" s="110">
        <v>32734</v>
      </c>
      <c r="AN52" s="110">
        <v>38983</v>
      </c>
      <c r="AO52" s="110">
        <v>49961</v>
      </c>
      <c r="AP52" s="110">
        <v>0</v>
      </c>
      <c r="AQ52" s="110">
        <f t="shared" si="0"/>
        <v>1376451</v>
      </c>
      <c r="AR52" s="110"/>
      <c r="AV5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1064514</v>
      </c>
      <c r="AW5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258138</v>
      </c>
      <c r="AX5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53799</v>
      </c>
      <c r="BA52" s="15">
        <f>+BS_BolxEst2[[#This Row],[AJUSTE MESES ANTERIORES]]</f>
        <v>0</v>
      </c>
      <c r="BB52" s="111">
        <f t="shared" si="1"/>
        <v>1376451</v>
      </c>
      <c r="BT52" s="68">
        <f>SUMIFS(BS_BolxEst2[[#This Row],[Buenos Aires]:[AJUSTE MESES ANTERIORES]],BS_BolxEst2[[#This Row],[Buenos Aires]:[AJUSTE MESES ANTERIORES]],"&gt;="&amp;LARGE(BS_BolxEst2[[#This Row],[Buenos Aires]:[AJUSTE MESES ANTERIORES]],7))</f>
        <v>820264</v>
      </c>
      <c r="BU52" s="69">
        <f>+BT52/BS_BolxEst2[[#This Row],[TOTAL]]</f>
        <v>0.59592677109464853</v>
      </c>
      <c r="BV52" s="68">
        <f>+BS_BolxEst2[[#This Row],[TOTAL]]-BT52</f>
        <v>556187</v>
      </c>
      <c r="BW52" s="69">
        <f>+BV52/BS_BolxEst2[[#This Row],[TOTAL]]</f>
        <v>0.40407322890535152</v>
      </c>
    </row>
    <row r="53" spans="1:75">
      <c r="A53" s="107">
        <v>1998</v>
      </c>
      <c r="B53" s="107" t="s">
        <v>8</v>
      </c>
      <c r="C53" s="107" t="s">
        <v>5</v>
      </c>
      <c r="D53" s="108">
        <v>65461</v>
      </c>
      <c r="F53" s="109">
        <v>1998</v>
      </c>
      <c r="G53" s="109" t="s">
        <v>8</v>
      </c>
      <c r="H53" s="110">
        <v>65461</v>
      </c>
      <c r="I53" s="110">
        <v>125292</v>
      </c>
      <c r="J53" s="110">
        <v>22770</v>
      </c>
      <c r="K53" s="110">
        <v>24779</v>
      </c>
      <c r="L53" s="110">
        <v>56419</v>
      </c>
      <c r="M53" s="110">
        <v>58315</v>
      </c>
      <c r="N53" s="110">
        <v>43929</v>
      </c>
      <c r="O53" s="110">
        <v>67276</v>
      </c>
      <c r="P53" s="110">
        <v>30513</v>
      </c>
      <c r="Q53" s="110">
        <v>19179</v>
      </c>
      <c r="R53" s="110">
        <v>215150</v>
      </c>
      <c r="S53" s="110">
        <v>61689</v>
      </c>
      <c r="T53" s="110">
        <v>130943</v>
      </c>
      <c r="U53" s="110">
        <v>178114</v>
      </c>
      <c r="V53" s="110">
        <v>0</v>
      </c>
      <c r="W53" s="110">
        <v>0</v>
      </c>
      <c r="X53" s="110">
        <v>0</v>
      </c>
      <c r="Y53" s="110">
        <v>0</v>
      </c>
      <c r="Z53" s="110">
        <v>14635</v>
      </c>
      <c r="AA53" s="110">
        <v>5884</v>
      </c>
      <c r="AB53" s="110">
        <v>0</v>
      </c>
      <c r="AC53" s="110">
        <v>14976</v>
      </c>
      <c r="AD53" s="110">
        <v>5996</v>
      </c>
      <c r="AE53" s="110">
        <v>5927</v>
      </c>
      <c r="AF53" s="110">
        <v>3009</v>
      </c>
      <c r="AG53" s="110">
        <v>13745</v>
      </c>
      <c r="AH53" s="110">
        <v>8809</v>
      </c>
      <c r="AI53" s="110">
        <v>7166</v>
      </c>
      <c r="AJ53" s="110">
        <v>19153</v>
      </c>
      <c r="AK53" s="110">
        <v>31286</v>
      </c>
      <c r="AL53" s="110">
        <v>59419</v>
      </c>
      <c r="AM53" s="110">
        <v>32671</v>
      </c>
      <c r="AN53" s="110">
        <v>42064</v>
      </c>
      <c r="AO53" s="110">
        <v>52335</v>
      </c>
      <c r="AP53" s="110">
        <v>0</v>
      </c>
      <c r="AQ53" s="110">
        <f t="shared" si="0"/>
        <v>1416904</v>
      </c>
      <c r="AR53" s="110"/>
      <c r="AV5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1099829</v>
      </c>
      <c r="AW5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266648</v>
      </c>
      <c r="AX5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50427</v>
      </c>
      <c r="BA53" s="15">
        <f>+BS_BolxEst2[[#This Row],[AJUSTE MESES ANTERIORES]]</f>
        <v>0</v>
      </c>
      <c r="BB53" s="111">
        <f t="shared" si="1"/>
        <v>1416904</v>
      </c>
      <c r="BT53" s="68">
        <f>SUMIFS(BS_BolxEst2[[#This Row],[Buenos Aires]:[AJUSTE MESES ANTERIORES]],BS_BolxEst2[[#This Row],[Buenos Aires]:[AJUSTE MESES ANTERIORES]],"&gt;="&amp;LARGE(BS_BolxEst2[[#This Row],[Buenos Aires]:[AJUSTE MESES ANTERIORES]],7))</f>
        <v>843925</v>
      </c>
      <c r="BU53" s="69">
        <f>+BT53/BS_BolxEst2[[#This Row],[TOTAL]]</f>
        <v>0.59561198218086753</v>
      </c>
      <c r="BV53" s="68">
        <f>+BS_BolxEst2[[#This Row],[TOTAL]]-BT53</f>
        <v>572979</v>
      </c>
      <c r="BW53" s="69">
        <f>+BV53/BS_BolxEst2[[#This Row],[TOTAL]]</f>
        <v>0.40438801781913242</v>
      </c>
    </row>
    <row r="54" spans="1:75">
      <c r="A54" s="107">
        <v>1998</v>
      </c>
      <c r="B54" s="107" t="s">
        <v>9</v>
      </c>
      <c r="C54" s="107" t="s">
        <v>5</v>
      </c>
      <c r="D54" s="108">
        <v>64704</v>
      </c>
      <c r="F54" s="109">
        <v>1998</v>
      </c>
      <c r="G54" s="109" t="s">
        <v>9</v>
      </c>
      <c r="H54" s="110">
        <v>64704</v>
      </c>
      <c r="I54" s="110">
        <v>126708</v>
      </c>
      <c r="J54" s="110">
        <v>23409</v>
      </c>
      <c r="K54" s="110">
        <v>24095</v>
      </c>
      <c r="L54" s="110">
        <v>56006</v>
      </c>
      <c r="M54" s="110">
        <v>57948</v>
      </c>
      <c r="N54" s="110">
        <v>42780</v>
      </c>
      <c r="O54" s="110">
        <v>64283</v>
      </c>
      <c r="P54" s="110">
        <v>28787</v>
      </c>
      <c r="Q54" s="110">
        <v>19239</v>
      </c>
      <c r="R54" s="110">
        <v>219903</v>
      </c>
      <c r="S54" s="110">
        <v>62207</v>
      </c>
      <c r="T54" s="110">
        <v>132784</v>
      </c>
      <c r="U54" s="110">
        <v>182530</v>
      </c>
      <c r="V54" s="110">
        <v>0</v>
      </c>
      <c r="W54" s="110">
        <v>0</v>
      </c>
      <c r="X54" s="110">
        <v>0</v>
      </c>
      <c r="Y54" s="110">
        <v>0</v>
      </c>
      <c r="Z54" s="110">
        <v>15319</v>
      </c>
      <c r="AA54" s="110">
        <v>5112</v>
      </c>
      <c r="AB54" s="110">
        <v>0</v>
      </c>
      <c r="AC54" s="110">
        <v>15366</v>
      </c>
      <c r="AD54" s="110">
        <v>6150</v>
      </c>
      <c r="AE54" s="110">
        <v>5377</v>
      </c>
      <c r="AF54" s="110">
        <v>2820</v>
      </c>
      <c r="AG54" s="110">
        <v>12944</v>
      </c>
      <c r="AH54" s="110">
        <v>8769</v>
      </c>
      <c r="AI54" s="110">
        <v>7156</v>
      </c>
      <c r="AJ54" s="110">
        <v>17547</v>
      </c>
      <c r="AK54" s="110">
        <v>30114</v>
      </c>
      <c r="AL54" s="110">
        <v>57443</v>
      </c>
      <c r="AM54" s="110">
        <v>31682</v>
      </c>
      <c r="AN54" s="110">
        <v>39439</v>
      </c>
      <c r="AO54" s="110">
        <v>52233</v>
      </c>
      <c r="AP54" s="110">
        <v>0</v>
      </c>
      <c r="AQ54" s="110">
        <f t="shared" si="0"/>
        <v>1412854</v>
      </c>
      <c r="AR54" s="110"/>
      <c r="AV5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1105383</v>
      </c>
      <c r="AW5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257327</v>
      </c>
      <c r="AX5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50144</v>
      </c>
      <c r="BA54" s="15">
        <f>+BS_BolxEst2[[#This Row],[AJUSTE MESES ANTERIORES]]</f>
        <v>0</v>
      </c>
      <c r="BB54" s="111">
        <f t="shared" si="1"/>
        <v>1412854</v>
      </c>
      <c r="BT54" s="68">
        <f>SUMIFS(BS_BolxEst2[[#This Row],[Buenos Aires]:[AJUSTE MESES ANTERIORES]],BS_BolxEst2[[#This Row],[Buenos Aires]:[AJUSTE MESES ANTERIORES]],"&gt;="&amp;LARGE(BS_BolxEst2[[#This Row],[Buenos Aires]:[AJUSTE MESES ANTERIORES]],7))</f>
        <v>853119</v>
      </c>
      <c r="BU54" s="69">
        <f>+BT54/BS_BolxEst2[[#This Row],[TOTAL]]</f>
        <v>0.60382672236480206</v>
      </c>
      <c r="BV54" s="68">
        <f>+BS_BolxEst2[[#This Row],[TOTAL]]-BT54</f>
        <v>559735</v>
      </c>
      <c r="BW54" s="69">
        <f>+BV54/BS_BolxEst2[[#This Row],[TOTAL]]</f>
        <v>0.396173277635198</v>
      </c>
    </row>
    <row r="55" spans="1:75">
      <c r="A55" s="107">
        <v>1998</v>
      </c>
      <c r="B55" s="107" t="s">
        <v>10</v>
      </c>
      <c r="C55" s="107" t="s">
        <v>5</v>
      </c>
      <c r="D55" s="108">
        <v>66540</v>
      </c>
      <c r="F55" s="109">
        <v>1998</v>
      </c>
      <c r="G55" s="109" t="s">
        <v>10</v>
      </c>
      <c r="H55" s="110">
        <v>66540</v>
      </c>
      <c r="I55" s="110">
        <v>129072</v>
      </c>
      <c r="J55" s="110">
        <v>24010</v>
      </c>
      <c r="K55" s="110">
        <v>25890</v>
      </c>
      <c r="L55" s="110">
        <v>57741</v>
      </c>
      <c r="M55" s="110">
        <v>60818</v>
      </c>
      <c r="N55" s="110">
        <v>44788</v>
      </c>
      <c r="O55" s="110">
        <v>69643</v>
      </c>
      <c r="P55" s="110">
        <v>30561</v>
      </c>
      <c r="Q55" s="110">
        <v>19230</v>
      </c>
      <c r="R55" s="110">
        <v>216130</v>
      </c>
      <c r="S55" s="110">
        <v>64000</v>
      </c>
      <c r="T55" s="110">
        <v>131401</v>
      </c>
      <c r="U55" s="110">
        <v>181366</v>
      </c>
      <c r="V55" s="110">
        <v>0</v>
      </c>
      <c r="W55" s="110">
        <v>0</v>
      </c>
      <c r="X55" s="110">
        <v>0</v>
      </c>
      <c r="Y55" s="110">
        <v>0</v>
      </c>
      <c r="Z55" s="110">
        <v>15200</v>
      </c>
      <c r="AA55" s="110">
        <v>5643</v>
      </c>
      <c r="AB55" s="110">
        <v>0</v>
      </c>
      <c r="AC55" s="110">
        <v>16651</v>
      </c>
      <c r="AD55" s="110">
        <v>6655</v>
      </c>
      <c r="AE55" s="110">
        <v>6044</v>
      </c>
      <c r="AF55" s="110">
        <v>2935</v>
      </c>
      <c r="AG55" s="110">
        <v>13854</v>
      </c>
      <c r="AH55" s="110">
        <v>9193</v>
      </c>
      <c r="AI55" s="110">
        <v>7540</v>
      </c>
      <c r="AJ55" s="110">
        <v>18322</v>
      </c>
      <c r="AK55" s="110">
        <v>32637</v>
      </c>
      <c r="AL55" s="110">
        <v>62088</v>
      </c>
      <c r="AM55" s="110">
        <v>34283</v>
      </c>
      <c r="AN55" s="110">
        <v>42722</v>
      </c>
      <c r="AO55" s="110">
        <v>55011</v>
      </c>
      <c r="AP55" s="110">
        <v>0</v>
      </c>
      <c r="AQ55" s="110">
        <f t="shared" si="0"/>
        <v>1449968</v>
      </c>
      <c r="AR55" s="110"/>
      <c r="AV5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1121190</v>
      </c>
      <c r="AW5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275650</v>
      </c>
      <c r="AX5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53128</v>
      </c>
      <c r="BA55" s="15">
        <f>+BS_BolxEst2[[#This Row],[AJUSTE MESES ANTERIORES]]</f>
        <v>0</v>
      </c>
      <c r="BB55" s="111">
        <f t="shared" si="1"/>
        <v>1449968</v>
      </c>
      <c r="BT55" s="68">
        <f>SUMIFS(BS_BolxEst2[[#This Row],[Buenos Aires]:[AJUSTE MESES ANTERIORES]],BS_BolxEst2[[#This Row],[Buenos Aires]:[AJUSTE MESES ANTERIORES]],"&gt;="&amp;LARGE(BS_BolxEst2[[#This Row],[Buenos Aires]:[AJUSTE MESES ANTERIORES]],7))</f>
        <v>858152</v>
      </c>
      <c r="BU55" s="69">
        <f>+BT55/BS_BolxEst2[[#This Row],[TOTAL]]</f>
        <v>0.59184202685852383</v>
      </c>
      <c r="BV55" s="68">
        <f>+BS_BolxEst2[[#This Row],[TOTAL]]-BT55</f>
        <v>591816</v>
      </c>
      <c r="BW55" s="69">
        <f>+BV55/BS_BolxEst2[[#This Row],[TOTAL]]</f>
        <v>0.40815797314147623</v>
      </c>
    </row>
    <row r="56" spans="1:75">
      <c r="A56" s="107">
        <v>1998</v>
      </c>
      <c r="B56" s="107" t="s">
        <v>11</v>
      </c>
      <c r="C56" s="107" t="s">
        <v>5</v>
      </c>
      <c r="D56" s="108">
        <v>64839</v>
      </c>
      <c r="F56" s="109">
        <v>1998</v>
      </c>
      <c r="G56" s="109" t="s">
        <v>11</v>
      </c>
      <c r="H56" s="110">
        <v>64839</v>
      </c>
      <c r="I56" s="110">
        <v>123478</v>
      </c>
      <c r="J56" s="110">
        <v>22208</v>
      </c>
      <c r="K56" s="110">
        <v>24641</v>
      </c>
      <c r="L56" s="110">
        <v>55166</v>
      </c>
      <c r="M56" s="110">
        <v>57961</v>
      </c>
      <c r="N56" s="110">
        <v>43744</v>
      </c>
      <c r="O56" s="110">
        <v>67346</v>
      </c>
      <c r="P56" s="110">
        <v>29630</v>
      </c>
      <c r="Q56" s="110">
        <v>17624</v>
      </c>
      <c r="R56" s="110">
        <v>208049</v>
      </c>
      <c r="S56" s="110">
        <v>62733</v>
      </c>
      <c r="T56" s="110">
        <v>126354</v>
      </c>
      <c r="U56" s="110">
        <v>175282</v>
      </c>
      <c r="V56" s="110">
        <v>0</v>
      </c>
      <c r="W56" s="110">
        <v>0</v>
      </c>
      <c r="X56" s="110">
        <v>0</v>
      </c>
      <c r="Y56" s="110">
        <v>0</v>
      </c>
      <c r="Z56" s="110">
        <v>16951</v>
      </c>
      <c r="AA56" s="110">
        <v>5800</v>
      </c>
      <c r="AB56" s="110">
        <v>0</v>
      </c>
      <c r="AC56" s="110">
        <v>18614</v>
      </c>
      <c r="AD56" s="110">
        <v>6500</v>
      </c>
      <c r="AE56" s="110">
        <v>5386</v>
      </c>
      <c r="AF56" s="110">
        <v>2598</v>
      </c>
      <c r="AG56" s="110">
        <v>12646</v>
      </c>
      <c r="AH56" s="110">
        <v>8492</v>
      </c>
      <c r="AI56" s="110">
        <v>7153</v>
      </c>
      <c r="AJ56" s="110">
        <v>16889</v>
      </c>
      <c r="AK56" s="110">
        <v>31893</v>
      </c>
      <c r="AL56" s="110">
        <v>59266</v>
      </c>
      <c r="AM56" s="110">
        <v>32416</v>
      </c>
      <c r="AN56" s="110">
        <v>39185</v>
      </c>
      <c r="AO56" s="110">
        <v>52798</v>
      </c>
      <c r="AP56" s="110">
        <v>0</v>
      </c>
      <c r="AQ56" s="110">
        <f t="shared" si="0"/>
        <v>1395642</v>
      </c>
      <c r="AR56" s="110"/>
      <c r="AV5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1079055</v>
      </c>
      <c r="AW5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260738</v>
      </c>
      <c r="AX5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55849</v>
      </c>
      <c r="BA56" s="15">
        <f>+BS_BolxEst2[[#This Row],[AJUSTE MESES ANTERIORES]]</f>
        <v>0</v>
      </c>
      <c r="BB56" s="111">
        <f t="shared" si="1"/>
        <v>1395642</v>
      </c>
      <c r="BT56" s="68">
        <f>SUMIFS(BS_BolxEst2[[#This Row],[Buenos Aires]:[AJUSTE MESES ANTERIORES]],BS_BolxEst2[[#This Row],[Buenos Aires]:[AJUSTE MESES ANTERIORES]],"&gt;="&amp;LARGE(BS_BolxEst2[[#This Row],[Buenos Aires]:[AJUSTE MESES ANTERIORES]],7))</f>
        <v>828081</v>
      </c>
      <c r="BU56" s="69">
        <f>+BT56/BS_BolxEst2[[#This Row],[TOTAL]]</f>
        <v>0.59333339065462343</v>
      </c>
      <c r="BV56" s="68">
        <f>+BS_BolxEst2[[#This Row],[TOTAL]]-BT56</f>
        <v>567561</v>
      </c>
      <c r="BW56" s="69">
        <f>+BV56/BS_BolxEst2[[#This Row],[TOTAL]]</f>
        <v>0.40666660934537652</v>
      </c>
    </row>
    <row r="57" spans="1:75">
      <c r="A57" s="107">
        <v>1998</v>
      </c>
      <c r="B57" s="107" t="s">
        <v>12</v>
      </c>
      <c r="C57" s="107" t="s">
        <v>5</v>
      </c>
      <c r="D57" s="108">
        <v>59588</v>
      </c>
      <c r="F57" s="109">
        <v>1998</v>
      </c>
      <c r="G57" s="109" t="s">
        <v>12</v>
      </c>
      <c r="H57" s="110">
        <v>59588</v>
      </c>
      <c r="I57" s="110">
        <v>123254</v>
      </c>
      <c r="J57" s="110">
        <v>22286</v>
      </c>
      <c r="K57" s="110">
        <v>25576</v>
      </c>
      <c r="L57" s="110">
        <v>54313</v>
      </c>
      <c r="M57" s="110">
        <v>57135</v>
      </c>
      <c r="N57" s="110">
        <v>41348</v>
      </c>
      <c r="O57" s="110">
        <v>62605</v>
      </c>
      <c r="P57" s="110">
        <v>34157</v>
      </c>
      <c r="Q57" s="110">
        <v>17657</v>
      </c>
      <c r="R57" s="110">
        <v>204477</v>
      </c>
      <c r="S57" s="110">
        <v>62058</v>
      </c>
      <c r="T57" s="110">
        <v>124751</v>
      </c>
      <c r="U57" s="110">
        <v>158780</v>
      </c>
      <c r="V57" s="110">
        <v>0</v>
      </c>
      <c r="W57" s="110">
        <v>0</v>
      </c>
      <c r="X57" s="110">
        <v>0</v>
      </c>
      <c r="Y57" s="110">
        <v>0</v>
      </c>
      <c r="Z57" s="110">
        <v>12924</v>
      </c>
      <c r="AA57" s="110">
        <v>6473</v>
      </c>
      <c r="AB57" s="110">
        <v>0</v>
      </c>
      <c r="AC57" s="110">
        <v>19966</v>
      </c>
      <c r="AD57" s="110">
        <v>6807</v>
      </c>
      <c r="AE57" s="110">
        <v>6651</v>
      </c>
      <c r="AF57" s="110">
        <v>3386</v>
      </c>
      <c r="AG57" s="110">
        <v>12912</v>
      </c>
      <c r="AH57" s="110">
        <v>9089</v>
      </c>
      <c r="AI57" s="110">
        <v>6638</v>
      </c>
      <c r="AJ57" s="110">
        <v>16999</v>
      </c>
      <c r="AK57" s="110">
        <v>32954</v>
      </c>
      <c r="AL57" s="110">
        <v>60330</v>
      </c>
      <c r="AM57" s="110">
        <v>33700</v>
      </c>
      <c r="AN57" s="110">
        <v>40613</v>
      </c>
      <c r="AO57" s="110">
        <v>55433</v>
      </c>
      <c r="AP57" s="110">
        <v>0</v>
      </c>
      <c r="AQ57" s="110">
        <f t="shared" si="0"/>
        <v>1372860</v>
      </c>
      <c r="AR57" s="110"/>
      <c r="AV5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1047985</v>
      </c>
      <c r="AW5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268668</v>
      </c>
      <c r="AX5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56207</v>
      </c>
      <c r="BA57" s="15">
        <f>+BS_BolxEst2[[#This Row],[AJUSTE MESES ANTERIORES]]</f>
        <v>0</v>
      </c>
      <c r="BB57" s="111">
        <f t="shared" si="1"/>
        <v>1372860</v>
      </c>
      <c r="BT57" s="68">
        <f>SUMIFS(BS_BolxEst2[[#This Row],[Buenos Aires]:[AJUSTE MESES ANTERIORES]],BS_BolxEst2[[#This Row],[Buenos Aires]:[AJUSTE MESES ANTERIORES]],"&gt;="&amp;LARGE(BS_BolxEst2[[#This Row],[Buenos Aires]:[AJUSTE MESES ANTERIORES]],7))</f>
        <v>796255</v>
      </c>
      <c r="BU57" s="69">
        <f>+BT57/BS_BolxEst2[[#This Row],[TOTAL]]</f>
        <v>0.57999723205570852</v>
      </c>
      <c r="BV57" s="68">
        <f>+BS_BolxEst2[[#This Row],[TOTAL]]-BT57</f>
        <v>576605</v>
      </c>
      <c r="BW57" s="69">
        <f>+BV57/BS_BolxEst2[[#This Row],[TOTAL]]</f>
        <v>0.42000276794429148</v>
      </c>
    </row>
    <row r="58" spans="1:75">
      <c r="A58" s="107">
        <v>1999</v>
      </c>
      <c r="B58" s="107" t="s">
        <v>13</v>
      </c>
      <c r="C58" s="107" t="s">
        <v>5</v>
      </c>
      <c r="D58" s="108">
        <v>57261</v>
      </c>
      <c r="F58" s="109">
        <v>1999</v>
      </c>
      <c r="G58" s="109" t="s">
        <v>13</v>
      </c>
      <c r="H58" s="110">
        <v>57261</v>
      </c>
      <c r="I58" s="110">
        <v>110721</v>
      </c>
      <c r="J58" s="110">
        <v>20560</v>
      </c>
      <c r="K58" s="110">
        <v>25187</v>
      </c>
      <c r="L58" s="110">
        <v>50947</v>
      </c>
      <c r="M58" s="110">
        <v>53746</v>
      </c>
      <c r="N58" s="110">
        <v>38303</v>
      </c>
      <c r="O58" s="110">
        <v>60748</v>
      </c>
      <c r="P58" s="110">
        <v>30743</v>
      </c>
      <c r="Q58" s="110">
        <v>14413</v>
      </c>
      <c r="R58" s="110">
        <v>184327</v>
      </c>
      <c r="S58" s="110">
        <v>57617</v>
      </c>
      <c r="T58" s="110">
        <v>115873</v>
      </c>
      <c r="U58" s="110">
        <v>143788</v>
      </c>
      <c r="V58" s="110">
        <v>0</v>
      </c>
      <c r="W58" s="110">
        <v>0</v>
      </c>
      <c r="X58" s="110">
        <v>0</v>
      </c>
      <c r="Y58" s="110">
        <v>0</v>
      </c>
      <c r="Z58" s="110">
        <v>12428</v>
      </c>
      <c r="AA58" s="110">
        <v>5756</v>
      </c>
      <c r="AB58" s="110">
        <v>0</v>
      </c>
      <c r="AC58" s="110">
        <v>17381</v>
      </c>
      <c r="AD58" s="110">
        <v>6449</v>
      </c>
      <c r="AE58" s="110">
        <v>5504</v>
      </c>
      <c r="AF58" s="110">
        <v>3202</v>
      </c>
      <c r="AG58" s="110">
        <v>12816</v>
      </c>
      <c r="AH58" s="110">
        <v>8740</v>
      </c>
      <c r="AI58" s="110">
        <v>6319</v>
      </c>
      <c r="AJ58" s="110">
        <v>16977</v>
      </c>
      <c r="AK58" s="110">
        <v>31919</v>
      </c>
      <c r="AL58" s="110">
        <v>59622</v>
      </c>
      <c r="AM58" s="110">
        <v>33671</v>
      </c>
      <c r="AN58" s="110">
        <v>38779</v>
      </c>
      <c r="AO58" s="110">
        <v>53341</v>
      </c>
      <c r="AP58" s="110">
        <v>0</v>
      </c>
      <c r="AQ58" s="110">
        <f t="shared" si="0"/>
        <v>1277138</v>
      </c>
      <c r="AR58" s="110"/>
      <c r="AV5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964234</v>
      </c>
      <c r="AW5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262184</v>
      </c>
      <c r="AX5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50720</v>
      </c>
      <c r="BA58" s="15">
        <f>+BS_BolxEst2[[#This Row],[AJUSTE MESES ANTERIORES]]</f>
        <v>0</v>
      </c>
      <c r="BB58" s="111">
        <f t="shared" si="1"/>
        <v>1277138</v>
      </c>
      <c r="BT58" s="68">
        <f>SUMIFS(BS_BolxEst2[[#This Row],[Buenos Aires]:[AJUSTE MESES ANTERIORES]],BS_BolxEst2[[#This Row],[Buenos Aires]:[AJUSTE MESES ANTERIORES]],"&gt;="&amp;LARGE(BS_BolxEst2[[#This Row],[Buenos Aires]:[AJUSTE MESES ANTERIORES]],7))</f>
        <v>732696</v>
      </c>
      <c r="BU58" s="69">
        <f>+BT58/BS_BolxEst2[[#This Row],[TOTAL]]</f>
        <v>0.57370151072162912</v>
      </c>
      <c r="BV58" s="68">
        <f>+BS_BolxEst2[[#This Row],[TOTAL]]-BT58</f>
        <v>544442</v>
      </c>
      <c r="BW58" s="69">
        <f>+BV58/BS_BolxEst2[[#This Row],[TOTAL]]</f>
        <v>0.42629848927837088</v>
      </c>
    </row>
    <row r="59" spans="1:75">
      <c r="A59" s="107">
        <v>1999</v>
      </c>
      <c r="B59" s="107" t="s">
        <v>14</v>
      </c>
      <c r="C59" s="107" t="s">
        <v>5</v>
      </c>
      <c r="D59" s="108">
        <v>53135</v>
      </c>
      <c r="F59" s="109">
        <v>1999</v>
      </c>
      <c r="G59" s="109" t="s">
        <v>14</v>
      </c>
      <c r="H59" s="110">
        <v>53135</v>
      </c>
      <c r="I59" s="110">
        <v>95662</v>
      </c>
      <c r="J59" s="110">
        <v>18355</v>
      </c>
      <c r="K59" s="110">
        <v>22617</v>
      </c>
      <c r="L59" s="110">
        <v>45961</v>
      </c>
      <c r="M59" s="110">
        <v>50483</v>
      </c>
      <c r="N59" s="110">
        <v>36738</v>
      </c>
      <c r="O59" s="110">
        <v>56382</v>
      </c>
      <c r="P59" s="110">
        <v>27608</v>
      </c>
      <c r="Q59" s="110">
        <v>14451</v>
      </c>
      <c r="R59" s="110">
        <v>169395</v>
      </c>
      <c r="S59" s="110">
        <v>53172</v>
      </c>
      <c r="T59" s="110">
        <v>107429</v>
      </c>
      <c r="U59" s="110">
        <v>130743</v>
      </c>
      <c r="V59" s="110">
        <v>0</v>
      </c>
      <c r="W59" s="110">
        <v>0</v>
      </c>
      <c r="X59" s="110">
        <v>0</v>
      </c>
      <c r="Y59" s="110">
        <v>0</v>
      </c>
      <c r="Z59" s="110">
        <v>11440</v>
      </c>
      <c r="AA59" s="110">
        <v>5332</v>
      </c>
      <c r="AB59" s="110">
        <v>0</v>
      </c>
      <c r="AC59" s="110">
        <v>15671</v>
      </c>
      <c r="AD59" s="110">
        <v>6122</v>
      </c>
      <c r="AE59" s="110">
        <v>4860</v>
      </c>
      <c r="AF59" s="110">
        <v>2923</v>
      </c>
      <c r="AG59" s="110">
        <v>11592</v>
      </c>
      <c r="AH59" s="110">
        <v>7904</v>
      </c>
      <c r="AI59" s="110">
        <v>5898</v>
      </c>
      <c r="AJ59" s="110">
        <v>14085</v>
      </c>
      <c r="AK59" s="110">
        <v>27779</v>
      </c>
      <c r="AL59" s="110">
        <v>53796</v>
      </c>
      <c r="AM59" s="110">
        <v>30652</v>
      </c>
      <c r="AN59" s="110">
        <v>35983</v>
      </c>
      <c r="AO59" s="110">
        <v>48293</v>
      </c>
      <c r="AP59" s="110">
        <v>0</v>
      </c>
      <c r="AQ59" s="110">
        <f t="shared" si="0"/>
        <v>1164461</v>
      </c>
      <c r="AR59" s="110"/>
      <c r="AV5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882131</v>
      </c>
      <c r="AW5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235982</v>
      </c>
      <c r="AX5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46348</v>
      </c>
      <c r="BA59" s="15">
        <f>+BS_BolxEst2[[#This Row],[AJUSTE MESES ANTERIORES]]</f>
        <v>0</v>
      </c>
      <c r="BB59" s="111">
        <f t="shared" si="1"/>
        <v>1164461</v>
      </c>
      <c r="BT59" s="68">
        <f>SUMIFS(BS_BolxEst2[[#This Row],[Buenos Aires]:[AJUSTE MESES ANTERIORES]],BS_BolxEst2[[#This Row],[Buenos Aires]:[AJUSTE MESES ANTERIORES]],"&gt;="&amp;LARGE(BS_BolxEst2[[#This Row],[Buenos Aires]:[AJUSTE MESES ANTERIORES]],7))</f>
        <v>666579</v>
      </c>
      <c r="BU59" s="69">
        <f>+BT59/BS_BolxEst2[[#This Row],[TOTAL]]</f>
        <v>0.57243565907316774</v>
      </c>
      <c r="BV59" s="68">
        <f>+BS_BolxEst2[[#This Row],[TOTAL]]-BT59</f>
        <v>497882</v>
      </c>
      <c r="BW59" s="69">
        <f>+BV59/BS_BolxEst2[[#This Row],[TOTAL]]</f>
        <v>0.42756434092683226</v>
      </c>
    </row>
    <row r="60" spans="1:75">
      <c r="A60" s="107">
        <v>1999</v>
      </c>
      <c r="B60" s="107" t="s">
        <v>15</v>
      </c>
      <c r="C60" s="107" t="s">
        <v>5</v>
      </c>
      <c r="D60" s="108">
        <v>62347</v>
      </c>
      <c r="F60" s="109">
        <v>1999</v>
      </c>
      <c r="G60" s="109" t="s">
        <v>15</v>
      </c>
      <c r="H60" s="110">
        <v>62347</v>
      </c>
      <c r="I60" s="110">
        <v>111040</v>
      </c>
      <c r="J60" s="110">
        <v>23679</v>
      </c>
      <c r="K60" s="110">
        <v>25699</v>
      </c>
      <c r="L60" s="110">
        <v>54616</v>
      </c>
      <c r="M60" s="110">
        <v>60161</v>
      </c>
      <c r="N60" s="110">
        <v>45329</v>
      </c>
      <c r="O60" s="110">
        <v>65972</v>
      </c>
      <c r="P60" s="110">
        <v>32385</v>
      </c>
      <c r="Q60" s="110">
        <v>19776</v>
      </c>
      <c r="R60" s="110">
        <v>198768</v>
      </c>
      <c r="S60" s="110">
        <v>61545</v>
      </c>
      <c r="T60" s="110">
        <v>123181</v>
      </c>
      <c r="U60" s="110">
        <v>166816</v>
      </c>
      <c r="V60" s="110">
        <v>0</v>
      </c>
      <c r="W60" s="110">
        <v>0</v>
      </c>
      <c r="X60" s="110">
        <v>0</v>
      </c>
      <c r="Y60" s="110">
        <v>0</v>
      </c>
      <c r="Z60" s="110">
        <v>15513</v>
      </c>
      <c r="AA60" s="110">
        <v>5602</v>
      </c>
      <c r="AB60" s="110">
        <v>0</v>
      </c>
      <c r="AC60" s="110">
        <v>16924</v>
      </c>
      <c r="AD60" s="110">
        <v>7038</v>
      </c>
      <c r="AE60" s="110">
        <v>4981</v>
      </c>
      <c r="AF60" s="110">
        <v>3599</v>
      </c>
      <c r="AG60" s="110">
        <v>13725</v>
      </c>
      <c r="AH60" s="110">
        <v>8716</v>
      </c>
      <c r="AI60" s="110">
        <v>7614</v>
      </c>
      <c r="AJ60" s="110">
        <v>15714</v>
      </c>
      <c r="AK60" s="110">
        <v>32547</v>
      </c>
      <c r="AL60" s="110">
        <v>60870</v>
      </c>
      <c r="AM60" s="110">
        <v>34931</v>
      </c>
      <c r="AN60" s="110">
        <v>40466</v>
      </c>
      <c r="AO60" s="110">
        <v>54842</v>
      </c>
      <c r="AP60" s="110">
        <v>0</v>
      </c>
      <c r="AQ60" s="110">
        <f t="shared" si="0"/>
        <v>1374396</v>
      </c>
      <c r="AR60" s="110"/>
      <c r="AV6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1051314</v>
      </c>
      <c r="AW6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269425</v>
      </c>
      <c r="AX6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53657</v>
      </c>
      <c r="BA60" s="15">
        <f>+BS_BolxEst2[[#This Row],[AJUSTE MESES ANTERIORES]]</f>
        <v>0</v>
      </c>
      <c r="BB60" s="111">
        <f t="shared" si="1"/>
        <v>1374396</v>
      </c>
      <c r="BT60" s="68">
        <f>SUMIFS(BS_BolxEst2[[#This Row],[Buenos Aires]:[AJUSTE MESES ANTERIORES]],BS_BolxEst2[[#This Row],[Buenos Aires]:[AJUSTE MESES ANTERIORES]],"&gt;="&amp;LARGE(BS_BolxEst2[[#This Row],[Buenos Aires]:[AJUSTE MESES ANTERIORES]],7))</f>
        <v>789669</v>
      </c>
      <c r="BU60" s="69">
        <f>+BT60/BS_BolxEst2[[#This Row],[TOTAL]]</f>
        <v>0.57455711454340674</v>
      </c>
      <c r="BV60" s="68">
        <f>+BS_BolxEst2[[#This Row],[TOTAL]]-BT60</f>
        <v>584727</v>
      </c>
      <c r="BW60" s="69">
        <f>+BV60/BS_BolxEst2[[#This Row],[TOTAL]]</f>
        <v>0.42544288545659331</v>
      </c>
    </row>
    <row r="61" spans="1:75">
      <c r="A61" s="107">
        <v>1999</v>
      </c>
      <c r="B61" s="107" t="s">
        <v>16</v>
      </c>
      <c r="C61" s="107" t="s">
        <v>5</v>
      </c>
      <c r="D61" s="108">
        <v>57696</v>
      </c>
      <c r="F61" s="109">
        <v>1999</v>
      </c>
      <c r="G61" s="109" t="s">
        <v>16</v>
      </c>
      <c r="H61" s="110">
        <v>57696</v>
      </c>
      <c r="I61" s="110">
        <v>99996</v>
      </c>
      <c r="J61" s="110">
        <v>22506</v>
      </c>
      <c r="K61" s="110">
        <v>23885</v>
      </c>
      <c r="L61" s="110">
        <v>50299</v>
      </c>
      <c r="M61" s="110">
        <v>56076</v>
      </c>
      <c r="N61" s="110">
        <v>43952</v>
      </c>
      <c r="O61" s="110">
        <v>59840</v>
      </c>
      <c r="P61" s="110">
        <v>31691</v>
      </c>
      <c r="Q61" s="110">
        <v>17545</v>
      </c>
      <c r="R61" s="110">
        <v>188362</v>
      </c>
      <c r="S61" s="110">
        <v>55347</v>
      </c>
      <c r="T61" s="110">
        <v>113967</v>
      </c>
      <c r="U61" s="110">
        <v>158021</v>
      </c>
      <c r="V61" s="110">
        <v>0</v>
      </c>
      <c r="W61" s="110">
        <v>0</v>
      </c>
      <c r="X61" s="110">
        <v>0</v>
      </c>
      <c r="Y61" s="110">
        <v>0</v>
      </c>
      <c r="Z61" s="110">
        <v>16384</v>
      </c>
      <c r="AA61" s="110">
        <v>5453</v>
      </c>
      <c r="AB61" s="110">
        <v>0</v>
      </c>
      <c r="AC61" s="110">
        <v>15720</v>
      </c>
      <c r="AD61" s="110">
        <v>8014</v>
      </c>
      <c r="AE61" s="110">
        <v>5156</v>
      </c>
      <c r="AF61" s="110">
        <v>3296</v>
      </c>
      <c r="AG61" s="110">
        <v>13033</v>
      </c>
      <c r="AH61" s="110">
        <v>8532</v>
      </c>
      <c r="AI61" s="110">
        <v>7004</v>
      </c>
      <c r="AJ61" s="110">
        <v>15581</v>
      </c>
      <c r="AK61" s="110">
        <v>31030</v>
      </c>
      <c r="AL61" s="110">
        <v>57503</v>
      </c>
      <c r="AM61" s="110">
        <v>33010</v>
      </c>
      <c r="AN61" s="110">
        <v>37878</v>
      </c>
      <c r="AO61" s="110">
        <v>51571</v>
      </c>
      <c r="AP61" s="110">
        <v>0</v>
      </c>
      <c r="AQ61" s="110">
        <f t="shared" si="0"/>
        <v>1288348</v>
      </c>
      <c r="AR61" s="110"/>
      <c r="AV6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979183</v>
      </c>
      <c r="AW6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255142</v>
      </c>
      <c r="AX6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54023</v>
      </c>
      <c r="BA61" s="15">
        <f>+BS_BolxEst2[[#This Row],[AJUSTE MESES ANTERIORES]]</f>
        <v>0</v>
      </c>
      <c r="BB61" s="111">
        <f t="shared" si="1"/>
        <v>1288348</v>
      </c>
      <c r="BT61" s="68">
        <f>SUMIFS(BS_BolxEst2[[#This Row],[Buenos Aires]:[AJUSTE MESES ANTERIORES]],BS_BolxEst2[[#This Row],[Buenos Aires]:[AJUSTE MESES ANTERIORES]],"&gt;="&amp;LARGE(BS_BolxEst2[[#This Row],[Buenos Aires]:[AJUSTE MESES ANTERIORES]],7))</f>
        <v>735385</v>
      </c>
      <c r="BU61" s="69">
        <f>+BT61/BS_BolxEst2[[#This Row],[TOTAL]]</f>
        <v>0.57079686544318775</v>
      </c>
      <c r="BV61" s="68">
        <f>+BS_BolxEst2[[#This Row],[TOTAL]]-BT61</f>
        <v>552963</v>
      </c>
      <c r="BW61" s="69">
        <f>+BV61/BS_BolxEst2[[#This Row],[TOTAL]]</f>
        <v>0.4292031345568123</v>
      </c>
    </row>
    <row r="62" spans="1:75">
      <c r="A62" s="107">
        <v>1999</v>
      </c>
      <c r="B62" s="107" t="s">
        <v>4</v>
      </c>
      <c r="C62" s="107" t="s">
        <v>5</v>
      </c>
      <c r="D62" s="108">
        <v>63581</v>
      </c>
      <c r="F62" s="109">
        <v>1999</v>
      </c>
      <c r="G62" s="109" t="s">
        <v>4</v>
      </c>
      <c r="H62" s="110">
        <v>63581</v>
      </c>
      <c r="I62" s="110">
        <v>108120</v>
      </c>
      <c r="J62" s="110">
        <v>22506</v>
      </c>
      <c r="K62" s="110">
        <v>25263</v>
      </c>
      <c r="L62" s="110">
        <v>53538</v>
      </c>
      <c r="M62" s="110">
        <v>58847</v>
      </c>
      <c r="N62" s="110">
        <v>45359</v>
      </c>
      <c r="O62" s="110">
        <v>61014</v>
      </c>
      <c r="P62" s="110">
        <v>36628</v>
      </c>
      <c r="Q62" s="110">
        <v>18466</v>
      </c>
      <c r="R62" s="110">
        <v>195359</v>
      </c>
      <c r="S62" s="110">
        <v>56361</v>
      </c>
      <c r="T62" s="110">
        <v>116901</v>
      </c>
      <c r="U62" s="110">
        <v>163653</v>
      </c>
      <c r="V62" s="110">
        <v>0</v>
      </c>
      <c r="W62" s="110">
        <v>0</v>
      </c>
      <c r="X62" s="110">
        <v>0</v>
      </c>
      <c r="Y62" s="110">
        <v>0</v>
      </c>
      <c r="Z62" s="110">
        <v>14977</v>
      </c>
      <c r="AA62" s="110">
        <v>6906</v>
      </c>
      <c r="AB62" s="110">
        <v>0</v>
      </c>
      <c r="AC62" s="110">
        <v>17512</v>
      </c>
      <c r="AD62" s="110">
        <v>9327</v>
      </c>
      <c r="AE62" s="110">
        <v>6161</v>
      </c>
      <c r="AF62" s="110">
        <v>3555</v>
      </c>
      <c r="AG62" s="110">
        <v>14853</v>
      </c>
      <c r="AH62" s="110">
        <v>8497</v>
      </c>
      <c r="AI62" s="110">
        <v>6998</v>
      </c>
      <c r="AJ62" s="110">
        <v>17684</v>
      </c>
      <c r="AK62" s="110">
        <v>33539</v>
      </c>
      <c r="AL62" s="110">
        <v>61258</v>
      </c>
      <c r="AM62" s="110">
        <v>34843</v>
      </c>
      <c r="AN62" s="110">
        <v>40612</v>
      </c>
      <c r="AO62" s="110">
        <v>53135</v>
      </c>
      <c r="AP62" s="110">
        <v>0</v>
      </c>
      <c r="AQ62" s="110">
        <f t="shared" si="0"/>
        <v>1355453</v>
      </c>
      <c r="AR62" s="110"/>
      <c r="AV6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1025596</v>
      </c>
      <c r="AW6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271419</v>
      </c>
      <c r="AX6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58438</v>
      </c>
      <c r="BA62" s="15">
        <f>+BS_BolxEst2[[#This Row],[AJUSTE MESES ANTERIORES]]</f>
        <v>0</v>
      </c>
      <c r="BB62" s="111">
        <f t="shared" si="1"/>
        <v>1355453</v>
      </c>
      <c r="BT62" s="68">
        <f>SUMIFS(BS_BolxEst2[[#This Row],[Buenos Aires]:[AJUSTE MESES ANTERIORES]],BS_BolxEst2[[#This Row],[Buenos Aires]:[AJUSTE MESES ANTERIORES]],"&gt;="&amp;LARGE(BS_BolxEst2[[#This Row],[Buenos Aires]:[AJUSTE MESES ANTERIORES]],7))</f>
        <v>769886</v>
      </c>
      <c r="BU62" s="69">
        <f>+BT62/BS_BolxEst2[[#This Row],[TOTAL]]</f>
        <v>0.56799166035266435</v>
      </c>
      <c r="BV62" s="68">
        <f>+BS_BolxEst2[[#This Row],[TOTAL]]-BT62</f>
        <v>585567</v>
      </c>
      <c r="BW62" s="69">
        <f>+BV62/BS_BolxEst2[[#This Row],[TOTAL]]</f>
        <v>0.43200833964733559</v>
      </c>
    </row>
    <row r="63" spans="1:75">
      <c r="A63" s="107">
        <v>1999</v>
      </c>
      <c r="B63" s="107" t="s">
        <v>6</v>
      </c>
      <c r="C63" s="107" t="s">
        <v>5</v>
      </c>
      <c r="D63" s="108">
        <v>58190</v>
      </c>
      <c r="F63" s="109">
        <v>1999</v>
      </c>
      <c r="G63" s="109" t="s">
        <v>6</v>
      </c>
      <c r="H63" s="110">
        <v>58190</v>
      </c>
      <c r="I63" s="110">
        <v>97239</v>
      </c>
      <c r="J63" s="110">
        <v>21094</v>
      </c>
      <c r="K63" s="110">
        <v>22706</v>
      </c>
      <c r="L63" s="110">
        <v>49517</v>
      </c>
      <c r="M63" s="110">
        <v>55811</v>
      </c>
      <c r="N63" s="110">
        <v>42653</v>
      </c>
      <c r="O63" s="110">
        <v>56441</v>
      </c>
      <c r="P63" s="110">
        <v>35638</v>
      </c>
      <c r="Q63" s="110">
        <v>17488</v>
      </c>
      <c r="R63" s="110">
        <v>179729</v>
      </c>
      <c r="S63" s="110">
        <v>51955</v>
      </c>
      <c r="T63" s="110">
        <v>107357</v>
      </c>
      <c r="U63" s="110">
        <v>156623</v>
      </c>
      <c r="V63" s="110">
        <v>0</v>
      </c>
      <c r="W63" s="110">
        <v>0</v>
      </c>
      <c r="X63" s="110">
        <v>0</v>
      </c>
      <c r="Y63" s="110">
        <v>0</v>
      </c>
      <c r="Z63" s="110">
        <v>13394</v>
      </c>
      <c r="AA63" s="110">
        <v>6875</v>
      </c>
      <c r="AB63" s="110">
        <v>0</v>
      </c>
      <c r="AC63" s="110">
        <v>17986</v>
      </c>
      <c r="AD63" s="110">
        <v>9586</v>
      </c>
      <c r="AE63" s="110">
        <v>6480</v>
      </c>
      <c r="AF63" s="110">
        <v>3661</v>
      </c>
      <c r="AG63" s="110">
        <v>14472</v>
      </c>
      <c r="AH63" s="110">
        <v>7867</v>
      </c>
      <c r="AI63" s="110">
        <v>7336</v>
      </c>
      <c r="AJ63" s="110">
        <v>16234</v>
      </c>
      <c r="AK63" s="110">
        <v>31662</v>
      </c>
      <c r="AL63" s="110">
        <v>58799</v>
      </c>
      <c r="AM63" s="110">
        <v>33315</v>
      </c>
      <c r="AN63" s="110">
        <v>38786</v>
      </c>
      <c r="AO63" s="110">
        <v>52543</v>
      </c>
      <c r="AP63" s="110">
        <v>0</v>
      </c>
      <c r="AQ63" s="110">
        <f t="shared" si="0"/>
        <v>1271437</v>
      </c>
      <c r="AR63" s="110"/>
      <c r="AV6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952441</v>
      </c>
      <c r="AW6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261014</v>
      </c>
      <c r="AX6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57982</v>
      </c>
      <c r="BA63" s="15">
        <f>+BS_BolxEst2[[#This Row],[AJUSTE MESES ANTERIORES]]</f>
        <v>0</v>
      </c>
      <c r="BB63" s="111">
        <f t="shared" si="1"/>
        <v>1271437</v>
      </c>
      <c r="BT63" s="68">
        <f>SUMIFS(BS_BolxEst2[[#This Row],[Buenos Aires]:[AJUSTE MESES ANTERIORES]],BS_BolxEst2[[#This Row],[Buenos Aires]:[AJUSTE MESES ANTERIORES]],"&gt;="&amp;LARGE(BS_BolxEst2[[#This Row],[Buenos Aires]:[AJUSTE MESES ANTERIORES]],7))</f>
        <v>714378</v>
      </c>
      <c r="BU63" s="69">
        <f>+BT63/BS_BolxEst2[[#This Row],[TOTAL]]</f>
        <v>0.56186661234492941</v>
      </c>
      <c r="BV63" s="68">
        <f>+BS_BolxEst2[[#This Row],[TOTAL]]-BT63</f>
        <v>557059</v>
      </c>
      <c r="BW63" s="69">
        <f>+BV63/BS_BolxEst2[[#This Row],[TOTAL]]</f>
        <v>0.43813338765507059</v>
      </c>
    </row>
    <row r="64" spans="1:75">
      <c r="A64" s="107">
        <v>1999</v>
      </c>
      <c r="B64" s="107" t="s">
        <v>7</v>
      </c>
      <c r="C64" s="107" t="s">
        <v>5</v>
      </c>
      <c r="D64" s="108">
        <v>60172</v>
      </c>
      <c r="F64" s="109">
        <v>1999</v>
      </c>
      <c r="G64" s="109" t="s">
        <v>7</v>
      </c>
      <c r="H64" s="110">
        <v>60172</v>
      </c>
      <c r="I64" s="110">
        <v>101689</v>
      </c>
      <c r="J64" s="110">
        <v>22651</v>
      </c>
      <c r="K64" s="110">
        <v>24639</v>
      </c>
      <c r="L64" s="110">
        <v>51016</v>
      </c>
      <c r="M64" s="110">
        <v>59127</v>
      </c>
      <c r="N64" s="110">
        <v>43427</v>
      </c>
      <c r="O64" s="110">
        <v>54432</v>
      </c>
      <c r="P64" s="110">
        <v>36255</v>
      </c>
      <c r="Q64" s="110">
        <v>16043</v>
      </c>
      <c r="R64" s="110">
        <v>182082</v>
      </c>
      <c r="S64" s="110">
        <v>53662</v>
      </c>
      <c r="T64" s="110">
        <v>108210</v>
      </c>
      <c r="U64" s="110">
        <v>157348</v>
      </c>
      <c r="V64" s="110">
        <v>0</v>
      </c>
      <c r="W64" s="110">
        <v>0</v>
      </c>
      <c r="X64" s="110">
        <v>0</v>
      </c>
      <c r="Y64" s="110">
        <v>0</v>
      </c>
      <c r="Z64" s="110">
        <v>12967</v>
      </c>
      <c r="AA64" s="110">
        <v>7165</v>
      </c>
      <c r="AB64" s="110">
        <v>0</v>
      </c>
      <c r="AC64" s="110">
        <v>17313</v>
      </c>
      <c r="AD64" s="110">
        <v>10044</v>
      </c>
      <c r="AE64" s="110">
        <v>6406</v>
      </c>
      <c r="AF64" s="110">
        <v>3220</v>
      </c>
      <c r="AG64" s="110">
        <v>14565</v>
      </c>
      <c r="AH64" s="110">
        <v>8341</v>
      </c>
      <c r="AI64" s="110">
        <v>7771</v>
      </c>
      <c r="AJ64" s="110">
        <v>15870</v>
      </c>
      <c r="AK64" s="110">
        <v>33040</v>
      </c>
      <c r="AL64" s="110">
        <v>60938</v>
      </c>
      <c r="AM64" s="110">
        <v>33856</v>
      </c>
      <c r="AN64" s="110">
        <v>39402</v>
      </c>
      <c r="AO64" s="110">
        <v>52559</v>
      </c>
      <c r="AP64" s="110">
        <v>0</v>
      </c>
      <c r="AQ64" s="110">
        <f t="shared" si="0"/>
        <v>1294210</v>
      </c>
      <c r="AR64" s="110"/>
      <c r="AV6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970753</v>
      </c>
      <c r="AW6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266342</v>
      </c>
      <c r="AX6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57115</v>
      </c>
      <c r="BA64" s="15">
        <f>+BS_BolxEst2[[#This Row],[AJUSTE MESES ANTERIORES]]</f>
        <v>0</v>
      </c>
      <c r="BB64" s="111">
        <f t="shared" si="1"/>
        <v>1294210</v>
      </c>
      <c r="BT64" s="68">
        <f>SUMIFS(BS_BolxEst2[[#This Row],[Buenos Aires]:[AJUSTE MESES ANTERIORES]],BS_BolxEst2[[#This Row],[Buenos Aires]:[AJUSTE MESES ANTERIORES]],"&gt;="&amp;LARGE(BS_BolxEst2[[#This Row],[Buenos Aires]:[AJUSTE MESES ANTERIORES]],7))</f>
        <v>729566</v>
      </c>
      <c r="BU64" s="69">
        <f>+BT64/BS_BolxEst2[[#This Row],[TOTAL]]</f>
        <v>0.56371531667967334</v>
      </c>
      <c r="BV64" s="68">
        <f>+BS_BolxEst2[[#This Row],[TOTAL]]-BT64</f>
        <v>564644</v>
      </c>
      <c r="BW64" s="69">
        <f>+BV64/BS_BolxEst2[[#This Row],[TOTAL]]</f>
        <v>0.43628468332032666</v>
      </c>
    </row>
    <row r="65" spans="1:75">
      <c r="A65" s="107">
        <v>1999</v>
      </c>
      <c r="B65" s="107" t="s">
        <v>8</v>
      </c>
      <c r="C65" s="107" t="s">
        <v>5</v>
      </c>
      <c r="D65" s="108">
        <v>61224</v>
      </c>
      <c r="F65" s="109">
        <v>1999</v>
      </c>
      <c r="G65" s="109" t="s">
        <v>8</v>
      </c>
      <c r="H65" s="110">
        <v>61224</v>
      </c>
      <c r="I65" s="110">
        <v>103667</v>
      </c>
      <c r="J65" s="110">
        <v>22506</v>
      </c>
      <c r="K65" s="110">
        <v>25633</v>
      </c>
      <c r="L65" s="110">
        <v>52910</v>
      </c>
      <c r="M65" s="110">
        <v>58887</v>
      </c>
      <c r="N65" s="110">
        <v>44662</v>
      </c>
      <c r="O65" s="110">
        <v>60127</v>
      </c>
      <c r="P65" s="110">
        <v>35381</v>
      </c>
      <c r="Q65" s="110">
        <v>17788</v>
      </c>
      <c r="R65" s="110">
        <v>181736</v>
      </c>
      <c r="S65" s="110">
        <v>53543</v>
      </c>
      <c r="T65" s="110">
        <v>109310</v>
      </c>
      <c r="U65" s="110">
        <v>163745</v>
      </c>
      <c r="V65" s="110">
        <v>0</v>
      </c>
      <c r="W65" s="110">
        <v>0</v>
      </c>
      <c r="X65" s="110">
        <v>0</v>
      </c>
      <c r="Y65" s="110">
        <v>0</v>
      </c>
      <c r="Z65" s="110">
        <v>13685</v>
      </c>
      <c r="AA65" s="110">
        <v>6602</v>
      </c>
      <c r="AB65" s="110">
        <v>0</v>
      </c>
      <c r="AC65" s="110">
        <v>16875</v>
      </c>
      <c r="AD65" s="110">
        <v>9880</v>
      </c>
      <c r="AE65" s="110">
        <v>6161</v>
      </c>
      <c r="AF65" s="110">
        <v>2725</v>
      </c>
      <c r="AG65" s="110">
        <v>17323</v>
      </c>
      <c r="AH65" s="110">
        <v>8354</v>
      </c>
      <c r="AI65" s="110">
        <v>8353</v>
      </c>
      <c r="AJ65" s="110">
        <v>15970</v>
      </c>
      <c r="AK65" s="110">
        <v>33866</v>
      </c>
      <c r="AL65" s="110">
        <v>64781</v>
      </c>
      <c r="AM65" s="110">
        <v>35914</v>
      </c>
      <c r="AN65" s="110">
        <v>41123</v>
      </c>
      <c r="AO65" s="110">
        <v>54571</v>
      </c>
      <c r="AP65" s="110">
        <v>0</v>
      </c>
      <c r="AQ65" s="110">
        <f t="shared" si="0"/>
        <v>1327302</v>
      </c>
      <c r="AR65" s="110"/>
      <c r="AV6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991119</v>
      </c>
      <c r="AW6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280255</v>
      </c>
      <c r="AX6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55928</v>
      </c>
      <c r="BA65" s="15">
        <f>+BS_BolxEst2[[#This Row],[AJUSTE MESES ANTERIORES]]</f>
        <v>0</v>
      </c>
      <c r="BB65" s="111">
        <f t="shared" si="1"/>
        <v>1327302</v>
      </c>
      <c r="BT65" s="68">
        <f>SUMIFS(BS_BolxEst2[[#This Row],[Buenos Aires]:[AJUSTE MESES ANTERIORES]],BS_BolxEst2[[#This Row],[Buenos Aires]:[AJUSTE MESES ANTERIORES]],"&gt;="&amp;LARGE(BS_BolxEst2[[#This Row],[Buenos Aires]:[AJUSTE MESES ANTERIORES]],7))</f>
        <v>744590</v>
      </c>
      <c r="BU65" s="69">
        <f>+BT65/BS_BolxEst2[[#This Row],[TOTAL]]</f>
        <v>0.56098009345273347</v>
      </c>
      <c r="BV65" s="68">
        <f>+BS_BolxEst2[[#This Row],[TOTAL]]-BT65</f>
        <v>582712</v>
      </c>
      <c r="BW65" s="69">
        <f>+BV65/BS_BolxEst2[[#This Row],[TOTAL]]</f>
        <v>0.43901990654726658</v>
      </c>
    </row>
    <row r="66" spans="1:75">
      <c r="A66" s="107">
        <v>1999</v>
      </c>
      <c r="B66" s="107" t="s">
        <v>9</v>
      </c>
      <c r="C66" s="107" t="s">
        <v>5</v>
      </c>
      <c r="D66" s="108">
        <v>63514</v>
      </c>
      <c r="F66" s="109">
        <v>1999</v>
      </c>
      <c r="G66" s="109" t="s">
        <v>9</v>
      </c>
      <c r="H66" s="110">
        <v>63514</v>
      </c>
      <c r="I66" s="110">
        <v>108965</v>
      </c>
      <c r="J66" s="110">
        <v>23547</v>
      </c>
      <c r="K66" s="110">
        <v>25179</v>
      </c>
      <c r="L66" s="110">
        <v>55010</v>
      </c>
      <c r="M66" s="110">
        <v>59692</v>
      </c>
      <c r="N66" s="110">
        <v>46027</v>
      </c>
      <c r="O66" s="110">
        <v>63208</v>
      </c>
      <c r="P66" s="110">
        <v>36882</v>
      </c>
      <c r="Q66" s="110">
        <v>18105</v>
      </c>
      <c r="R66" s="110">
        <v>189189</v>
      </c>
      <c r="S66" s="110">
        <v>57289</v>
      </c>
      <c r="T66" s="110">
        <v>115188</v>
      </c>
      <c r="U66" s="110">
        <v>158834</v>
      </c>
      <c r="V66" s="110">
        <v>0</v>
      </c>
      <c r="W66" s="110">
        <v>0</v>
      </c>
      <c r="X66" s="110">
        <v>0</v>
      </c>
      <c r="Y66" s="110">
        <v>0</v>
      </c>
      <c r="Z66" s="110">
        <v>14577</v>
      </c>
      <c r="AA66" s="110">
        <v>6438</v>
      </c>
      <c r="AB66" s="110">
        <v>0</v>
      </c>
      <c r="AC66" s="110">
        <v>17531</v>
      </c>
      <c r="AD66" s="110">
        <v>10972</v>
      </c>
      <c r="AE66" s="110">
        <v>5824</v>
      </c>
      <c r="AF66" s="110">
        <v>2592</v>
      </c>
      <c r="AG66" s="110">
        <v>16292</v>
      </c>
      <c r="AH66" s="110">
        <v>8476</v>
      </c>
      <c r="AI66" s="110">
        <v>8591</v>
      </c>
      <c r="AJ66" s="110">
        <v>16515</v>
      </c>
      <c r="AK66" s="110">
        <v>34516</v>
      </c>
      <c r="AL66" s="110">
        <v>67475</v>
      </c>
      <c r="AM66" s="110">
        <v>38012</v>
      </c>
      <c r="AN66" s="110">
        <v>42877</v>
      </c>
      <c r="AO66" s="110">
        <v>56645</v>
      </c>
      <c r="AP66" s="110">
        <v>0</v>
      </c>
      <c r="AQ66" s="110">
        <f t="shared" ref="AQ66:AQ129" si="2">SUM(H66:AP66)</f>
        <v>1367962</v>
      </c>
      <c r="AR66" s="110"/>
      <c r="AV6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1020629</v>
      </c>
      <c r="AW6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289399</v>
      </c>
      <c r="AX6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57934</v>
      </c>
      <c r="BA66" s="15">
        <f>+BS_BolxEst2[[#This Row],[AJUSTE MESES ANTERIORES]]</f>
        <v>0</v>
      </c>
      <c r="BB66" s="111">
        <f t="shared" si="1"/>
        <v>1367962</v>
      </c>
      <c r="BT66" s="68">
        <f>SUMIFS(BS_BolxEst2[[#This Row],[Buenos Aires]:[AJUSTE MESES ANTERIORES]],BS_BolxEst2[[#This Row],[Buenos Aires]:[AJUSTE MESES ANTERIORES]],"&gt;="&amp;LARGE(BS_BolxEst2[[#This Row],[Buenos Aires]:[AJUSTE MESES ANTERIORES]],7))</f>
        <v>766373</v>
      </c>
      <c r="BU66" s="69">
        <f>+BT66/BS_BolxEst2[[#This Row],[TOTAL]]</f>
        <v>0.56022974322386143</v>
      </c>
      <c r="BV66" s="68">
        <f>+BS_BolxEst2[[#This Row],[TOTAL]]-BT66</f>
        <v>601589</v>
      </c>
      <c r="BW66" s="69">
        <f>+BV66/BS_BolxEst2[[#This Row],[TOTAL]]</f>
        <v>0.43977025677613851</v>
      </c>
    </row>
    <row r="67" spans="1:75">
      <c r="A67" s="107">
        <v>1999</v>
      </c>
      <c r="B67" s="107" t="s">
        <v>10</v>
      </c>
      <c r="C67" s="107" t="s">
        <v>5</v>
      </c>
      <c r="D67" s="108">
        <v>67491</v>
      </c>
      <c r="F67" s="109">
        <v>1999</v>
      </c>
      <c r="G67" s="109" t="s">
        <v>10</v>
      </c>
      <c r="H67" s="110">
        <v>67491</v>
      </c>
      <c r="I67" s="110">
        <v>116876</v>
      </c>
      <c r="J67" s="110">
        <v>25023</v>
      </c>
      <c r="K67" s="110">
        <v>27048</v>
      </c>
      <c r="L67" s="110">
        <v>58838</v>
      </c>
      <c r="M67" s="110">
        <v>62883</v>
      </c>
      <c r="N67" s="110">
        <v>46659</v>
      </c>
      <c r="O67" s="110">
        <v>71407</v>
      </c>
      <c r="P67" s="110">
        <v>40346</v>
      </c>
      <c r="Q67" s="110">
        <v>19839</v>
      </c>
      <c r="R67" s="110">
        <v>201762</v>
      </c>
      <c r="S67" s="110">
        <v>61032</v>
      </c>
      <c r="T67" s="110">
        <v>119019</v>
      </c>
      <c r="U67" s="110">
        <v>169434</v>
      </c>
      <c r="V67" s="110">
        <v>0</v>
      </c>
      <c r="W67" s="110">
        <v>0</v>
      </c>
      <c r="X67" s="110">
        <v>0</v>
      </c>
      <c r="Y67" s="110">
        <v>0</v>
      </c>
      <c r="Z67" s="110">
        <v>11283</v>
      </c>
      <c r="AA67" s="110">
        <v>7207</v>
      </c>
      <c r="AB67" s="110">
        <v>0</v>
      </c>
      <c r="AC67" s="110">
        <v>17754</v>
      </c>
      <c r="AD67" s="110">
        <v>12171</v>
      </c>
      <c r="AE67" s="110">
        <v>6771</v>
      </c>
      <c r="AF67" s="110">
        <v>2947</v>
      </c>
      <c r="AG67" s="110">
        <v>18533</v>
      </c>
      <c r="AH67" s="110">
        <v>9448</v>
      </c>
      <c r="AI67" s="110">
        <v>8951</v>
      </c>
      <c r="AJ67" s="110">
        <v>18533</v>
      </c>
      <c r="AK67" s="110">
        <v>37009</v>
      </c>
      <c r="AL67" s="110">
        <v>71700</v>
      </c>
      <c r="AM67" s="110">
        <v>40468</v>
      </c>
      <c r="AN67" s="110">
        <v>46252</v>
      </c>
      <c r="AO67" s="110">
        <v>61814</v>
      </c>
      <c r="AP67" s="110">
        <v>0</v>
      </c>
      <c r="AQ67" s="110">
        <f t="shared" si="2"/>
        <v>1458498</v>
      </c>
      <c r="AR67" s="110"/>
      <c r="AV6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1087657</v>
      </c>
      <c r="AW6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312708</v>
      </c>
      <c r="AX6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58133</v>
      </c>
      <c r="BA67" s="15">
        <f>+BS_BolxEst2[[#This Row],[AJUSTE MESES ANTERIORES]]</f>
        <v>0</v>
      </c>
      <c r="BB67" s="111">
        <f t="shared" ref="BB67:BB130" si="3">SUM(AV67:BA67)</f>
        <v>1458498</v>
      </c>
      <c r="BT67" s="68">
        <f>SUMIFS(BS_BolxEst2[[#This Row],[Buenos Aires]:[AJUSTE MESES ANTERIORES]],BS_BolxEst2[[#This Row],[Buenos Aires]:[AJUSTE MESES ANTERIORES]],"&gt;="&amp;LARGE(BS_BolxEst2[[#This Row],[Buenos Aires]:[AJUSTE MESES ANTERIORES]],7))</f>
        <v>817689</v>
      </c>
      <c r="BU67" s="69">
        <f>+BT67/BS_BolxEst2[[#This Row],[TOTAL]]</f>
        <v>0.56063772456321503</v>
      </c>
      <c r="BV67" s="68">
        <f>+BS_BolxEst2[[#This Row],[TOTAL]]-BT67</f>
        <v>640809</v>
      </c>
      <c r="BW67" s="69">
        <f>+BV67/BS_BolxEst2[[#This Row],[TOTAL]]</f>
        <v>0.43936227543678497</v>
      </c>
    </row>
    <row r="68" spans="1:75">
      <c r="A68" s="107">
        <v>1999</v>
      </c>
      <c r="B68" s="107" t="s">
        <v>11</v>
      </c>
      <c r="C68" s="107" t="s">
        <v>5</v>
      </c>
      <c r="D68" s="108">
        <v>67241</v>
      </c>
      <c r="F68" s="109">
        <v>1999</v>
      </c>
      <c r="G68" s="109" t="s">
        <v>11</v>
      </c>
      <c r="H68" s="110">
        <v>67241</v>
      </c>
      <c r="I68" s="110">
        <v>119279</v>
      </c>
      <c r="J68" s="110">
        <v>23637</v>
      </c>
      <c r="K68" s="110">
        <v>27421</v>
      </c>
      <c r="L68" s="110">
        <v>57184</v>
      </c>
      <c r="M68" s="110">
        <v>62672</v>
      </c>
      <c r="N68" s="110">
        <v>45950</v>
      </c>
      <c r="O68" s="110">
        <v>65818</v>
      </c>
      <c r="P68" s="110">
        <v>38447</v>
      </c>
      <c r="Q68" s="110">
        <v>18233</v>
      </c>
      <c r="R68" s="110">
        <v>199601</v>
      </c>
      <c r="S68" s="110">
        <v>61414</v>
      </c>
      <c r="T68" s="110">
        <v>117297</v>
      </c>
      <c r="U68" s="110">
        <v>153257</v>
      </c>
      <c r="V68" s="110">
        <v>0</v>
      </c>
      <c r="W68" s="110">
        <v>0</v>
      </c>
      <c r="X68" s="110">
        <v>0</v>
      </c>
      <c r="Y68" s="110">
        <v>0</v>
      </c>
      <c r="Z68" s="110">
        <v>12102</v>
      </c>
      <c r="AA68" s="110">
        <v>6919</v>
      </c>
      <c r="AB68" s="110">
        <v>0</v>
      </c>
      <c r="AC68" s="110">
        <v>17995</v>
      </c>
      <c r="AD68" s="110">
        <v>11640</v>
      </c>
      <c r="AE68" s="110">
        <v>6703</v>
      </c>
      <c r="AF68" s="110">
        <v>2964</v>
      </c>
      <c r="AG68" s="110">
        <v>17500</v>
      </c>
      <c r="AH68" s="110">
        <v>9143</v>
      </c>
      <c r="AI68" s="110">
        <v>9071</v>
      </c>
      <c r="AJ68" s="110">
        <v>17789</v>
      </c>
      <c r="AK68" s="110">
        <v>37103</v>
      </c>
      <c r="AL68" s="110">
        <v>73236</v>
      </c>
      <c r="AM68" s="110">
        <v>42347</v>
      </c>
      <c r="AN68" s="110">
        <v>46391</v>
      </c>
      <c r="AO68" s="110">
        <v>62768</v>
      </c>
      <c r="AP68" s="110">
        <v>0</v>
      </c>
      <c r="AQ68" s="110">
        <f t="shared" si="2"/>
        <v>1431122</v>
      </c>
      <c r="AR68" s="110"/>
      <c r="AV6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1057451</v>
      </c>
      <c r="AW6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315348</v>
      </c>
      <c r="AX6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58323</v>
      </c>
      <c r="BA68" s="15">
        <f>+BS_BolxEst2[[#This Row],[AJUSTE MESES ANTERIORES]]</f>
        <v>0</v>
      </c>
      <c r="BB68" s="111">
        <f t="shared" si="3"/>
        <v>1431122</v>
      </c>
      <c r="BT68" s="68">
        <f>SUMIFS(BS_BolxEst2[[#This Row],[Buenos Aires]:[AJUSTE MESES ANTERIORES]],BS_BolxEst2[[#This Row],[Buenos Aires]:[AJUSTE MESES ANTERIORES]],"&gt;="&amp;LARGE(BS_BolxEst2[[#This Row],[Buenos Aires]:[AJUSTE MESES ANTERIORES]],7))</f>
        <v>795729</v>
      </c>
      <c r="BU68" s="69">
        <f>+BT68/BS_BolxEst2[[#This Row],[TOTAL]]</f>
        <v>0.55601758620159569</v>
      </c>
      <c r="BV68" s="68">
        <f>+BS_BolxEst2[[#This Row],[TOTAL]]-BT68</f>
        <v>635393</v>
      </c>
      <c r="BW68" s="69">
        <f>+BV68/BS_BolxEst2[[#This Row],[TOTAL]]</f>
        <v>0.44398241379840431</v>
      </c>
    </row>
    <row r="69" spans="1:75">
      <c r="A69" s="107">
        <v>1999</v>
      </c>
      <c r="B69" s="107" t="s">
        <v>12</v>
      </c>
      <c r="C69" s="107" t="s">
        <v>5</v>
      </c>
      <c r="D69" s="108">
        <v>63808</v>
      </c>
      <c r="F69" s="109">
        <v>1999</v>
      </c>
      <c r="G69" s="109" t="s">
        <v>12</v>
      </c>
      <c r="H69" s="110">
        <v>63808</v>
      </c>
      <c r="I69" s="110">
        <v>119780</v>
      </c>
      <c r="J69" s="110">
        <v>22863</v>
      </c>
      <c r="K69" s="110">
        <v>28391</v>
      </c>
      <c r="L69" s="110">
        <v>54808</v>
      </c>
      <c r="M69" s="110">
        <v>61827</v>
      </c>
      <c r="N69" s="110">
        <v>43573</v>
      </c>
      <c r="O69" s="110">
        <v>63455</v>
      </c>
      <c r="P69" s="110">
        <v>46329</v>
      </c>
      <c r="Q69" s="110">
        <v>17956</v>
      </c>
      <c r="R69" s="110">
        <v>199106</v>
      </c>
      <c r="S69" s="110">
        <v>61578</v>
      </c>
      <c r="T69" s="110">
        <v>121965</v>
      </c>
      <c r="U69" s="110">
        <v>153858</v>
      </c>
      <c r="V69" s="110">
        <v>0</v>
      </c>
      <c r="W69" s="110">
        <v>0</v>
      </c>
      <c r="X69" s="110">
        <v>0</v>
      </c>
      <c r="Y69" s="110">
        <v>0</v>
      </c>
      <c r="Z69" s="110">
        <v>12017</v>
      </c>
      <c r="AA69" s="110">
        <v>8265</v>
      </c>
      <c r="AB69" s="110">
        <v>0</v>
      </c>
      <c r="AC69" s="110">
        <v>18689</v>
      </c>
      <c r="AD69" s="110">
        <v>11413</v>
      </c>
      <c r="AE69" s="110">
        <v>10699</v>
      </c>
      <c r="AF69" s="110">
        <v>3524</v>
      </c>
      <c r="AG69" s="110">
        <v>18011</v>
      </c>
      <c r="AH69" s="110">
        <v>9628</v>
      </c>
      <c r="AI69" s="110">
        <v>9290</v>
      </c>
      <c r="AJ69" s="110">
        <v>19238</v>
      </c>
      <c r="AK69" s="110">
        <v>36351</v>
      </c>
      <c r="AL69" s="110">
        <v>78054</v>
      </c>
      <c r="AM69" s="110">
        <v>44103</v>
      </c>
      <c r="AN69" s="110">
        <v>49196</v>
      </c>
      <c r="AO69" s="110">
        <v>64725</v>
      </c>
      <c r="AP69" s="110">
        <v>0</v>
      </c>
      <c r="AQ69" s="110">
        <f t="shared" si="2"/>
        <v>1452500</v>
      </c>
      <c r="AR69" s="110"/>
      <c r="AV6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1059297</v>
      </c>
      <c r="AW6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328596</v>
      </c>
      <c r="AX6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64607</v>
      </c>
      <c r="BA69" s="15">
        <f>+BS_BolxEst2[[#This Row],[AJUSTE MESES ANTERIORES]]</f>
        <v>0</v>
      </c>
      <c r="BB69" s="111">
        <f t="shared" si="3"/>
        <v>1452500</v>
      </c>
      <c r="BT69" s="68">
        <f>SUMIFS(BS_BolxEst2[[#This Row],[Buenos Aires]:[AJUSTE MESES ANTERIORES]],BS_BolxEst2[[#This Row],[Buenos Aires]:[AJUSTE MESES ANTERIORES]],"&gt;="&amp;LARGE(BS_BolxEst2[[#This Row],[Buenos Aires]:[AJUSTE MESES ANTERIORES]],7))</f>
        <v>801296</v>
      </c>
      <c r="BU69" s="69">
        <f>+BT69/BS_BolxEst2[[#This Row],[TOTAL]]</f>
        <v>0.55166678141135972</v>
      </c>
      <c r="BV69" s="68">
        <f>+BS_BolxEst2[[#This Row],[TOTAL]]-BT69</f>
        <v>651204</v>
      </c>
      <c r="BW69" s="69">
        <f>+BV69/BS_BolxEst2[[#This Row],[TOTAL]]</f>
        <v>0.44833321858864028</v>
      </c>
    </row>
    <row r="70" spans="1:75">
      <c r="A70" s="107">
        <v>2000</v>
      </c>
      <c r="B70" s="107" t="s">
        <v>13</v>
      </c>
      <c r="C70" s="107" t="s">
        <v>5</v>
      </c>
      <c r="D70" s="108">
        <v>61292</v>
      </c>
      <c r="F70" s="109">
        <v>2000</v>
      </c>
      <c r="G70" s="109" t="s">
        <v>13</v>
      </c>
      <c r="H70" s="110">
        <v>61292</v>
      </c>
      <c r="I70" s="110">
        <v>112459</v>
      </c>
      <c r="J70" s="110">
        <v>19793</v>
      </c>
      <c r="K70" s="110">
        <v>26097</v>
      </c>
      <c r="L70" s="110">
        <v>49596</v>
      </c>
      <c r="M70" s="110">
        <v>55442</v>
      </c>
      <c r="N70" s="110">
        <v>39469</v>
      </c>
      <c r="O70" s="110">
        <v>55332</v>
      </c>
      <c r="P70" s="110">
        <v>36874</v>
      </c>
      <c r="Q70" s="110">
        <v>13757</v>
      </c>
      <c r="R70" s="110">
        <v>171456</v>
      </c>
      <c r="S70" s="110">
        <v>54089</v>
      </c>
      <c r="T70" s="110">
        <v>104718</v>
      </c>
      <c r="U70" s="110">
        <v>130576</v>
      </c>
      <c r="V70" s="110">
        <v>0</v>
      </c>
      <c r="W70" s="110">
        <v>0</v>
      </c>
      <c r="X70" s="110">
        <v>0</v>
      </c>
      <c r="Y70" s="110">
        <v>0</v>
      </c>
      <c r="Z70" s="110">
        <v>10510</v>
      </c>
      <c r="AA70" s="110">
        <v>6419</v>
      </c>
      <c r="AB70" s="110">
        <v>0</v>
      </c>
      <c r="AC70" s="110">
        <v>15254</v>
      </c>
      <c r="AD70" s="110">
        <v>9408</v>
      </c>
      <c r="AE70" s="110">
        <v>8380</v>
      </c>
      <c r="AF70" s="110">
        <v>2670</v>
      </c>
      <c r="AG70" s="110">
        <v>16323</v>
      </c>
      <c r="AH70" s="110">
        <v>8838</v>
      </c>
      <c r="AI70" s="110">
        <v>8423</v>
      </c>
      <c r="AJ70" s="110">
        <v>16620</v>
      </c>
      <c r="AK70" s="110">
        <v>33636</v>
      </c>
      <c r="AL70" s="110">
        <v>69197</v>
      </c>
      <c r="AM70" s="110">
        <v>40695</v>
      </c>
      <c r="AN70" s="110">
        <v>43321</v>
      </c>
      <c r="AO70" s="110">
        <v>61911</v>
      </c>
      <c r="AP70" s="110">
        <v>0</v>
      </c>
      <c r="AQ70" s="110">
        <f t="shared" si="2"/>
        <v>1282555</v>
      </c>
      <c r="AR70" s="110"/>
      <c r="AV7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930950</v>
      </c>
      <c r="AW7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298964</v>
      </c>
      <c r="AX7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52641</v>
      </c>
      <c r="BA70" s="15">
        <f>+BS_BolxEst2[[#This Row],[AJUSTE MESES ANTERIORES]]</f>
        <v>0</v>
      </c>
      <c r="BB70" s="111">
        <f t="shared" si="3"/>
        <v>1282555</v>
      </c>
      <c r="BT70" s="68">
        <f>SUMIFS(BS_BolxEst2[[#This Row],[Buenos Aires]:[AJUSTE MESES ANTERIORES]],BS_BolxEst2[[#This Row],[Buenos Aires]:[AJUSTE MESES ANTERIORES]],"&gt;="&amp;LARGE(BS_BolxEst2[[#This Row],[Buenos Aires]:[AJUSTE MESES ANTERIORES]],7))</f>
        <v>711609</v>
      </c>
      <c r="BU70" s="69">
        <f>+BT70/BS_BolxEst2[[#This Row],[TOTAL]]</f>
        <v>0.55483702453306094</v>
      </c>
      <c r="BV70" s="68">
        <f>+BS_BolxEst2[[#This Row],[TOTAL]]-BT70</f>
        <v>570946</v>
      </c>
      <c r="BW70" s="69">
        <f>+BV70/BS_BolxEst2[[#This Row],[TOTAL]]</f>
        <v>0.44516297546693906</v>
      </c>
    </row>
    <row r="71" spans="1:75">
      <c r="A71" s="107">
        <v>2000</v>
      </c>
      <c r="B71" s="107" t="s">
        <v>14</v>
      </c>
      <c r="C71" s="107" t="s">
        <v>5</v>
      </c>
      <c r="D71" s="108">
        <v>59825</v>
      </c>
      <c r="F71" s="109">
        <v>2000</v>
      </c>
      <c r="G71" s="109" t="s">
        <v>14</v>
      </c>
      <c r="H71" s="110">
        <v>59825</v>
      </c>
      <c r="I71" s="110">
        <v>108186</v>
      </c>
      <c r="J71" s="110">
        <v>19601</v>
      </c>
      <c r="K71" s="110">
        <v>26027</v>
      </c>
      <c r="L71" s="110">
        <v>49503</v>
      </c>
      <c r="M71" s="110">
        <v>53994</v>
      </c>
      <c r="N71" s="110">
        <v>39961</v>
      </c>
      <c r="O71" s="110">
        <v>55067</v>
      </c>
      <c r="P71" s="110">
        <v>37401</v>
      </c>
      <c r="Q71" s="110">
        <v>15579</v>
      </c>
      <c r="R71" s="110">
        <v>172509</v>
      </c>
      <c r="S71" s="110">
        <v>54572</v>
      </c>
      <c r="T71" s="110">
        <v>106855</v>
      </c>
      <c r="U71" s="110">
        <v>127769</v>
      </c>
      <c r="V71" s="110">
        <v>0</v>
      </c>
      <c r="W71" s="110">
        <v>0</v>
      </c>
      <c r="X71" s="110">
        <v>0</v>
      </c>
      <c r="Y71" s="110">
        <v>0</v>
      </c>
      <c r="Z71" s="110">
        <v>11546</v>
      </c>
      <c r="AA71" s="110">
        <v>6365</v>
      </c>
      <c r="AB71" s="110">
        <v>0</v>
      </c>
      <c r="AC71" s="110">
        <v>14413</v>
      </c>
      <c r="AD71" s="110">
        <v>9438</v>
      </c>
      <c r="AE71" s="110">
        <v>7826</v>
      </c>
      <c r="AF71" s="110">
        <v>3074</v>
      </c>
      <c r="AG71" s="110">
        <v>15661</v>
      </c>
      <c r="AH71" s="110">
        <v>8043</v>
      </c>
      <c r="AI71" s="110">
        <v>8197</v>
      </c>
      <c r="AJ71" s="110">
        <v>16286</v>
      </c>
      <c r="AK71" s="110">
        <v>33931</v>
      </c>
      <c r="AL71" s="110">
        <v>67547</v>
      </c>
      <c r="AM71" s="110">
        <v>38696</v>
      </c>
      <c r="AN71" s="110">
        <v>42468</v>
      </c>
      <c r="AO71" s="110">
        <v>59419</v>
      </c>
      <c r="AP71" s="110">
        <v>0</v>
      </c>
      <c r="AQ71" s="110">
        <f t="shared" si="2"/>
        <v>1269759</v>
      </c>
      <c r="AR71" s="110"/>
      <c r="AV7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926849</v>
      </c>
      <c r="AW7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290248</v>
      </c>
      <c r="AX7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52662</v>
      </c>
      <c r="BA71" s="15">
        <f>+BS_BolxEst2[[#This Row],[AJUSTE MESES ANTERIORES]]</f>
        <v>0</v>
      </c>
      <c r="BB71" s="111">
        <f t="shared" si="3"/>
        <v>1269759</v>
      </c>
      <c r="BT71" s="68">
        <f>SUMIFS(BS_BolxEst2[[#This Row],[Buenos Aires]:[AJUSTE MESES ANTERIORES]],BS_BolxEst2[[#This Row],[Buenos Aires]:[AJUSTE MESES ANTERIORES]],"&gt;="&amp;LARGE(BS_BolxEst2[[#This Row],[Buenos Aires]:[AJUSTE MESES ANTERIORES]],7))</f>
        <v>702110</v>
      </c>
      <c r="BU71" s="69">
        <f>+BT71/BS_BolxEst2[[#This Row],[TOTAL]]</f>
        <v>0.55294744908285742</v>
      </c>
      <c r="BV71" s="68">
        <f>+BS_BolxEst2[[#This Row],[TOTAL]]-BT71</f>
        <v>567649</v>
      </c>
      <c r="BW71" s="69">
        <f>+BV71/BS_BolxEst2[[#This Row],[TOTAL]]</f>
        <v>0.44705255091714252</v>
      </c>
    </row>
    <row r="72" spans="1:75">
      <c r="A72" s="107">
        <v>2000</v>
      </c>
      <c r="B72" s="107" t="s">
        <v>15</v>
      </c>
      <c r="C72" s="107" t="s">
        <v>5</v>
      </c>
      <c r="D72" s="108">
        <v>69205</v>
      </c>
      <c r="F72" s="109">
        <v>2000</v>
      </c>
      <c r="G72" s="109" t="s">
        <v>15</v>
      </c>
      <c r="H72" s="110">
        <v>69205</v>
      </c>
      <c r="I72" s="110">
        <v>119382</v>
      </c>
      <c r="J72" s="110">
        <v>23145</v>
      </c>
      <c r="K72" s="110">
        <v>28175</v>
      </c>
      <c r="L72" s="110">
        <v>56705</v>
      </c>
      <c r="M72" s="110">
        <v>62029</v>
      </c>
      <c r="N72" s="110">
        <v>45910</v>
      </c>
      <c r="O72" s="110">
        <v>66240</v>
      </c>
      <c r="P72" s="110">
        <v>41085</v>
      </c>
      <c r="Q72" s="110">
        <v>20375</v>
      </c>
      <c r="R72" s="110">
        <v>196114</v>
      </c>
      <c r="S72" s="110">
        <v>61703</v>
      </c>
      <c r="T72" s="110">
        <v>122465</v>
      </c>
      <c r="U72" s="110">
        <v>159965</v>
      </c>
      <c r="V72" s="110">
        <v>0</v>
      </c>
      <c r="W72" s="110">
        <v>0</v>
      </c>
      <c r="X72" s="110">
        <v>0</v>
      </c>
      <c r="Y72" s="110">
        <v>0</v>
      </c>
      <c r="Z72" s="110">
        <v>21187</v>
      </c>
      <c r="AA72" s="110">
        <v>6932</v>
      </c>
      <c r="AB72" s="110">
        <v>0</v>
      </c>
      <c r="AC72" s="110">
        <v>16901</v>
      </c>
      <c r="AD72" s="110">
        <v>10910</v>
      </c>
      <c r="AE72" s="110">
        <v>6800</v>
      </c>
      <c r="AF72" s="110">
        <v>2627</v>
      </c>
      <c r="AG72" s="110">
        <v>18873</v>
      </c>
      <c r="AH72" s="110">
        <v>8622</v>
      </c>
      <c r="AI72" s="110">
        <v>10165</v>
      </c>
      <c r="AJ72" s="110">
        <v>17649</v>
      </c>
      <c r="AK72" s="110">
        <v>36770</v>
      </c>
      <c r="AL72" s="110">
        <v>73756</v>
      </c>
      <c r="AM72" s="110">
        <v>42475</v>
      </c>
      <c r="AN72" s="110">
        <v>45032</v>
      </c>
      <c r="AO72" s="110">
        <v>66134</v>
      </c>
      <c r="AP72" s="110">
        <v>0</v>
      </c>
      <c r="AQ72" s="110">
        <f t="shared" si="2"/>
        <v>1457331</v>
      </c>
      <c r="AR72" s="110"/>
      <c r="AV7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1072498</v>
      </c>
      <c r="AW7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319476</v>
      </c>
      <c r="AX7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65357</v>
      </c>
      <c r="BA72" s="15">
        <f>+BS_BolxEst2[[#This Row],[AJUSTE MESES ANTERIORES]]</f>
        <v>0</v>
      </c>
      <c r="BB72" s="111">
        <f t="shared" si="3"/>
        <v>1457331</v>
      </c>
      <c r="BT72" s="68">
        <f>SUMIFS(BS_BolxEst2[[#This Row],[Buenos Aires]:[AJUSTE MESES ANTERIORES]],BS_BolxEst2[[#This Row],[Buenos Aires]:[AJUSTE MESES ANTERIORES]],"&gt;="&amp;LARGE(BS_BolxEst2[[#This Row],[Buenos Aires]:[AJUSTE MESES ANTERIORES]],7))</f>
        <v>807127</v>
      </c>
      <c r="BU72" s="69">
        <f>+BT72/BS_BolxEst2[[#This Row],[TOTAL]]</f>
        <v>0.55383917586327336</v>
      </c>
      <c r="BV72" s="68">
        <f>+BS_BolxEst2[[#This Row],[TOTAL]]-BT72</f>
        <v>650204</v>
      </c>
      <c r="BW72" s="69">
        <f>+BV72/BS_BolxEst2[[#This Row],[TOTAL]]</f>
        <v>0.44616082413672664</v>
      </c>
    </row>
    <row r="73" spans="1:75">
      <c r="A73" s="107">
        <v>2000</v>
      </c>
      <c r="B73" s="107" t="s">
        <v>16</v>
      </c>
      <c r="C73" s="107" t="s">
        <v>5</v>
      </c>
      <c r="D73" s="108">
        <v>64156</v>
      </c>
      <c r="F73" s="109">
        <v>2000</v>
      </c>
      <c r="G73" s="109" t="s">
        <v>16</v>
      </c>
      <c r="H73" s="110">
        <v>64156</v>
      </c>
      <c r="I73" s="110">
        <v>110718</v>
      </c>
      <c r="J73" s="110">
        <v>21218</v>
      </c>
      <c r="K73" s="110">
        <v>25828</v>
      </c>
      <c r="L73" s="110">
        <v>53579</v>
      </c>
      <c r="M73" s="110">
        <v>57884</v>
      </c>
      <c r="N73" s="110">
        <v>42074</v>
      </c>
      <c r="O73" s="110">
        <v>63026</v>
      </c>
      <c r="P73" s="110">
        <v>37597</v>
      </c>
      <c r="Q73" s="110">
        <v>16737</v>
      </c>
      <c r="R73" s="110">
        <v>179618</v>
      </c>
      <c r="S73" s="110">
        <v>53933</v>
      </c>
      <c r="T73" s="110">
        <v>107893</v>
      </c>
      <c r="U73" s="110">
        <v>148061</v>
      </c>
      <c r="V73" s="110">
        <v>0</v>
      </c>
      <c r="W73" s="110">
        <v>0</v>
      </c>
      <c r="X73" s="110">
        <v>0</v>
      </c>
      <c r="Y73" s="110">
        <v>0</v>
      </c>
      <c r="Z73" s="110">
        <v>13141</v>
      </c>
      <c r="AA73" s="110">
        <v>6472</v>
      </c>
      <c r="AB73" s="110">
        <v>0</v>
      </c>
      <c r="AC73" s="110">
        <v>14066</v>
      </c>
      <c r="AD73" s="110">
        <v>9049</v>
      </c>
      <c r="AE73" s="110">
        <v>6542</v>
      </c>
      <c r="AF73" s="110">
        <v>2208</v>
      </c>
      <c r="AG73" s="110">
        <v>17281</v>
      </c>
      <c r="AH73" s="110">
        <v>8432</v>
      </c>
      <c r="AI73" s="110">
        <v>9152</v>
      </c>
      <c r="AJ73" s="110">
        <v>16677</v>
      </c>
      <c r="AK73" s="110">
        <v>35870</v>
      </c>
      <c r="AL73" s="110">
        <v>69653</v>
      </c>
      <c r="AM73" s="110">
        <v>39652</v>
      </c>
      <c r="AN73" s="110">
        <v>43160</v>
      </c>
      <c r="AO73" s="110">
        <v>61000</v>
      </c>
      <c r="AP73" s="110">
        <v>0</v>
      </c>
      <c r="AQ73" s="110">
        <f t="shared" si="2"/>
        <v>1334677</v>
      </c>
      <c r="AR73" s="110"/>
      <c r="AV7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982322</v>
      </c>
      <c r="AW7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300877</v>
      </c>
      <c r="AX7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51478</v>
      </c>
      <c r="BA73" s="15">
        <f>+BS_BolxEst2[[#This Row],[AJUSTE MESES ANTERIORES]]</f>
        <v>0</v>
      </c>
      <c r="BB73" s="111">
        <f t="shared" si="3"/>
        <v>1334677</v>
      </c>
      <c r="BT73" s="68">
        <f>SUMIFS(BS_BolxEst2[[#This Row],[Buenos Aires]:[AJUSTE MESES ANTERIORES]],BS_BolxEst2[[#This Row],[Buenos Aires]:[AJUSTE MESES ANTERIORES]],"&gt;="&amp;LARGE(BS_BolxEst2[[#This Row],[Buenos Aires]:[AJUSTE MESES ANTERIORES]],7))</f>
        <v>743125</v>
      </c>
      <c r="BU73" s="69">
        <f>+BT73/BS_BolxEst2[[#This Row],[TOTAL]]</f>
        <v>0.55678265228216262</v>
      </c>
      <c r="BV73" s="68">
        <f>+BS_BolxEst2[[#This Row],[TOTAL]]-BT73</f>
        <v>591552</v>
      </c>
      <c r="BW73" s="69">
        <f>+BV73/BS_BolxEst2[[#This Row],[TOTAL]]</f>
        <v>0.44321734771783733</v>
      </c>
    </row>
    <row r="74" spans="1:75">
      <c r="A74" s="107">
        <v>2000</v>
      </c>
      <c r="B74" s="107" t="s">
        <v>4</v>
      </c>
      <c r="C74" s="107" t="s">
        <v>5</v>
      </c>
      <c r="D74" s="108">
        <v>64007</v>
      </c>
      <c r="F74" s="109">
        <v>2000</v>
      </c>
      <c r="G74" s="109" t="s">
        <v>4</v>
      </c>
      <c r="H74" s="110">
        <v>64007</v>
      </c>
      <c r="I74" s="110">
        <v>112512</v>
      </c>
      <c r="J74" s="110">
        <v>21674</v>
      </c>
      <c r="K74" s="110">
        <v>25981</v>
      </c>
      <c r="L74" s="110">
        <v>54117</v>
      </c>
      <c r="M74" s="110">
        <v>56779</v>
      </c>
      <c r="N74" s="110">
        <v>42044</v>
      </c>
      <c r="O74" s="110">
        <v>61527</v>
      </c>
      <c r="P74" s="110">
        <v>38212</v>
      </c>
      <c r="Q74" s="110">
        <v>16633</v>
      </c>
      <c r="R74" s="110">
        <v>180270</v>
      </c>
      <c r="S74" s="110">
        <v>72945</v>
      </c>
      <c r="T74" s="110">
        <v>91655</v>
      </c>
      <c r="U74" s="110">
        <v>146835</v>
      </c>
      <c r="V74" s="110">
        <v>0</v>
      </c>
      <c r="W74" s="110">
        <v>0</v>
      </c>
      <c r="X74" s="110">
        <v>0</v>
      </c>
      <c r="Y74" s="110">
        <v>0</v>
      </c>
      <c r="Z74" s="110">
        <v>16718</v>
      </c>
      <c r="AA74" s="110">
        <v>6405</v>
      </c>
      <c r="AB74" s="110">
        <v>0</v>
      </c>
      <c r="AC74" s="110">
        <v>14559</v>
      </c>
      <c r="AD74" s="110">
        <v>9471</v>
      </c>
      <c r="AE74" s="110">
        <v>6917</v>
      </c>
      <c r="AF74" s="110">
        <v>2276</v>
      </c>
      <c r="AG74" s="110">
        <v>17194</v>
      </c>
      <c r="AH74" s="110">
        <v>8150</v>
      </c>
      <c r="AI74" s="110">
        <v>9172</v>
      </c>
      <c r="AJ74" s="110">
        <v>16760</v>
      </c>
      <c r="AK74" s="110">
        <v>36080</v>
      </c>
      <c r="AL74" s="110">
        <v>69124</v>
      </c>
      <c r="AM74" s="110">
        <v>39017</v>
      </c>
      <c r="AN74" s="110">
        <v>43963</v>
      </c>
      <c r="AO74" s="110">
        <v>61199</v>
      </c>
      <c r="AP74" s="110">
        <v>0</v>
      </c>
      <c r="AQ74" s="110">
        <f t="shared" si="2"/>
        <v>1342196</v>
      </c>
      <c r="AR74" s="110"/>
      <c r="AV7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985191</v>
      </c>
      <c r="AW7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300659</v>
      </c>
      <c r="AX7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56346</v>
      </c>
      <c r="BA74" s="15">
        <f>+BS_BolxEst2[[#This Row],[AJUSTE MESES ANTERIORES]]</f>
        <v>0</v>
      </c>
      <c r="BB74" s="111">
        <f t="shared" si="3"/>
        <v>1342196</v>
      </c>
      <c r="BT74" s="68">
        <f>SUMIFS(BS_BolxEst2[[#This Row],[Buenos Aires]:[AJUSTE MESES ANTERIORES]],BS_BolxEst2[[#This Row],[Buenos Aires]:[AJUSTE MESES ANTERIORES]],"&gt;="&amp;LARGE(BS_BolxEst2[[#This Row],[Buenos Aires]:[AJUSTE MESES ANTERIORES]],7))</f>
        <v>737348</v>
      </c>
      <c r="BU74" s="69">
        <f>+BT74/BS_BolxEst2[[#This Row],[TOTAL]]</f>
        <v>0.54935940801492478</v>
      </c>
      <c r="BV74" s="68">
        <f>+BS_BolxEst2[[#This Row],[TOTAL]]-BT74</f>
        <v>604848</v>
      </c>
      <c r="BW74" s="69">
        <f>+BV74/BS_BolxEst2[[#This Row],[TOTAL]]</f>
        <v>0.45064059198507522</v>
      </c>
    </row>
    <row r="75" spans="1:75">
      <c r="A75" s="107">
        <v>2000</v>
      </c>
      <c r="B75" s="107" t="s">
        <v>6</v>
      </c>
      <c r="C75" s="107" t="s">
        <v>5</v>
      </c>
      <c r="D75" s="108">
        <v>63354</v>
      </c>
      <c r="F75" s="109">
        <v>2000</v>
      </c>
      <c r="G75" s="109" t="s">
        <v>6</v>
      </c>
      <c r="H75" s="110">
        <v>63354</v>
      </c>
      <c r="I75" s="110">
        <v>107605</v>
      </c>
      <c r="J75" s="110">
        <v>20459</v>
      </c>
      <c r="K75" s="110">
        <v>25066</v>
      </c>
      <c r="L75" s="110">
        <v>52525</v>
      </c>
      <c r="M75" s="110">
        <v>55542</v>
      </c>
      <c r="N75" s="110">
        <v>41223</v>
      </c>
      <c r="O75" s="110">
        <v>59622</v>
      </c>
      <c r="P75" s="110">
        <v>36336</v>
      </c>
      <c r="Q75" s="110">
        <v>16907</v>
      </c>
      <c r="R75" s="110">
        <v>173916</v>
      </c>
      <c r="S75" s="110">
        <v>51496</v>
      </c>
      <c r="T75" s="110">
        <v>107547</v>
      </c>
      <c r="U75" s="110">
        <v>140518</v>
      </c>
      <c r="V75" s="110">
        <v>0</v>
      </c>
      <c r="W75" s="110">
        <v>0</v>
      </c>
      <c r="X75" s="110">
        <v>0</v>
      </c>
      <c r="Y75" s="110">
        <v>0</v>
      </c>
      <c r="Z75" s="110">
        <v>13924</v>
      </c>
      <c r="AA75" s="110">
        <v>6082</v>
      </c>
      <c r="AB75" s="110">
        <v>0</v>
      </c>
      <c r="AC75" s="110">
        <v>14374</v>
      </c>
      <c r="AD75" s="110">
        <v>9373</v>
      </c>
      <c r="AE75" s="110">
        <v>7889</v>
      </c>
      <c r="AF75" s="110">
        <v>2039</v>
      </c>
      <c r="AG75" s="110">
        <v>16853</v>
      </c>
      <c r="AH75" s="110">
        <v>7827</v>
      </c>
      <c r="AI75" s="110">
        <v>8825</v>
      </c>
      <c r="AJ75" s="110">
        <v>16228</v>
      </c>
      <c r="AK75" s="110">
        <v>34431</v>
      </c>
      <c r="AL75" s="110">
        <v>68420</v>
      </c>
      <c r="AM75" s="110">
        <v>38143</v>
      </c>
      <c r="AN75" s="110">
        <v>45050</v>
      </c>
      <c r="AO75" s="110">
        <v>61101</v>
      </c>
      <c r="AP75" s="110">
        <v>0</v>
      </c>
      <c r="AQ75" s="110">
        <f t="shared" si="2"/>
        <v>1302675</v>
      </c>
      <c r="AR75" s="110"/>
      <c r="AV7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952116</v>
      </c>
      <c r="AW7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296878</v>
      </c>
      <c r="AX7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53681</v>
      </c>
      <c r="BA75" s="15">
        <f>+BS_BolxEst2[[#This Row],[AJUSTE MESES ANTERIORES]]</f>
        <v>0</v>
      </c>
      <c r="BB75" s="111">
        <f t="shared" si="3"/>
        <v>1302675</v>
      </c>
      <c r="BT75" s="68">
        <f>SUMIFS(BS_BolxEst2[[#This Row],[Buenos Aires]:[AJUSTE MESES ANTERIORES]],BS_BolxEst2[[#This Row],[Buenos Aires]:[AJUSTE MESES ANTERIORES]],"&gt;="&amp;LARGE(BS_BolxEst2[[#This Row],[Buenos Aires]:[AJUSTE MESES ANTERIORES]],7))</f>
        <v>722461</v>
      </c>
      <c r="BU75" s="69">
        <f>+BT75/BS_BolxEst2[[#This Row],[TOTAL]]</f>
        <v>0.55459803865123691</v>
      </c>
      <c r="BV75" s="68">
        <f>+BS_BolxEst2[[#This Row],[TOTAL]]-BT75</f>
        <v>580214</v>
      </c>
      <c r="BW75" s="69">
        <f>+BV75/BS_BolxEst2[[#This Row],[TOTAL]]</f>
        <v>0.44540196134876314</v>
      </c>
    </row>
    <row r="76" spans="1:75">
      <c r="A76" s="107">
        <v>2000</v>
      </c>
      <c r="B76" s="107" t="s">
        <v>7</v>
      </c>
      <c r="C76" s="107" t="s">
        <v>5</v>
      </c>
      <c r="D76" s="108">
        <v>68231</v>
      </c>
      <c r="F76" s="109">
        <v>2000</v>
      </c>
      <c r="G76" s="109" t="s">
        <v>7</v>
      </c>
      <c r="H76" s="110">
        <v>68231</v>
      </c>
      <c r="I76" s="110">
        <v>112155</v>
      </c>
      <c r="J76" s="110">
        <v>20915</v>
      </c>
      <c r="K76" s="110">
        <v>28274</v>
      </c>
      <c r="L76" s="110">
        <v>57397</v>
      </c>
      <c r="M76" s="110">
        <v>59470</v>
      </c>
      <c r="N76" s="110">
        <v>42763</v>
      </c>
      <c r="O76" s="110">
        <v>64360</v>
      </c>
      <c r="P76" s="110">
        <v>40199</v>
      </c>
      <c r="Q76" s="110">
        <v>16891</v>
      </c>
      <c r="R76" s="110">
        <v>186846</v>
      </c>
      <c r="S76" s="110">
        <v>55249</v>
      </c>
      <c r="T76" s="110">
        <v>112616</v>
      </c>
      <c r="U76" s="110">
        <v>142998</v>
      </c>
      <c r="V76" s="110">
        <v>0</v>
      </c>
      <c r="W76" s="110">
        <v>0</v>
      </c>
      <c r="X76" s="110">
        <v>0</v>
      </c>
      <c r="Y76" s="110">
        <v>0</v>
      </c>
      <c r="Z76" s="110">
        <v>14689</v>
      </c>
      <c r="AA76" s="110">
        <v>6782</v>
      </c>
      <c r="AB76" s="110">
        <v>0</v>
      </c>
      <c r="AC76" s="110">
        <v>15561</v>
      </c>
      <c r="AD76" s="110">
        <v>10259</v>
      </c>
      <c r="AE76" s="110">
        <v>9966</v>
      </c>
      <c r="AF76" s="110">
        <v>2420</v>
      </c>
      <c r="AG76" s="110">
        <v>17620</v>
      </c>
      <c r="AH76" s="110">
        <v>8690</v>
      </c>
      <c r="AI76" s="110">
        <v>9465</v>
      </c>
      <c r="AJ76" s="110">
        <v>17580</v>
      </c>
      <c r="AK76" s="110">
        <v>37677</v>
      </c>
      <c r="AL76" s="110">
        <v>72087</v>
      </c>
      <c r="AM76" s="110">
        <v>40809</v>
      </c>
      <c r="AN76" s="110">
        <v>47739</v>
      </c>
      <c r="AO76" s="110">
        <v>66312</v>
      </c>
      <c r="AP76" s="110">
        <v>0</v>
      </c>
      <c r="AQ76" s="110">
        <f t="shared" si="2"/>
        <v>1386020</v>
      </c>
      <c r="AR76" s="110"/>
      <c r="AV7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1008364</v>
      </c>
      <c r="AW7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317979</v>
      </c>
      <c r="AX7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59677</v>
      </c>
      <c r="BA76" s="15">
        <f>+BS_BolxEst2[[#This Row],[AJUSTE MESES ANTERIORES]]</f>
        <v>0</v>
      </c>
      <c r="BB76" s="111">
        <f t="shared" si="3"/>
        <v>1386020</v>
      </c>
      <c r="BT76" s="68">
        <f>SUMIFS(BS_BolxEst2[[#This Row],[Buenos Aires]:[AJUSTE MESES ANTERIORES]],BS_BolxEst2[[#This Row],[Buenos Aires]:[AJUSTE MESES ANTERIORES]],"&gt;="&amp;LARGE(BS_BolxEst2[[#This Row],[Buenos Aires]:[AJUSTE MESES ANTERIORES]],7))</f>
        <v>761245</v>
      </c>
      <c r="BU76" s="69">
        <f>+BT76/BS_BolxEst2[[#This Row],[TOTAL]]</f>
        <v>0.5492308913291295</v>
      </c>
      <c r="BV76" s="68">
        <f>+BS_BolxEst2[[#This Row],[TOTAL]]-BT76</f>
        <v>624775</v>
      </c>
      <c r="BW76" s="69">
        <f>+BV76/BS_BolxEst2[[#This Row],[TOTAL]]</f>
        <v>0.45076910867087056</v>
      </c>
    </row>
    <row r="77" spans="1:75">
      <c r="A77" s="107">
        <v>2000</v>
      </c>
      <c r="B77" s="107" t="s">
        <v>8</v>
      </c>
      <c r="C77" s="107" t="s">
        <v>5</v>
      </c>
      <c r="D77" s="108">
        <v>65257</v>
      </c>
      <c r="F77" s="109">
        <v>2000</v>
      </c>
      <c r="G77" s="109" t="s">
        <v>8</v>
      </c>
      <c r="H77" s="110">
        <v>65257</v>
      </c>
      <c r="I77" s="110">
        <v>114559</v>
      </c>
      <c r="J77" s="110">
        <v>23301</v>
      </c>
      <c r="K77" s="110">
        <v>28607</v>
      </c>
      <c r="L77" s="110">
        <v>58757</v>
      </c>
      <c r="M77" s="110">
        <v>62086</v>
      </c>
      <c r="N77" s="110">
        <v>45275</v>
      </c>
      <c r="O77" s="110">
        <v>67007</v>
      </c>
      <c r="P77" s="110">
        <v>39281</v>
      </c>
      <c r="Q77" s="110">
        <v>18739</v>
      </c>
      <c r="R77" s="110">
        <v>188538</v>
      </c>
      <c r="S77" s="110">
        <v>57156</v>
      </c>
      <c r="T77" s="110">
        <v>117605</v>
      </c>
      <c r="U77" s="110">
        <v>149038</v>
      </c>
      <c r="V77" s="110">
        <v>0</v>
      </c>
      <c r="W77" s="110">
        <v>0</v>
      </c>
      <c r="X77" s="110">
        <v>0</v>
      </c>
      <c r="Y77" s="110">
        <v>0</v>
      </c>
      <c r="Z77" s="110">
        <v>17124</v>
      </c>
      <c r="AA77" s="110">
        <v>6641</v>
      </c>
      <c r="AB77" s="110">
        <v>0</v>
      </c>
      <c r="AC77" s="110">
        <v>15771</v>
      </c>
      <c r="AD77" s="110">
        <v>10329</v>
      </c>
      <c r="AE77" s="110">
        <v>8586</v>
      </c>
      <c r="AF77" s="110">
        <v>2143</v>
      </c>
      <c r="AG77" s="110">
        <v>18607</v>
      </c>
      <c r="AH77" s="110">
        <v>8703</v>
      </c>
      <c r="AI77" s="110">
        <v>10010</v>
      </c>
      <c r="AJ77" s="110">
        <v>17172</v>
      </c>
      <c r="AK77" s="110">
        <v>37803</v>
      </c>
      <c r="AL77" s="110">
        <v>72755</v>
      </c>
      <c r="AM77" s="110">
        <v>39928</v>
      </c>
      <c r="AN77" s="110">
        <v>45607</v>
      </c>
      <c r="AO77" s="110">
        <v>65512</v>
      </c>
      <c r="AP77" s="110">
        <v>0</v>
      </c>
      <c r="AQ77" s="110">
        <f t="shared" si="2"/>
        <v>1411897</v>
      </c>
      <c r="AR77" s="110"/>
      <c r="AV7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1035206</v>
      </c>
      <c r="AW7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316097</v>
      </c>
      <c r="AX7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60594</v>
      </c>
      <c r="BA77" s="15">
        <f>+BS_BolxEst2[[#This Row],[AJUSTE MESES ANTERIORES]]</f>
        <v>0</v>
      </c>
      <c r="BB77" s="111">
        <f t="shared" si="3"/>
        <v>1411897</v>
      </c>
      <c r="BT77" s="68">
        <f>SUMIFS(BS_BolxEst2[[#This Row],[Buenos Aires]:[AJUSTE MESES ANTERIORES]],BS_BolxEst2[[#This Row],[Buenos Aires]:[AJUSTE MESES ANTERIORES]],"&gt;="&amp;LARGE(BS_BolxEst2[[#This Row],[Buenos Aires]:[AJUSTE MESES ANTERIORES]],7))</f>
        <v>775014</v>
      </c>
      <c r="BU77" s="69">
        <f>+BT77/BS_BolxEst2[[#This Row],[TOTAL]]</f>
        <v>0.5489168119204163</v>
      </c>
      <c r="BV77" s="68">
        <f>+BS_BolxEst2[[#This Row],[TOTAL]]-BT77</f>
        <v>636883</v>
      </c>
      <c r="BW77" s="69">
        <f>+BV77/BS_BolxEst2[[#This Row],[TOTAL]]</f>
        <v>0.4510831880795837</v>
      </c>
    </row>
    <row r="78" spans="1:75">
      <c r="A78" s="107">
        <v>2000</v>
      </c>
      <c r="B78" s="107" t="s">
        <v>9</v>
      </c>
      <c r="C78" s="107" t="s">
        <v>5</v>
      </c>
      <c r="D78" s="108">
        <v>67753</v>
      </c>
      <c r="F78" s="109">
        <v>2000</v>
      </c>
      <c r="G78" s="109" t="s">
        <v>9</v>
      </c>
      <c r="H78" s="110">
        <v>67753</v>
      </c>
      <c r="I78" s="110">
        <v>113076</v>
      </c>
      <c r="J78" s="110">
        <v>22614</v>
      </c>
      <c r="K78" s="110">
        <v>27496</v>
      </c>
      <c r="L78" s="110">
        <v>57540</v>
      </c>
      <c r="M78" s="110">
        <v>61136</v>
      </c>
      <c r="N78" s="110">
        <v>43758</v>
      </c>
      <c r="O78" s="110">
        <v>64442</v>
      </c>
      <c r="P78" s="110">
        <v>40182</v>
      </c>
      <c r="Q78" s="110">
        <v>18886</v>
      </c>
      <c r="R78" s="110">
        <v>185630</v>
      </c>
      <c r="S78" s="110">
        <v>57656</v>
      </c>
      <c r="T78" s="110">
        <v>115930</v>
      </c>
      <c r="U78" s="110">
        <v>147265</v>
      </c>
      <c r="V78" s="110">
        <v>0</v>
      </c>
      <c r="W78" s="110">
        <v>0</v>
      </c>
      <c r="X78" s="110">
        <v>0</v>
      </c>
      <c r="Y78" s="110">
        <v>0</v>
      </c>
      <c r="Z78" s="110">
        <v>13723</v>
      </c>
      <c r="AA78" s="110">
        <v>6936</v>
      </c>
      <c r="AB78" s="110">
        <v>0</v>
      </c>
      <c r="AC78" s="110">
        <v>15532</v>
      </c>
      <c r="AD78" s="110">
        <v>10108</v>
      </c>
      <c r="AE78" s="110">
        <v>7225</v>
      </c>
      <c r="AF78" s="110">
        <v>2041</v>
      </c>
      <c r="AG78" s="110">
        <v>17423</v>
      </c>
      <c r="AH78" s="110">
        <v>9466</v>
      </c>
      <c r="AI78" s="110">
        <v>9923</v>
      </c>
      <c r="AJ78" s="110">
        <v>17353</v>
      </c>
      <c r="AK78" s="110">
        <v>39067</v>
      </c>
      <c r="AL78" s="110">
        <v>74043</v>
      </c>
      <c r="AM78" s="110">
        <v>39493</v>
      </c>
      <c r="AN78" s="110">
        <v>44143</v>
      </c>
      <c r="AO78" s="110">
        <v>63683</v>
      </c>
      <c r="AP78" s="110">
        <v>0</v>
      </c>
      <c r="AQ78" s="110">
        <f t="shared" si="2"/>
        <v>1393523</v>
      </c>
      <c r="AR78" s="110"/>
      <c r="AV7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1023364</v>
      </c>
      <c r="AW7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314594</v>
      </c>
      <c r="AX7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55565</v>
      </c>
      <c r="BA78" s="15">
        <f>+BS_BolxEst2[[#This Row],[AJUSTE MESES ANTERIORES]]</f>
        <v>0</v>
      </c>
      <c r="BB78" s="111">
        <f t="shared" si="3"/>
        <v>1393523</v>
      </c>
      <c r="BT78" s="68">
        <f>SUMIFS(BS_BolxEst2[[#This Row],[Buenos Aires]:[AJUSTE MESES ANTERIORES]],BS_BolxEst2[[#This Row],[Buenos Aires]:[AJUSTE MESES ANTERIORES]],"&gt;="&amp;LARGE(BS_BolxEst2[[#This Row],[Buenos Aires]:[AJUSTE MESES ANTERIORES]],7))</f>
        <v>768139</v>
      </c>
      <c r="BU78" s="69">
        <f>+BT78/BS_BolxEst2[[#This Row],[TOTAL]]</f>
        <v>0.55122089839923705</v>
      </c>
      <c r="BV78" s="68">
        <f>+BS_BolxEst2[[#This Row],[TOTAL]]-BT78</f>
        <v>625384</v>
      </c>
      <c r="BW78" s="69">
        <f>+BV78/BS_BolxEst2[[#This Row],[TOTAL]]</f>
        <v>0.44877910160076295</v>
      </c>
    </row>
    <row r="79" spans="1:75">
      <c r="A79" s="107">
        <v>2000</v>
      </c>
      <c r="B79" s="107" t="s">
        <v>10</v>
      </c>
      <c r="C79" s="107" t="s">
        <v>5</v>
      </c>
      <c r="D79" s="108">
        <v>66676</v>
      </c>
      <c r="F79" s="109">
        <v>2000</v>
      </c>
      <c r="G79" s="109" t="s">
        <v>10</v>
      </c>
      <c r="H79" s="110">
        <v>66676</v>
      </c>
      <c r="I79" s="110">
        <v>117035</v>
      </c>
      <c r="J79" s="110">
        <v>23007</v>
      </c>
      <c r="K79" s="110">
        <v>27007</v>
      </c>
      <c r="L79" s="110">
        <v>59226</v>
      </c>
      <c r="M79" s="110">
        <v>64097</v>
      </c>
      <c r="N79" s="110">
        <v>44887</v>
      </c>
      <c r="O79" s="110">
        <v>69591</v>
      </c>
      <c r="P79" s="110">
        <v>40989</v>
      </c>
      <c r="Q79" s="110">
        <v>18717</v>
      </c>
      <c r="R79" s="110">
        <v>190864</v>
      </c>
      <c r="S79" s="110">
        <v>59447</v>
      </c>
      <c r="T79" s="110">
        <v>117729</v>
      </c>
      <c r="U79" s="110">
        <v>151632</v>
      </c>
      <c r="V79" s="110">
        <v>0</v>
      </c>
      <c r="W79" s="110">
        <v>0</v>
      </c>
      <c r="X79" s="110">
        <v>0</v>
      </c>
      <c r="Y79" s="110">
        <v>0</v>
      </c>
      <c r="Z79" s="110">
        <v>13832</v>
      </c>
      <c r="AA79" s="110">
        <v>7227</v>
      </c>
      <c r="AB79" s="110">
        <v>0</v>
      </c>
      <c r="AC79" s="110">
        <v>15872</v>
      </c>
      <c r="AD79" s="110">
        <v>9710</v>
      </c>
      <c r="AE79" s="110">
        <v>8944</v>
      </c>
      <c r="AF79" s="110">
        <v>2005</v>
      </c>
      <c r="AG79" s="110">
        <v>19146</v>
      </c>
      <c r="AH79" s="110">
        <v>9645</v>
      </c>
      <c r="AI79" s="110">
        <v>10401</v>
      </c>
      <c r="AJ79" s="110">
        <v>18207</v>
      </c>
      <c r="AK79" s="110">
        <v>39550</v>
      </c>
      <c r="AL79" s="110">
        <v>73653</v>
      </c>
      <c r="AM79" s="110">
        <v>40450</v>
      </c>
      <c r="AN79" s="110">
        <v>45751</v>
      </c>
      <c r="AO79" s="110">
        <v>64725</v>
      </c>
      <c r="AP79" s="110">
        <v>0</v>
      </c>
      <c r="AQ79" s="110">
        <f t="shared" si="2"/>
        <v>1430022</v>
      </c>
      <c r="AR79" s="110"/>
      <c r="AV7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1050904</v>
      </c>
      <c r="AW7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321528</v>
      </c>
      <c r="AX7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57590</v>
      </c>
      <c r="BA79" s="15">
        <f>+BS_BolxEst2[[#This Row],[AJUSTE MESES ANTERIORES]]</f>
        <v>0</v>
      </c>
      <c r="BB79" s="111">
        <f t="shared" si="3"/>
        <v>1430022</v>
      </c>
      <c r="BT79" s="68">
        <f>SUMIFS(BS_BolxEst2[[#This Row],[Buenos Aires]:[AJUSTE MESES ANTERIORES]],BS_BolxEst2[[#This Row],[Buenos Aires]:[AJUSTE MESES ANTERIORES]],"&gt;="&amp;LARGE(BS_BolxEst2[[#This Row],[Buenos Aires]:[AJUSTE MESES ANTERIORES]],7))</f>
        <v>787180</v>
      </c>
      <c r="BU79" s="69">
        <f>+BT79/BS_BolxEst2[[#This Row],[TOTAL]]</f>
        <v>0.55046705575158983</v>
      </c>
      <c r="BV79" s="68">
        <f>+BS_BolxEst2[[#This Row],[TOTAL]]-BT79</f>
        <v>642842</v>
      </c>
      <c r="BW79" s="69">
        <f>+BV79/BS_BolxEst2[[#This Row],[TOTAL]]</f>
        <v>0.44953294424841017</v>
      </c>
    </row>
    <row r="80" spans="1:75">
      <c r="A80" s="107">
        <v>2000</v>
      </c>
      <c r="B80" s="107" t="s">
        <v>11</v>
      </c>
      <c r="C80" s="107" t="s">
        <v>5</v>
      </c>
      <c r="D80" s="108">
        <v>65395</v>
      </c>
      <c r="F80" s="109">
        <v>2000</v>
      </c>
      <c r="G80" s="109" t="s">
        <v>11</v>
      </c>
      <c r="H80" s="110">
        <v>65395</v>
      </c>
      <c r="I80" s="110">
        <v>114133</v>
      </c>
      <c r="J80" s="110">
        <v>22145</v>
      </c>
      <c r="K80" s="110">
        <v>26079</v>
      </c>
      <c r="L80" s="110">
        <v>56673</v>
      </c>
      <c r="M80" s="110">
        <v>62571</v>
      </c>
      <c r="N80" s="110">
        <v>43643</v>
      </c>
      <c r="O80" s="110">
        <v>63166</v>
      </c>
      <c r="P80" s="110">
        <v>39696</v>
      </c>
      <c r="Q80" s="110">
        <v>18036</v>
      </c>
      <c r="R80" s="110">
        <v>182742</v>
      </c>
      <c r="S80" s="110">
        <v>57647</v>
      </c>
      <c r="T80" s="110">
        <v>114508</v>
      </c>
      <c r="U80" s="110">
        <v>143575</v>
      </c>
      <c r="V80" s="110">
        <v>0</v>
      </c>
      <c r="W80" s="110">
        <v>0</v>
      </c>
      <c r="X80" s="110">
        <v>0</v>
      </c>
      <c r="Y80" s="110">
        <v>0</v>
      </c>
      <c r="Z80" s="110">
        <v>13015</v>
      </c>
      <c r="AA80" s="110">
        <v>7007</v>
      </c>
      <c r="AB80" s="110">
        <v>0</v>
      </c>
      <c r="AC80" s="110">
        <v>15838</v>
      </c>
      <c r="AD80" s="110">
        <v>9791</v>
      </c>
      <c r="AE80" s="110">
        <v>8214</v>
      </c>
      <c r="AF80" s="110">
        <v>1896</v>
      </c>
      <c r="AG80" s="110">
        <v>17714</v>
      </c>
      <c r="AH80" s="110">
        <v>8597</v>
      </c>
      <c r="AI80" s="110">
        <v>9419</v>
      </c>
      <c r="AJ80" s="110">
        <v>15682</v>
      </c>
      <c r="AK80" s="110">
        <v>35991</v>
      </c>
      <c r="AL80" s="110">
        <v>66967</v>
      </c>
      <c r="AM80" s="110">
        <v>36032</v>
      </c>
      <c r="AN80" s="110">
        <v>41014</v>
      </c>
      <c r="AO80" s="110">
        <v>57640</v>
      </c>
      <c r="AP80" s="110">
        <v>0</v>
      </c>
      <c r="AQ80" s="110">
        <f t="shared" si="2"/>
        <v>1354826</v>
      </c>
      <c r="AR80" s="110"/>
      <c r="AV8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1010009</v>
      </c>
      <c r="AW8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289056</v>
      </c>
      <c r="AX8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55761</v>
      </c>
      <c r="BA80" s="15">
        <f>+BS_BolxEst2[[#This Row],[AJUSTE MESES ANTERIORES]]</f>
        <v>0</v>
      </c>
      <c r="BB80" s="111">
        <f t="shared" si="3"/>
        <v>1354826</v>
      </c>
      <c r="BT80" s="68">
        <f>SUMIFS(BS_BolxEst2[[#This Row],[Buenos Aires]:[AJUSTE MESES ANTERIORES]],BS_BolxEst2[[#This Row],[Buenos Aires]:[AJUSTE MESES ANTERIORES]],"&gt;="&amp;LARGE(BS_BolxEst2[[#This Row],[Buenos Aires]:[AJUSTE MESES ANTERIORES]],7))</f>
        <v>750486</v>
      </c>
      <c r="BU80" s="69">
        <f>+BT80/BS_BolxEst2[[#This Row],[TOTAL]]</f>
        <v>0.55393533929818295</v>
      </c>
      <c r="BV80" s="68">
        <f>+BS_BolxEst2[[#This Row],[TOTAL]]-BT80</f>
        <v>604340</v>
      </c>
      <c r="BW80" s="69">
        <f>+BV80/BS_BolxEst2[[#This Row],[TOTAL]]</f>
        <v>0.44606466070181705</v>
      </c>
    </row>
    <row r="81" spans="1:75">
      <c r="A81" s="107">
        <v>2000</v>
      </c>
      <c r="B81" s="107" t="s">
        <v>12</v>
      </c>
      <c r="C81" s="107" t="s">
        <v>5</v>
      </c>
      <c r="D81" s="108">
        <v>60356</v>
      </c>
      <c r="F81" s="109">
        <v>2000</v>
      </c>
      <c r="G81" s="109" t="s">
        <v>12</v>
      </c>
      <c r="H81" s="110">
        <v>60356</v>
      </c>
      <c r="I81" s="110">
        <v>113141</v>
      </c>
      <c r="J81" s="110">
        <v>21501</v>
      </c>
      <c r="K81" s="110">
        <v>27165</v>
      </c>
      <c r="L81" s="110">
        <v>55373</v>
      </c>
      <c r="M81" s="110">
        <v>59659</v>
      </c>
      <c r="N81" s="110">
        <v>41724</v>
      </c>
      <c r="O81" s="110">
        <v>59199</v>
      </c>
      <c r="P81" s="110">
        <v>48183</v>
      </c>
      <c r="Q81" s="110">
        <v>17008</v>
      </c>
      <c r="R81" s="110">
        <v>185077</v>
      </c>
      <c r="S81" s="110">
        <v>57464</v>
      </c>
      <c r="T81" s="110">
        <v>113079</v>
      </c>
      <c r="U81" s="110">
        <v>140942</v>
      </c>
      <c r="V81" s="110">
        <v>0</v>
      </c>
      <c r="W81" s="110">
        <v>0</v>
      </c>
      <c r="X81" s="110">
        <v>0</v>
      </c>
      <c r="Y81" s="110">
        <v>0</v>
      </c>
      <c r="Z81" s="110">
        <v>10738</v>
      </c>
      <c r="AA81" s="110">
        <v>8136</v>
      </c>
      <c r="AB81" s="110">
        <v>0</v>
      </c>
      <c r="AC81" s="110">
        <v>15481</v>
      </c>
      <c r="AD81" s="110">
        <v>9306</v>
      </c>
      <c r="AE81" s="110">
        <v>13753</v>
      </c>
      <c r="AF81" s="110">
        <v>2655</v>
      </c>
      <c r="AG81" s="110">
        <v>19267</v>
      </c>
      <c r="AH81" s="110">
        <v>8947</v>
      </c>
      <c r="AI81" s="110">
        <v>9484</v>
      </c>
      <c r="AJ81" s="110">
        <v>17215</v>
      </c>
      <c r="AK81" s="110">
        <v>38388</v>
      </c>
      <c r="AL81" s="110">
        <v>72554</v>
      </c>
      <c r="AM81" s="110">
        <v>39543</v>
      </c>
      <c r="AN81" s="110">
        <v>47374</v>
      </c>
      <c r="AO81" s="110">
        <v>65157</v>
      </c>
      <c r="AP81" s="110">
        <v>0</v>
      </c>
      <c r="AQ81" s="110">
        <f t="shared" si="2"/>
        <v>1377869</v>
      </c>
      <c r="AR81" s="110"/>
      <c r="AV8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999871</v>
      </c>
      <c r="AW8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317929</v>
      </c>
      <c r="AX8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60069</v>
      </c>
      <c r="BA81" s="15">
        <f>+BS_BolxEst2[[#This Row],[AJUSTE MESES ANTERIORES]]</f>
        <v>0</v>
      </c>
      <c r="BB81" s="111">
        <f t="shared" si="3"/>
        <v>1377869</v>
      </c>
      <c r="BT81" s="68">
        <f>SUMIFS(BS_BolxEst2[[#This Row],[Buenos Aires]:[AJUSTE MESES ANTERIORES]],BS_BolxEst2[[#This Row],[Buenos Aires]:[AJUSTE MESES ANTERIORES]],"&gt;="&amp;LARGE(BS_BolxEst2[[#This Row],[Buenos Aires]:[AJUSTE MESES ANTERIORES]],7))</f>
        <v>750306</v>
      </c>
      <c r="BU81" s="69">
        <f>+BT81/BS_BolxEst2[[#This Row],[TOTAL]]</f>
        <v>0.54454088160775804</v>
      </c>
      <c r="BV81" s="68">
        <f>+BS_BolxEst2[[#This Row],[TOTAL]]-BT81</f>
        <v>627563</v>
      </c>
      <c r="BW81" s="69">
        <f>+BV81/BS_BolxEst2[[#This Row],[TOTAL]]</f>
        <v>0.45545911839224196</v>
      </c>
    </row>
    <row r="82" spans="1:75">
      <c r="A82" s="107">
        <v>2001</v>
      </c>
      <c r="B82" s="107" t="s">
        <v>13</v>
      </c>
      <c r="C82" s="107" t="s">
        <v>5</v>
      </c>
      <c r="D82" s="108">
        <v>60959</v>
      </c>
      <c r="F82" s="109">
        <v>2001</v>
      </c>
      <c r="G82" s="109" t="s">
        <v>13</v>
      </c>
      <c r="H82" s="110">
        <v>60959</v>
      </c>
      <c r="I82" s="110">
        <v>113400</v>
      </c>
      <c r="J82" s="110">
        <v>19882</v>
      </c>
      <c r="K82" s="110">
        <v>25461</v>
      </c>
      <c r="L82" s="110">
        <v>52472</v>
      </c>
      <c r="M82" s="110">
        <v>57944</v>
      </c>
      <c r="N82" s="110">
        <v>38970</v>
      </c>
      <c r="O82" s="110">
        <v>53677</v>
      </c>
      <c r="P82" s="110">
        <v>39054</v>
      </c>
      <c r="Q82" s="110">
        <v>14145</v>
      </c>
      <c r="R82" s="110">
        <v>166500</v>
      </c>
      <c r="S82" s="110">
        <v>54180</v>
      </c>
      <c r="T82" s="110">
        <v>101726</v>
      </c>
      <c r="U82" s="110">
        <v>125233</v>
      </c>
      <c r="V82" s="110">
        <v>0</v>
      </c>
      <c r="W82" s="110">
        <v>0</v>
      </c>
      <c r="X82" s="110">
        <v>0</v>
      </c>
      <c r="Y82" s="110">
        <v>0</v>
      </c>
      <c r="Z82" s="110">
        <v>9603</v>
      </c>
      <c r="AA82" s="110">
        <v>6540</v>
      </c>
      <c r="AB82" s="110">
        <v>0</v>
      </c>
      <c r="AC82" s="110">
        <v>13344</v>
      </c>
      <c r="AD82" s="110">
        <v>8782</v>
      </c>
      <c r="AE82" s="110">
        <v>8502</v>
      </c>
      <c r="AF82" s="110">
        <v>1871</v>
      </c>
      <c r="AG82" s="110">
        <v>16583</v>
      </c>
      <c r="AH82" s="110">
        <v>8588</v>
      </c>
      <c r="AI82" s="110">
        <v>8639</v>
      </c>
      <c r="AJ82" s="110">
        <v>15070</v>
      </c>
      <c r="AK82" s="110">
        <v>35554</v>
      </c>
      <c r="AL82" s="110">
        <v>68727</v>
      </c>
      <c r="AM82" s="110">
        <v>37107</v>
      </c>
      <c r="AN82" s="110">
        <v>43119</v>
      </c>
      <c r="AO82" s="110">
        <v>59854</v>
      </c>
      <c r="AP82" s="110">
        <v>0</v>
      </c>
      <c r="AQ82" s="110">
        <f t="shared" si="2"/>
        <v>1265486</v>
      </c>
      <c r="AR82" s="110"/>
      <c r="AV8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923603</v>
      </c>
      <c r="AW8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293241</v>
      </c>
      <c r="AX8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48642</v>
      </c>
      <c r="BA82" s="15">
        <f>+BS_BolxEst2[[#This Row],[AJUSTE MESES ANTERIORES]]</f>
        <v>0</v>
      </c>
      <c r="BB82" s="111">
        <f t="shared" si="3"/>
        <v>1265486</v>
      </c>
      <c r="BT82" s="68">
        <f>SUMIFS(BS_BolxEst2[[#This Row],[Buenos Aires]:[AJUSTE MESES ANTERIORES]],BS_BolxEst2[[#This Row],[Buenos Aires]:[AJUSTE MESES ANTERIORES]],"&gt;="&amp;LARGE(BS_BolxEst2[[#This Row],[Buenos Aires]:[AJUSTE MESES ANTERIORES]],7))</f>
        <v>696399</v>
      </c>
      <c r="BU82" s="69">
        <f>+BT82/BS_BolxEst2[[#This Row],[TOTAL]]</f>
        <v>0.55030162324988185</v>
      </c>
      <c r="BV82" s="68">
        <f>+BS_BolxEst2[[#This Row],[TOTAL]]-BT82</f>
        <v>569087</v>
      </c>
      <c r="BW82" s="69">
        <f>+BV82/BS_BolxEst2[[#This Row],[TOTAL]]</f>
        <v>0.44969837675011815</v>
      </c>
    </row>
    <row r="83" spans="1:75">
      <c r="A83" s="107">
        <v>2001</v>
      </c>
      <c r="B83" s="107" t="s">
        <v>14</v>
      </c>
      <c r="C83" s="107" t="s">
        <v>5</v>
      </c>
      <c r="D83" s="108">
        <v>59104</v>
      </c>
      <c r="F83" s="109">
        <v>2001</v>
      </c>
      <c r="G83" s="109" t="s">
        <v>14</v>
      </c>
      <c r="H83" s="110">
        <v>59104</v>
      </c>
      <c r="I83" s="110">
        <v>109307</v>
      </c>
      <c r="J83" s="110">
        <v>19280</v>
      </c>
      <c r="K83" s="110">
        <v>24167</v>
      </c>
      <c r="L83" s="110">
        <v>50171</v>
      </c>
      <c r="M83" s="110">
        <v>54965</v>
      </c>
      <c r="N83" s="110">
        <v>36829</v>
      </c>
      <c r="O83" s="110">
        <v>49652</v>
      </c>
      <c r="P83" s="110">
        <v>37272</v>
      </c>
      <c r="Q83" s="110">
        <v>14291</v>
      </c>
      <c r="R83" s="110">
        <v>164738</v>
      </c>
      <c r="S83" s="110">
        <v>53010</v>
      </c>
      <c r="T83" s="110">
        <v>101210</v>
      </c>
      <c r="U83" s="110">
        <v>123550</v>
      </c>
      <c r="V83" s="110">
        <v>0</v>
      </c>
      <c r="W83" s="110">
        <v>0</v>
      </c>
      <c r="X83" s="110">
        <v>0</v>
      </c>
      <c r="Y83" s="110">
        <v>0</v>
      </c>
      <c r="Z83" s="110">
        <v>8475</v>
      </c>
      <c r="AA83" s="110">
        <v>5759</v>
      </c>
      <c r="AB83" s="110">
        <v>0</v>
      </c>
      <c r="AC83" s="110">
        <v>11477</v>
      </c>
      <c r="AD83" s="110">
        <v>7350</v>
      </c>
      <c r="AE83" s="110">
        <v>9001</v>
      </c>
      <c r="AF83" s="110">
        <v>1788</v>
      </c>
      <c r="AG83" s="110">
        <v>15770</v>
      </c>
      <c r="AH83" s="110">
        <v>8653</v>
      </c>
      <c r="AI83" s="110">
        <v>8535</v>
      </c>
      <c r="AJ83" s="110">
        <v>14681</v>
      </c>
      <c r="AK83" s="110">
        <v>34162</v>
      </c>
      <c r="AL83" s="110">
        <v>66921</v>
      </c>
      <c r="AM83" s="110">
        <v>35933</v>
      </c>
      <c r="AN83" s="110">
        <v>40627</v>
      </c>
      <c r="AO83" s="110">
        <v>58316</v>
      </c>
      <c r="AP83" s="110">
        <v>0</v>
      </c>
      <c r="AQ83" s="110">
        <f t="shared" si="2"/>
        <v>1224994</v>
      </c>
      <c r="AR83" s="110"/>
      <c r="AV8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897546</v>
      </c>
      <c r="AW8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283598</v>
      </c>
      <c r="AX8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43850</v>
      </c>
      <c r="BA83" s="15">
        <f>+BS_BolxEst2[[#This Row],[AJUSTE MESES ANTERIORES]]</f>
        <v>0</v>
      </c>
      <c r="BB83" s="111">
        <f t="shared" si="3"/>
        <v>1224994</v>
      </c>
      <c r="BT83" s="68">
        <f>SUMIFS(BS_BolxEst2[[#This Row],[Buenos Aires]:[AJUSTE MESES ANTERIORES]],BS_BolxEst2[[#This Row],[Buenos Aires]:[AJUSTE MESES ANTERIORES]],"&gt;="&amp;LARGE(BS_BolxEst2[[#This Row],[Buenos Aires]:[AJUSTE MESES ANTERIORES]],7))</f>
        <v>683146</v>
      </c>
      <c r="BU83" s="69">
        <f>+BT83/BS_BolxEst2[[#This Row],[TOTAL]]</f>
        <v>0.5576729355409088</v>
      </c>
      <c r="BV83" s="68">
        <f>+BS_BolxEst2[[#This Row],[TOTAL]]-BT83</f>
        <v>541848</v>
      </c>
      <c r="BW83" s="69">
        <f>+BV83/BS_BolxEst2[[#This Row],[TOTAL]]</f>
        <v>0.4423270644590912</v>
      </c>
    </row>
    <row r="84" spans="1:75">
      <c r="A84" s="107">
        <v>2001</v>
      </c>
      <c r="B84" s="107" t="s">
        <v>15</v>
      </c>
      <c r="C84" s="107" t="s">
        <v>5</v>
      </c>
      <c r="D84" s="108">
        <v>66698</v>
      </c>
      <c r="F84" s="109">
        <v>2001</v>
      </c>
      <c r="G84" s="109" t="s">
        <v>15</v>
      </c>
      <c r="H84" s="110">
        <v>66698</v>
      </c>
      <c r="I84" s="110">
        <v>119541</v>
      </c>
      <c r="J84" s="110">
        <v>21632</v>
      </c>
      <c r="K84" s="110">
        <v>24995</v>
      </c>
      <c r="L84" s="110">
        <v>54297</v>
      </c>
      <c r="M84" s="110">
        <v>59556</v>
      </c>
      <c r="N84" s="110">
        <v>42740</v>
      </c>
      <c r="O84" s="110">
        <v>54709</v>
      </c>
      <c r="P84" s="110">
        <v>38945</v>
      </c>
      <c r="Q84" s="110">
        <v>18042</v>
      </c>
      <c r="R84" s="110">
        <v>183394</v>
      </c>
      <c r="S84" s="110">
        <v>57503</v>
      </c>
      <c r="T84" s="110">
        <v>111800</v>
      </c>
      <c r="U84" s="110">
        <v>145898</v>
      </c>
      <c r="V84" s="110">
        <v>0</v>
      </c>
      <c r="W84" s="110">
        <v>0</v>
      </c>
      <c r="X84" s="110">
        <v>0</v>
      </c>
      <c r="Y84" s="110">
        <v>0</v>
      </c>
      <c r="Z84" s="110">
        <v>11409</v>
      </c>
      <c r="AA84" s="110">
        <v>5308</v>
      </c>
      <c r="AB84" s="110">
        <v>0</v>
      </c>
      <c r="AC84" s="110">
        <v>11243</v>
      </c>
      <c r="AD84" s="110">
        <v>7769</v>
      </c>
      <c r="AE84" s="110">
        <v>6395</v>
      </c>
      <c r="AF84" s="110">
        <v>1717</v>
      </c>
      <c r="AG84" s="110">
        <v>16549</v>
      </c>
      <c r="AH84" s="110">
        <v>9110</v>
      </c>
      <c r="AI84" s="110">
        <v>9901</v>
      </c>
      <c r="AJ84" s="110">
        <v>14651</v>
      </c>
      <c r="AK84" s="110">
        <v>37263</v>
      </c>
      <c r="AL84" s="110">
        <v>70923</v>
      </c>
      <c r="AM84" s="110">
        <v>39370</v>
      </c>
      <c r="AN84" s="110">
        <v>42735</v>
      </c>
      <c r="AO84" s="110">
        <v>61649</v>
      </c>
      <c r="AP84" s="110">
        <v>0</v>
      </c>
      <c r="AQ84" s="110">
        <f t="shared" si="2"/>
        <v>1345742</v>
      </c>
      <c r="AR84" s="110"/>
      <c r="AV8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999750</v>
      </c>
      <c r="AW8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302151</v>
      </c>
      <c r="AX8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43841</v>
      </c>
      <c r="BA84" s="15">
        <f>+BS_BolxEst2[[#This Row],[AJUSTE MESES ANTERIORES]]</f>
        <v>0</v>
      </c>
      <c r="BB84" s="111">
        <f t="shared" si="3"/>
        <v>1345742</v>
      </c>
      <c r="BT84" s="68">
        <f>SUMIFS(BS_BolxEst2[[#This Row],[Buenos Aires]:[AJUSTE MESES ANTERIORES]],BS_BolxEst2[[#This Row],[Buenos Aires]:[AJUSTE MESES ANTERIORES]],"&gt;="&amp;LARGE(BS_BolxEst2[[#This Row],[Buenos Aires]:[AJUSTE MESES ANTERIORES]],7))</f>
        <v>759903</v>
      </c>
      <c r="BU84" s="69">
        <f>+BT84/BS_BolxEst2[[#This Row],[TOTAL]]</f>
        <v>0.56467212883301554</v>
      </c>
      <c r="BV84" s="68">
        <f>+BS_BolxEst2[[#This Row],[TOTAL]]-BT84</f>
        <v>585839</v>
      </c>
      <c r="BW84" s="69">
        <f>+BV84/BS_BolxEst2[[#This Row],[TOTAL]]</f>
        <v>0.43532787116698446</v>
      </c>
    </row>
    <row r="85" spans="1:75">
      <c r="A85" s="107">
        <v>2001</v>
      </c>
      <c r="B85" s="107" t="s">
        <v>16</v>
      </c>
      <c r="C85" s="107" t="s">
        <v>5</v>
      </c>
      <c r="D85" s="108">
        <v>64551</v>
      </c>
      <c r="F85" s="109">
        <v>2001</v>
      </c>
      <c r="G85" s="109" t="s">
        <v>16</v>
      </c>
      <c r="H85" s="110">
        <v>64551</v>
      </c>
      <c r="I85" s="110">
        <v>108649</v>
      </c>
      <c r="J85" s="110">
        <v>20250</v>
      </c>
      <c r="K85" s="110">
        <v>23187</v>
      </c>
      <c r="L85" s="110">
        <v>53440</v>
      </c>
      <c r="M85" s="110">
        <v>56528</v>
      </c>
      <c r="N85" s="110">
        <v>40246</v>
      </c>
      <c r="O85" s="110">
        <v>56630</v>
      </c>
      <c r="P85" s="110">
        <v>37508</v>
      </c>
      <c r="Q85" s="110">
        <v>15006</v>
      </c>
      <c r="R85" s="110">
        <v>168431</v>
      </c>
      <c r="S85" s="110">
        <v>51984</v>
      </c>
      <c r="T85" s="110">
        <v>101668</v>
      </c>
      <c r="U85" s="110">
        <v>139067</v>
      </c>
      <c r="V85" s="110">
        <v>0</v>
      </c>
      <c r="W85" s="110">
        <v>0</v>
      </c>
      <c r="X85" s="110">
        <v>0</v>
      </c>
      <c r="Y85" s="110">
        <v>0</v>
      </c>
      <c r="Z85" s="110">
        <v>13008</v>
      </c>
      <c r="AA85" s="110">
        <v>5288</v>
      </c>
      <c r="AB85" s="110">
        <v>0</v>
      </c>
      <c r="AC85" s="110">
        <v>10063</v>
      </c>
      <c r="AD85" s="110">
        <v>6344</v>
      </c>
      <c r="AE85" s="110">
        <v>9637</v>
      </c>
      <c r="AF85" s="110">
        <v>1606</v>
      </c>
      <c r="AG85" s="110">
        <v>17111</v>
      </c>
      <c r="AH85" s="110">
        <v>8790</v>
      </c>
      <c r="AI85" s="110">
        <v>8997</v>
      </c>
      <c r="AJ85" s="110">
        <v>13757</v>
      </c>
      <c r="AK85" s="110">
        <v>36672</v>
      </c>
      <c r="AL85" s="110">
        <v>71528</v>
      </c>
      <c r="AM85" s="110">
        <v>36082</v>
      </c>
      <c r="AN85" s="110">
        <v>41036</v>
      </c>
      <c r="AO85" s="110">
        <v>59935</v>
      </c>
      <c r="AP85" s="110">
        <v>0</v>
      </c>
      <c r="AQ85" s="110">
        <f t="shared" si="2"/>
        <v>1276999</v>
      </c>
      <c r="AR85" s="110"/>
      <c r="AV8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937145</v>
      </c>
      <c r="AW8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293908</v>
      </c>
      <c r="AX8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45946</v>
      </c>
      <c r="BA85" s="15">
        <f>+BS_BolxEst2[[#This Row],[AJUSTE MESES ANTERIORES]]</f>
        <v>0</v>
      </c>
      <c r="BB85" s="111">
        <f t="shared" si="3"/>
        <v>1276999</v>
      </c>
      <c r="BT85" s="68">
        <f>SUMIFS(BS_BolxEst2[[#This Row],[Buenos Aires]:[AJUSTE MESES ANTERIORES]],BS_BolxEst2[[#This Row],[Buenos Aires]:[AJUSTE MESES ANTERIORES]],"&gt;="&amp;LARGE(BS_BolxEst2[[#This Row],[Buenos Aires]:[AJUSTE MESES ANTERIORES]],7))</f>
        <v>713829</v>
      </c>
      <c r="BU85" s="69">
        <f>+BT85/BS_BolxEst2[[#This Row],[TOTAL]]</f>
        <v>0.55898947454148362</v>
      </c>
      <c r="BV85" s="68">
        <f>+BS_BolxEst2[[#This Row],[TOTAL]]-BT85</f>
        <v>563170</v>
      </c>
      <c r="BW85" s="69">
        <f>+BV85/BS_BolxEst2[[#This Row],[TOTAL]]</f>
        <v>0.44101052545851643</v>
      </c>
    </row>
    <row r="86" spans="1:75">
      <c r="A86" s="107">
        <v>2001</v>
      </c>
      <c r="B86" s="107" t="s">
        <v>4</v>
      </c>
      <c r="C86" s="107" t="s">
        <v>5</v>
      </c>
      <c r="D86" s="108">
        <v>60363</v>
      </c>
      <c r="F86" s="109">
        <v>2001</v>
      </c>
      <c r="G86" s="109" t="s">
        <v>4</v>
      </c>
      <c r="H86" s="110">
        <v>60363</v>
      </c>
      <c r="I86" s="110">
        <v>97961</v>
      </c>
      <c r="J86" s="110">
        <v>19984</v>
      </c>
      <c r="K86" s="110">
        <v>21609</v>
      </c>
      <c r="L86" s="110">
        <v>49086</v>
      </c>
      <c r="M86" s="110">
        <v>54055</v>
      </c>
      <c r="N86" s="110">
        <v>38528</v>
      </c>
      <c r="O86" s="110">
        <v>56207</v>
      </c>
      <c r="P86" s="110">
        <v>39424</v>
      </c>
      <c r="Q86" s="110">
        <v>15251</v>
      </c>
      <c r="R86" s="110">
        <v>177098</v>
      </c>
      <c r="S86" s="110">
        <v>50987</v>
      </c>
      <c r="T86" s="110">
        <v>102160</v>
      </c>
      <c r="U86" s="110">
        <v>144884</v>
      </c>
      <c r="V86" s="110">
        <v>0</v>
      </c>
      <c r="W86" s="110">
        <v>0</v>
      </c>
      <c r="X86" s="110">
        <v>0</v>
      </c>
      <c r="Y86" s="110">
        <v>0</v>
      </c>
      <c r="Z86" s="110">
        <v>6422</v>
      </c>
      <c r="AA86" s="110">
        <v>5046</v>
      </c>
      <c r="AB86" s="110">
        <v>0</v>
      </c>
      <c r="AC86" s="110">
        <v>8998</v>
      </c>
      <c r="AD86" s="110">
        <v>5878</v>
      </c>
      <c r="AE86" s="110">
        <v>7571</v>
      </c>
      <c r="AF86" s="110">
        <v>696</v>
      </c>
      <c r="AG86" s="110">
        <v>11752</v>
      </c>
      <c r="AH86" s="110">
        <v>5876</v>
      </c>
      <c r="AI86" s="110">
        <v>9566</v>
      </c>
      <c r="AJ86" s="110">
        <v>7721</v>
      </c>
      <c r="AK86" s="110">
        <v>14997</v>
      </c>
      <c r="AL86" s="110">
        <v>35636</v>
      </c>
      <c r="AM86" s="110">
        <v>17421</v>
      </c>
      <c r="AN86" s="110">
        <v>24368</v>
      </c>
      <c r="AO86" s="110">
        <v>27334</v>
      </c>
      <c r="AP86" s="110">
        <v>0</v>
      </c>
      <c r="AQ86" s="110">
        <f t="shared" si="2"/>
        <v>1116879</v>
      </c>
      <c r="AR86" s="110"/>
      <c r="AV8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927597</v>
      </c>
      <c r="AW8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154671</v>
      </c>
      <c r="AX8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34611</v>
      </c>
      <c r="BA86" s="15">
        <f>+BS_BolxEst2[[#This Row],[AJUSTE MESES ANTERIORES]]</f>
        <v>0</v>
      </c>
      <c r="BB86" s="111">
        <f t="shared" si="3"/>
        <v>1116879</v>
      </c>
      <c r="BT86" s="68">
        <f>SUMIFS(BS_BolxEst2[[#This Row],[Buenos Aires]:[AJUSTE MESES ANTERIORES]],BS_BolxEst2[[#This Row],[Buenos Aires]:[AJUSTE MESES ANTERIORES]],"&gt;="&amp;LARGE(BS_BolxEst2[[#This Row],[Buenos Aires]:[AJUSTE MESES ANTERIORES]],7))</f>
        <v>692728</v>
      </c>
      <c r="BU86" s="69">
        <f>+BT86/BS_BolxEst2[[#This Row],[TOTAL]]</f>
        <v>0.6202354955192102</v>
      </c>
      <c r="BV86" s="68">
        <f>+BS_BolxEst2[[#This Row],[TOTAL]]-BT86</f>
        <v>424151</v>
      </c>
      <c r="BW86" s="69">
        <f>+BV86/BS_BolxEst2[[#This Row],[TOTAL]]</f>
        <v>0.3797645044807898</v>
      </c>
    </row>
    <row r="87" spans="1:75">
      <c r="A87" s="107">
        <v>2001</v>
      </c>
      <c r="B87" s="107" t="s">
        <v>6</v>
      </c>
      <c r="C87" s="107" t="s">
        <v>5</v>
      </c>
      <c r="D87" s="108">
        <v>64758</v>
      </c>
      <c r="F87" s="109">
        <v>2001</v>
      </c>
      <c r="G87" s="109" t="s">
        <v>6</v>
      </c>
      <c r="H87" s="110">
        <v>64758</v>
      </c>
      <c r="I87" s="110">
        <v>105486</v>
      </c>
      <c r="J87" s="110">
        <v>20714</v>
      </c>
      <c r="K87" s="110">
        <v>22475</v>
      </c>
      <c r="L87" s="110">
        <v>51076</v>
      </c>
      <c r="M87" s="110">
        <v>53700</v>
      </c>
      <c r="N87" s="110">
        <v>37932</v>
      </c>
      <c r="O87" s="110">
        <v>56464</v>
      </c>
      <c r="P87" s="110">
        <v>37675</v>
      </c>
      <c r="Q87" s="110">
        <v>14175</v>
      </c>
      <c r="R87" s="110">
        <v>165546</v>
      </c>
      <c r="S87" s="110">
        <v>50804</v>
      </c>
      <c r="T87" s="110">
        <v>97684</v>
      </c>
      <c r="U87" s="110">
        <v>138863</v>
      </c>
      <c r="V87" s="110">
        <v>0</v>
      </c>
      <c r="W87" s="110">
        <v>0</v>
      </c>
      <c r="X87" s="110">
        <v>0</v>
      </c>
      <c r="Y87" s="110">
        <v>0</v>
      </c>
      <c r="Z87" s="110">
        <v>7943</v>
      </c>
      <c r="AA87" s="110">
        <v>5740</v>
      </c>
      <c r="AB87" s="110">
        <v>0</v>
      </c>
      <c r="AC87" s="110">
        <v>9258</v>
      </c>
      <c r="AD87" s="110">
        <v>6527</v>
      </c>
      <c r="AE87" s="110">
        <v>9824</v>
      </c>
      <c r="AF87" s="110">
        <v>1525</v>
      </c>
      <c r="AG87" s="110">
        <v>17650</v>
      </c>
      <c r="AH87" s="110">
        <v>8355</v>
      </c>
      <c r="AI87" s="110">
        <v>8275</v>
      </c>
      <c r="AJ87" s="110">
        <v>12855</v>
      </c>
      <c r="AK87" s="110">
        <v>34302</v>
      </c>
      <c r="AL87" s="110">
        <v>65531</v>
      </c>
      <c r="AM87" s="110">
        <v>33627</v>
      </c>
      <c r="AN87" s="110">
        <v>40376</v>
      </c>
      <c r="AO87" s="110">
        <v>56991</v>
      </c>
      <c r="AP87" s="110">
        <v>0</v>
      </c>
      <c r="AQ87" s="110">
        <f t="shared" si="2"/>
        <v>1236131</v>
      </c>
      <c r="AR87" s="110"/>
      <c r="AV8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917352</v>
      </c>
      <c r="AW8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277962</v>
      </c>
      <c r="AX8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40817</v>
      </c>
      <c r="BA87" s="15">
        <f>+BS_BolxEst2[[#This Row],[AJUSTE MESES ANTERIORES]]</f>
        <v>0</v>
      </c>
      <c r="BB87" s="111">
        <f t="shared" si="3"/>
        <v>1236131</v>
      </c>
      <c r="BT87" s="68">
        <f>SUMIFS(BS_BolxEst2[[#This Row],[Buenos Aires]:[AJUSTE MESES ANTERIORES]],BS_BolxEst2[[#This Row],[Buenos Aires]:[AJUSTE MESES ANTERIORES]],"&gt;="&amp;LARGE(BS_BolxEst2[[#This Row],[Buenos Aires]:[AJUSTE MESES ANTERIORES]],7))</f>
        <v>694859</v>
      </c>
      <c r="BU87" s="69">
        <f>+BT87/BS_BolxEst2[[#This Row],[TOTAL]]</f>
        <v>0.56212407908223316</v>
      </c>
      <c r="BV87" s="68">
        <f>+BS_BolxEst2[[#This Row],[TOTAL]]-BT87</f>
        <v>541272</v>
      </c>
      <c r="BW87" s="69">
        <f>+BV87/BS_BolxEst2[[#This Row],[TOTAL]]</f>
        <v>0.43787592091776678</v>
      </c>
    </row>
    <row r="88" spans="1:75">
      <c r="A88" s="107">
        <v>2001</v>
      </c>
      <c r="B88" s="107" t="s">
        <v>7</v>
      </c>
      <c r="C88" s="107" t="s">
        <v>5</v>
      </c>
      <c r="D88" s="108">
        <v>61634</v>
      </c>
      <c r="F88" s="109">
        <v>2001</v>
      </c>
      <c r="G88" s="109" t="s">
        <v>7</v>
      </c>
      <c r="H88" s="110">
        <v>61634</v>
      </c>
      <c r="I88" s="110">
        <v>105289</v>
      </c>
      <c r="J88" s="110">
        <v>19781</v>
      </c>
      <c r="K88" s="110">
        <v>23508</v>
      </c>
      <c r="L88" s="110">
        <v>51873</v>
      </c>
      <c r="M88" s="110">
        <v>53833</v>
      </c>
      <c r="N88" s="110">
        <v>37485</v>
      </c>
      <c r="O88" s="110">
        <v>58227</v>
      </c>
      <c r="P88" s="110">
        <v>36547</v>
      </c>
      <c r="Q88" s="110">
        <v>14055</v>
      </c>
      <c r="R88" s="110">
        <v>163323</v>
      </c>
      <c r="S88" s="110">
        <v>50152</v>
      </c>
      <c r="T88" s="110">
        <v>97727</v>
      </c>
      <c r="U88" s="110">
        <v>134998</v>
      </c>
      <c r="V88" s="110">
        <v>0</v>
      </c>
      <c r="W88" s="110">
        <v>0</v>
      </c>
      <c r="X88" s="110">
        <v>0</v>
      </c>
      <c r="Y88" s="110">
        <v>0</v>
      </c>
      <c r="Z88" s="110">
        <v>10075</v>
      </c>
      <c r="AA88" s="110">
        <v>5509</v>
      </c>
      <c r="AB88" s="110">
        <v>0</v>
      </c>
      <c r="AC88" s="110">
        <v>8622</v>
      </c>
      <c r="AD88" s="110">
        <v>5744</v>
      </c>
      <c r="AE88" s="110">
        <v>10928</v>
      </c>
      <c r="AF88" s="110">
        <v>1517</v>
      </c>
      <c r="AG88" s="110">
        <v>18587</v>
      </c>
      <c r="AH88" s="110">
        <v>8233</v>
      </c>
      <c r="AI88" s="110">
        <v>8151</v>
      </c>
      <c r="AJ88" s="110">
        <v>13497</v>
      </c>
      <c r="AK88" s="110">
        <v>35364</v>
      </c>
      <c r="AL88" s="110">
        <v>67723</v>
      </c>
      <c r="AM88" s="110">
        <v>34644</v>
      </c>
      <c r="AN88" s="110">
        <v>42083</v>
      </c>
      <c r="AO88" s="110">
        <v>57954</v>
      </c>
      <c r="AP88" s="110">
        <v>0</v>
      </c>
      <c r="AQ88" s="110">
        <f t="shared" si="2"/>
        <v>1237063</v>
      </c>
      <c r="AR88" s="110"/>
      <c r="AV8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908432</v>
      </c>
      <c r="AW8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286236</v>
      </c>
      <c r="AX8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42395</v>
      </c>
      <c r="BA88" s="15">
        <f>+BS_BolxEst2[[#This Row],[AJUSTE MESES ANTERIORES]]</f>
        <v>0</v>
      </c>
      <c r="BB88" s="111">
        <f t="shared" si="3"/>
        <v>1237063</v>
      </c>
      <c r="BT88" s="68">
        <f>SUMIFS(BS_BolxEst2[[#This Row],[Buenos Aires]:[AJUSTE MESES ANTERIORES]],BS_BolxEst2[[#This Row],[Buenos Aires]:[AJUSTE MESES ANTERIORES]],"&gt;="&amp;LARGE(BS_BolxEst2[[#This Row],[Buenos Aires]:[AJUSTE MESES ANTERIORES]],7))</f>
        <v>688921</v>
      </c>
      <c r="BU88" s="69">
        <f>+BT88/BS_BolxEst2[[#This Row],[TOTAL]]</f>
        <v>0.55690049738776437</v>
      </c>
      <c r="BV88" s="68">
        <f>+BS_BolxEst2[[#This Row],[TOTAL]]-BT88</f>
        <v>548142</v>
      </c>
      <c r="BW88" s="69">
        <f>+BV88/BS_BolxEst2[[#This Row],[TOTAL]]</f>
        <v>0.44309950261223557</v>
      </c>
    </row>
    <row r="89" spans="1:75">
      <c r="A89" s="107">
        <v>2001</v>
      </c>
      <c r="B89" s="107" t="s">
        <v>8</v>
      </c>
      <c r="C89" s="107" t="s">
        <v>5</v>
      </c>
      <c r="D89" s="108">
        <v>63901</v>
      </c>
      <c r="F89" s="109">
        <v>2001</v>
      </c>
      <c r="G89" s="109" t="s">
        <v>8</v>
      </c>
      <c r="H89" s="110">
        <v>63901</v>
      </c>
      <c r="I89" s="110">
        <v>110181</v>
      </c>
      <c r="J89" s="110">
        <v>21870</v>
      </c>
      <c r="K89" s="110">
        <v>24688</v>
      </c>
      <c r="L89" s="110">
        <v>54807</v>
      </c>
      <c r="M89" s="110">
        <v>56724</v>
      </c>
      <c r="N89" s="110">
        <v>39148</v>
      </c>
      <c r="O89" s="110">
        <v>56397</v>
      </c>
      <c r="P89" s="110">
        <v>35508</v>
      </c>
      <c r="Q89" s="110">
        <v>14175</v>
      </c>
      <c r="R89" s="110">
        <v>165551</v>
      </c>
      <c r="S89" s="110">
        <v>51312</v>
      </c>
      <c r="T89" s="110">
        <v>100170</v>
      </c>
      <c r="U89" s="110">
        <v>137238</v>
      </c>
      <c r="V89" s="110">
        <v>0</v>
      </c>
      <c r="W89" s="110">
        <v>0</v>
      </c>
      <c r="X89" s="110">
        <v>0</v>
      </c>
      <c r="Y89" s="110">
        <v>0</v>
      </c>
      <c r="Z89" s="110">
        <v>7889</v>
      </c>
      <c r="AA89" s="110">
        <v>4629</v>
      </c>
      <c r="AB89" s="110">
        <v>0</v>
      </c>
      <c r="AC89" s="110">
        <v>8455</v>
      </c>
      <c r="AD89" s="110">
        <v>3402</v>
      </c>
      <c r="AE89" s="110">
        <v>8234</v>
      </c>
      <c r="AF89" s="110">
        <v>1378</v>
      </c>
      <c r="AG89" s="110">
        <v>16802</v>
      </c>
      <c r="AH89" s="110">
        <v>8677</v>
      </c>
      <c r="AI89" s="110">
        <v>8568</v>
      </c>
      <c r="AJ89" s="110">
        <v>13815</v>
      </c>
      <c r="AK89" s="110">
        <v>34955</v>
      </c>
      <c r="AL89" s="110">
        <v>69229</v>
      </c>
      <c r="AM89" s="110">
        <v>35126</v>
      </c>
      <c r="AN89" s="110">
        <v>42025</v>
      </c>
      <c r="AO89" s="110">
        <v>57846</v>
      </c>
      <c r="AP89" s="110">
        <v>0</v>
      </c>
      <c r="AQ89" s="110">
        <f t="shared" si="2"/>
        <v>1252700</v>
      </c>
      <c r="AR89" s="110"/>
      <c r="AV8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931670</v>
      </c>
      <c r="AW8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287043</v>
      </c>
      <c r="AX8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33987</v>
      </c>
      <c r="BA89" s="15">
        <f>+BS_BolxEst2[[#This Row],[AJUSTE MESES ANTERIORES]]</f>
        <v>0</v>
      </c>
      <c r="BB89" s="111">
        <f t="shared" si="3"/>
        <v>1252700</v>
      </c>
      <c r="BT89" s="68">
        <f>SUMIFS(BS_BolxEst2[[#This Row],[Buenos Aires]:[AJUSTE MESES ANTERIORES]],BS_BolxEst2[[#This Row],[Buenos Aires]:[AJUSTE MESES ANTERIORES]],"&gt;="&amp;LARGE(BS_BolxEst2[[#This Row],[Buenos Aires]:[AJUSTE MESES ANTERIORES]],7))</f>
        <v>704116</v>
      </c>
      <c r="BU89" s="69">
        <f>+BT89/BS_BolxEst2[[#This Row],[TOTAL]]</f>
        <v>0.56207870998642928</v>
      </c>
      <c r="BV89" s="68">
        <f>+BS_BolxEst2[[#This Row],[TOTAL]]-BT89</f>
        <v>548584</v>
      </c>
      <c r="BW89" s="69">
        <f>+BV89/BS_BolxEst2[[#This Row],[TOTAL]]</f>
        <v>0.43792129001357066</v>
      </c>
    </row>
    <row r="90" spans="1:75">
      <c r="A90" s="107">
        <v>2001</v>
      </c>
      <c r="B90" s="107" t="s">
        <v>9</v>
      </c>
      <c r="C90" s="107" t="s">
        <v>5</v>
      </c>
      <c r="D90" s="108">
        <v>62055</v>
      </c>
      <c r="F90" s="109">
        <v>2001</v>
      </c>
      <c r="G90" s="109" t="s">
        <v>9</v>
      </c>
      <c r="H90" s="110">
        <v>62055</v>
      </c>
      <c r="I90" s="110">
        <v>103642</v>
      </c>
      <c r="J90" s="110">
        <v>20053</v>
      </c>
      <c r="K90" s="110">
        <v>22495</v>
      </c>
      <c r="L90" s="110">
        <v>52092</v>
      </c>
      <c r="M90" s="110">
        <v>52850</v>
      </c>
      <c r="N90" s="110">
        <v>36695</v>
      </c>
      <c r="O90" s="110">
        <v>59459</v>
      </c>
      <c r="P90" s="110">
        <v>35121</v>
      </c>
      <c r="Q90" s="110">
        <v>14149</v>
      </c>
      <c r="R90" s="110">
        <v>155584</v>
      </c>
      <c r="S90" s="110">
        <v>48684</v>
      </c>
      <c r="T90" s="110">
        <v>95286</v>
      </c>
      <c r="U90" s="110">
        <v>133192</v>
      </c>
      <c r="V90" s="110">
        <v>0</v>
      </c>
      <c r="W90" s="110">
        <v>0</v>
      </c>
      <c r="X90" s="110">
        <v>0</v>
      </c>
      <c r="Y90" s="110">
        <v>0</v>
      </c>
      <c r="Z90" s="110">
        <v>9248</v>
      </c>
      <c r="AA90" s="110">
        <v>4188</v>
      </c>
      <c r="AB90" s="110">
        <v>0</v>
      </c>
      <c r="AC90" s="110">
        <v>7739</v>
      </c>
      <c r="AD90" s="110">
        <v>0</v>
      </c>
      <c r="AE90" s="110">
        <v>7499</v>
      </c>
      <c r="AF90" s="110">
        <v>1389</v>
      </c>
      <c r="AG90" s="110">
        <v>16782</v>
      </c>
      <c r="AH90" s="110">
        <v>8114</v>
      </c>
      <c r="AI90" s="110">
        <v>8007</v>
      </c>
      <c r="AJ90" s="110">
        <v>12446</v>
      </c>
      <c r="AK90" s="110">
        <v>32808</v>
      </c>
      <c r="AL90" s="110">
        <v>65508</v>
      </c>
      <c r="AM90" s="110">
        <v>33006</v>
      </c>
      <c r="AN90" s="110">
        <v>39106</v>
      </c>
      <c r="AO90" s="110">
        <v>55495</v>
      </c>
      <c r="AP90" s="110">
        <v>0</v>
      </c>
      <c r="AQ90" s="110">
        <f t="shared" si="2"/>
        <v>1192692</v>
      </c>
      <c r="AR90" s="110"/>
      <c r="AV9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891357</v>
      </c>
      <c r="AW9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271272</v>
      </c>
      <c r="AX9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30063</v>
      </c>
      <c r="BA90" s="15">
        <f>+BS_BolxEst2[[#This Row],[AJUSTE MESES ANTERIORES]]</f>
        <v>0</v>
      </c>
      <c r="BB90" s="111">
        <f t="shared" si="3"/>
        <v>1192692</v>
      </c>
      <c r="BT90" s="68">
        <f>SUMIFS(BS_BolxEst2[[#This Row],[Buenos Aires]:[AJUSTE MESES ANTERIORES]],BS_BolxEst2[[#This Row],[Buenos Aires]:[AJUSTE MESES ANTERIORES]],"&gt;="&amp;LARGE(BS_BolxEst2[[#This Row],[Buenos Aires]:[AJUSTE MESES ANTERIORES]],7))</f>
        <v>674726</v>
      </c>
      <c r="BU90" s="69">
        <f>+BT90/BS_BolxEst2[[#This Row],[TOTAL]]</f>
        <v>0.56571688248097585</v>
      </c>
      <c r="BV90" s="68">
        <f>+BS_BolxEst2[[#This Row],[TOTAL]]-BT90</f>
        <v>517966</v>
      </c>
      <c r="BW90" s="69">
        <f>+BV90/BS_BolxEst2[[#This Row],[TOTAL]]</f>
        <v>0.43428311751902421</v>
      </c>
    </row>
    <row r="91" spans="1:75">
      <c r="A91" s="107">
        <v>2001</v>
      </c>
      <c r="B91" s="107" t="s">
        <v>10</v>
      </c>
      <c r="C91" s="107" t="s">
        <v>5</v>
      </c>
      <c r="D91" s="108">
        <v>63462</v>
      </c>
      <c r="F91" s="109">
        <v>2001</v>
      </c>
      <c r="G91" s="109" t="s">
        <v>10</v>
      </c>
      <c r="H91" s="110">
        <v>63462</v>
      </c>
      <c r="I91" s="110">
        <v>104758</v>
      </c>
      <c r="J91" s="110">
        <v>20367</v>
      </c>
      <c r="K91" s="110">
        <v>21831</v>
      </c>
      <c r="L91" s="110">
        <v>51774</v>
      </c>
      <c r="M91" s="110">
        <v>52268</v>
      </c>
      <c r="N91" s="110">
        <v>36729</v>
      </c>
      <c r="O91" s="110">
        <v>59293</v>
      </c>
      <c r="P91" s="110">
        <v>32370</v>
      </c>
      <c r="Q91" s="110">
        <v>13069</v>
      </c>
      <c r="R91" s="110">
        <v>155574</v>
      </c>
      <c r="S91" s="110">
        <v>46856</v>
      </c>
      <c r="T91" s="110">
        <v>91452</v>
      </c>
      <c r="U91" s="110">
        <v>129825</v>
      </c>
      <c r="V91" s="110">
        <v>0</v>
      </c>
      <c r="W91" s="110">
        <v>0</v>
      </c>
      <c r="X91" s="110">
        <v>0</v>
      </c>
      <c r="Y91" s="110">
        <v>0</v>
      </c>
      <c r="Z91" s="110">
        <v>9308</v>
      </c>
      <c r="AA91" s="110">
        <v>3843</v>
      </c>
      <c r="AB91" s="110">
        <v>0</v>
      </c>
      <c r="AC91" s="110">
        <v>6653</v>
      </c>
      <c r="AD91" s="110">
        <v>0</v>
      </c>
      <c r="AE91" s="110">
        <v>6029</v>
      </c>
      <c r="AF91" s="110">
        <v>1291</v>
      </c>
      <c r="AG91" s="110">
        <v>15121</v>
      </c>
      <c r="AH91" s="110">
        <v>7828</v>
      </c>
      <c r="AI91" s="110">
        <v>7949</v>
      </c>
      <c r="AJ91" s="110">
        <v>11617</v>
      </c>
      <c r="AK91" s="110">
        <v>32342</v>
      </c>
      <c r="AL91" s="110">
        <v>65156</v>
      </c>
      <c r="AM91" s="110">
        <v>32962</v>
      </c>
      <c r="AN91" s="110">
        <v>38981</v>
      </c>
      <c r="AO91" s="110">
        <v>53513</v>
      </c>
      <c r="AP91" s="110">
        <v>0</v>
      </c>
      <c r="AQ91" s="110">
        <f t="shared" si="2"/>
        <v>1172221</v>
      </c>
      <c r="AR91" s="110"/>
      <c r="AV9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879628</v>
      </c>
      <c r="AW9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265469</v>
      </c>
      <c r="AX9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27124</v>
      </c>
      <c r="BA91" s="15">
        <f>+BS_BolxEst2[[#This Row],[AJUSTE MESES ANTERIORES]]</f>
        <v>0</v>
      </c>
      <c r="BB91" s="111">
        <f t="shared" si="3"/>
        <v>1172221</v>
      </c>
      <c r="BT91" s="68">
        <f>SUMIFS(BS_BolxEst2[[#This Row],[Buenos Aires]:[AJUSTE MESES ANTERIORES]],BS_BolxEst2[[#This Row],[Buenos Aires]:[AJUSTE MESES ANTERIORES]],"&gt;="&amp;LARGE(BS_BolxEst2[[#This Row],[Buenos Aires]:[AJUSTE MESES ANTERIORES]],7))</f>
        <v>669520</v>
      </c>
      <c r="BU91" s="69">
        <f>+BT91/BS_BolxEst2[[#This Row],[TOTAL]]</f>
        <v>0.57115509788683194</v>
      </c>
      <c r="BV91" s="68">
        <f>+BS_BolxEst2[[#This Row],[TOTAL]]-BT91</f>
        <v>502701</v>
      </c>
      <c r="BW91" s="69">
        <f>+BV91/BS_BolxEst2[[#This Row],[TOTAL]]</f>
        <v>0.42884490211316806</v>
      </c>
    </row>
    <row r="92" spans="1:75">
      <c r="A92" s="107">
        <v>2001</v>
      </c>
      <c r="B92" s="107" t="s">
        <v>11</v>
      </c>
      <c r="C92" s="107" t="s">
        <v>5</v>
      </c>
      <c r="D92" s="108">
        <v>67517</v>
      </c>
      <c r="F92" s="109">
        <v>2001</v>
      </c>
      <c r="G92" s="109" t="s">
        <v>11</v>
      </c>
      <c r="H92" s="110">
        <v>67517</v>
      </c>
      <c r="I92" s="110">
        <v>104697</v>
      </c>
      <c r="J92" s="110">
        <v>19841</v>
      </c>
      <c r="K92" s="110">
        <v>21515</v>
      </c>
      <c r="L92" s="110">
        <v>49837</v>
      </c>
      <c r="M92" s="110">
        <v>50363</v>
      </c>
      <c r="N92" s="110">
        <v>35675</v>
      </c>
      <c r="O92" s="110">
        <v>55392</v>
      </c>
      <c r="P92" s="110">
        <v>32719</v>
      </c>
      <c r="Q92" s="110">
        <v>13013</v>
      </c>
      <c r="R92" s="110">
        <v>149459</v>
      </c>
      <c r="S92" s="110">
        <v>45344</v>
      </c>
      <c r="T92" s="110">
        <v>86419</v>
      </c>
      <c r="U92" s="110">
        <v>125676</v>
      </c>
      <c r="V92" s="110">
        <v>0</v>
      </c>
      <c r="W92" s="110">
        <v>0</v>
      </c>
      <c r="X92" s="110">
        <v>0</v>
      </c>
      <c r="Y92" s="110">
        <v>0</v>
      </c>
      <c r="Z92" s="110">
        <v>8319</v>
      </c>
      <c r="AA92" s="110">
        <v>3859</v>
      </c>
      <c r="AB92" s="110">
        <v>0</v>
      </c>
      <c r="AC92" s="110">
        <v>6821</v>
      </c>
      <c r="AD92" s="110">
        <v>0</v>
      </c>
      <c r="AE92" s="110">
        <v>5962</v>
      </c>
      <c r="AF92" s="110">
        <v>1198</v>
      </c>
      <c r="AG92" s="110">
        <v>14993</v>
      </c>
      <c r="AH92" s="110">
        <v>7880</v>
      </c>
      <c r="AI92" s="110">
        <v>8220</v>
      </c>
      <c r="AJ92" s="110">
        <v>11679</v>
      </c>
      <c r="AK92" s="110">
        <v>32322</v>
      </c>
      <c r="AL92" s="110">
        <v>64233</v>
      </c>
      <c r="AM92" s="110">
        <v>32582</v>
      </c>
      <c r="AN92" s="110">
        <v>40136</v>
      </c>
      <c r="AO92" s="110">
        <v>53429</v>
      </c>
      <c r="AP92" s="110">
        <v>0</v>
      </c>
      <c r="AQ92" s="110">
        <f t="shared" si="2"/>
        <v>1149100</v>
      </c>
      <c r="AR92" s="110"/>
      <c r="AV9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857467</v>
      </c>
      <c r="AW9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265474</v>
      </c>
      <c r="AX9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26159</v>
      </c>
      <c r="BA92" s="15">
        <f>+BS_BolxEst2[[#This Row],[AJUSTE MESES ANTERIORES]]</f>
        <v>0</v>
      </c>
      <c r="BB92" s="111">
        <f t="shared" si="3"/>
        <v>1149100</v>
      </c>
      <c r="BT92" s="68">
        <f>SUMIFS(BS_BolxEst2[[#This Row],[Buenos Aires]:[AJUSTE MESES ANTERIORES]],BS_BolxEst2[[#This Row],[Buenos Aires]:[AJUSTE MESES ANTERIORES]],"&gt;="&amp;LARGE(BS_BolxEst2[[#This Row],[Buenos Aires]:[AJUSTE MESES ANTERIORES]],7))</f>
        <v>653393</v>
      </c>
      <c r="BU92" s="69">
        <f>+BT92/BS_BolxEst2[[#This Row],[TOTAL]]</f>
        <v>0.56861282743016273</v>
      </c>
      <c r="BV92" s="68">
        <f>+BS_BolxEst2[[#This Row],[TOTAL]]-BT92</f>
        <v>495707</v>
      </c>
      <c r="BW92" s="69">
        <f>+BV92/BS_BolxEst2[[#This Row],[TOTAL]]</f>
        <v>0.43138717256983727</v>
      </c>
    </row>
    <row r="93" spans="1:75">
      <c r="A93" s="107">
        <v>2001</v>
      </c>
      <c r="B93" s="107" t="s">
        <v>12</v>
      </c>
      <c r="C93" s="107" t="s">
        <v>5</v>
      </c>
      <c r="D93" s="108">
        <v>51153</v>
      </c>
      <c r="F93" s="109">
        <v>2001</v>
      </c>
      <c r="G93" s="109" t="s">
        <v>12</v>
      </c>
      <c r="H93" s="110">
        <v>51153</v>
      </c>
      <c r="I93" s="110">
        <v>83542</v>
      </c>
      <c r="J93" s="110">
        <v>16081</v>
      </c>
      <c r="K93" s="110">
        <v>18970</v>
      </c>
      <c r="L93" s="110">
        <v>41918</v>
      </c>
      <c r="M93" s="110">
        <v>40365</v>
      </c>
      <c r="N93" s="110">
        <v>29573</v>
      </c>
      <c r="O93" s="110">
        <v>34125</v>
      </c>
      <c r="P93" s="110">
        <v>30533</v>
      </c>
      <c r="Q93" s="110">
        <v>10590</v>
      </c>
      <c r="R93" s="110">
        <v>122067</v>
      </c>
      <c r="S93" s="110">
        <v>37239</v>
      </c>
      <c r="T93" s="110">
        <v>73222</v>
      </c>
      <c r="U93" s="110">
        <v>102759</v>
      </c>
      <c r="V93" s="110">
        <v>0</v>
      </c>
      <c r="W93" s="110">
        <v>0</v>
      </c>
      <c r="X93" s="110">
        <v>0</v>
      </c>
      <c r="Y93" s="110">
        <v>0</v>
      </c>
      <c r="Z93" s="110">
        <v>2725</v>
      </c>
      <c r="AA93" s="110">
        <v>2262</v>
      </c>
      <c r="AB93" s="110">
        <v>0</v>
      </c>
      <c r="AC93" s="110">
        <v>3743</v>
      </c>
      <c r="AD93" s="110">
        <v>0</v>
      </c>
      <c r="AE93" s="110">
        <v>3336</v>
      </c>
      <c r="AF93" s="110">
        <v>785</v>
      </c>
      <c r="AG93" s="110">
        <v>13645</v>
      </c>
      <c r="AH93" s="110">
        <v>6497</v>
      </c>
      <c r="AI93" s="110">
        <v>6731</v>
      </c>
      <c r="AJ93" s="110">
        <v>9326</v>
      </c>
      <c r="AK93" s="110">
        <v>26461</v>
      </c>
      <c r="AL93" s="110">
        <v>52022</v>
      </c>
      <c r="AM93" s="110">
        <v>26981</v>
      </c>
      <c r="AN93" s="110">
        <v>33765</v>
      </c>
      <c r="AO93" s="110">
        <v>44001</v>
      </c>
      <c r="AP93" s="110">
        <v>0</v>
      </c>
      <c r="AQ93" s="110">
        <f t="shared" si="2"/>
        <v>924417</v>
      </c>
      <c r="AR93" s="110"/>
      <c r="AV9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692137</v>
      </c>
      <c r="AW9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219429</v>
      </c>
      <c r="AX9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12851</v>
      </c>
      <c r="BA93" s="15">
        <f>+BS_BolxEst2[[#This Row],[AJUSTE MESES ANTERIORES]]</f>
        <v>0</v>
      </c>
      <c r="BB93" s="111">
        <f t="shared" si="3"/>
        <v>924417</v>
      </c>
      <c r="BT93" s="68">
        <f>SUMIFS(BS_BolxEst2[[#This Row],[Buenos Aires]:[AJUSTE MESES ANTERIORES]],BS_BolxEst2[[#This Row],[Buenos Aires]:[AJUSTE MESES ANTERIORES]],"&gt;="&amp;LARGE(BS_BolxEst2[[#This Row],[Buenos Aires]:[AJUSTE MESES ANTERIORES]],7))</f>
        <v>528766</v>
      </c>
      <c r="BU93" s="69">
        <f>+BT93/BS_BolxEst2[[#This Row],[TOTAL]]</f>
        <v>0.57199943315624879</v>
      </c>
      <c r="BV93" s="68">
        <f>+BS_BolxEst2[[#This Row],[TOTAL]]-BT93</f>
        <v>395651</v>
      </c>
      <c r="BW93" s="69">
        <f>+BV93/BS_BolxEst2[[#This Row],[TOTAL]]</f>
        <v>0.42800056684375126</v>
      </c>
    </row>
    <row r="94" spans="1:75">
      <c r="A94" s="107">
        <v>2002</v>
      </c>
      <c r="B94" s="107" t="s">
        <v>13</v>
      </c>
      <c r="C94" s="107" t="s">
        <v>5</v>
      </c>
      <c r="D94" s="108">
        <v>49081</v>
      </c>
      <c r="F94" s="109">
        <v>2002</v>
      </c>
      <c r="G94" s="109" t="s">
        <v>13</v>
      </c>
      <c r="H94" s="110">
        <v>49081</v>
      </c>
      <c r="I94" s="110">
        <v>89568</v>
      </c>
      <c r="J94" s="110">
        <v>16035</v>
      </c>
      <c r="K94" s="110">
        <v>19155</v>
      </c>
      <c r="L94" s="110">
        <v>42896</v>
      </c>
      <c r="M94" s="110">
        <v>40657</v>
      </c>
      <c r="N94" s="110">
        <v>29163</v>
      </c>
      <c r="O94" s="110">
        <v>25532</v>
      </c>
      <c r="P94" s="110">
        <v>26130</v>
      </c>
      <c r="Q94" s="110">
        <v>9296</v>
      </c>
      <c r="R94" s="110">
        <v>119678</v>
      </c>
      <c r="S94" s="110">
        <v>36264</v>
      </c>
      <c r="T94" s="110">
        <v>72590</v>
      </c>
      <c r="U94" s="110">
        <v>95046</v>
      </c>
      <c r="V94" s="110">
        <v>0</v>
      </c>
      <c r="W94" s="110">
        <v>0</v>
      </c>
      <c r="X94" s="110">
        <v>0</v>
      </c>
      <c r="Y94" s="110">
        <v>0</v>
      </c>
      <c r="Z94" s="110">
        <v>0</v>
      </c>
      <c r="AA94" s="110">
        <v>0</v>
      </c>
      <c r="AB94" s="110">
        <v>0</v>
      </c>
      <c r="AC94" s="110">
        <v>0</v>
      </c>
      <c r="AD94" s="110">
        <v>0</v>
      </c>
      <c r="AE94" s="110">
        <v>0</v>
      </c>
      <c r="AF94" s="110">
        <v>0</v>
      </c>
      <c r="AG94" s="110">
        <v>12909</v>
      </c>
      <c r="AH94" s="110">
        <v>6939</v>
      </c>
      <c r="AI94" s="110">
        <v>6234</v>
      </c>
      <c r="AJ94" s="110">
        <v>8264</v>
      </c>
      <c r="AK94" s="110">
        <v>25000</v>
      </c>
      <c r="AL94" s="110">
        <v>49360</v>
      </c>
      <c r="AM94" s="110">
        <v>26090</v>
      </c>
      <c r="AN94" s="110">
        <v>33442</v>
      </c>
      <c r="AO94" s="110">
        <v>43652</v>
      </c>
      <c r="AP94" s="110">
        <v>0</v>
      </c>
      <c r="AQ94" s="110">
        <f t="shared" si="2"/>
        <v>882981</v>
      </c>
      <c r="AR94" s="110"/>
      <c r="AV9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671091</v>
      </c>
      <c r="AW9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211890</v>
      </c>
      <c r="AX9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94" s="15">
        <f>+BS_BolxEst2[[#This Row],[AJUSTE MESES ANTERIORES]]</f>
        <v>0</v>
      </c>
      <c r="BB94" s="111">
        <f t="shared" si="3"/>
        <v>882981</v>
      </c>
      <c r="BT94" s="68">
        <f>SUMIFS(BS_BolxEst2[[#This Row],[Buenos Aires]:[AJUSTE MESES ANTERIORES]],BS_BolxEst2[[#This Row],[Buenos Aires]:[AJUSTE MESES ANTERIORES]],"&gt;="&amp;LARGE(BS_BolxEst2[[#This Row],[Buenos Aires]:[AJUSTE MESES ANTERIORES]],7))</f>
        <v>518975</v>
      </c>
      <c r="BU94" s="69">
        <f>+BT94/BS_BolxEst2[[#This Row],[TOTAL]]</f>
        <v>0.5877533038649756</v>
      </c>
      <c r="BV94" s="68">
        <f>+BS_BolxEst2[[#This Row],[TOTAL]]-BT94</f>
        <v>364006</v>
      </c>
      <c r="BW94" s="69">
        <f>+BV94/BS_BolxEst2[[#This Row],[TOTAL]]</f>
        <v>0.4122466961350244</v>
      </c>
    </row>
    <row r="95" spans="1:75">
      <c r="A95" s="107">
        <v>2002</v>
      </c>
      <c r="B95" s="107" t="s">
        <v>14</v>
      </c>
      <c r="C95" s="107" t="s">
        <v>5</v>
      </c>
      <c r="D95" s="108">
        <v>53079</v>
      </c>
      <c r="F95" s="109">
        <v>2002</v>
      </c>
      <c r="G95" s="109" t="s">
        <v>14</v>
      </c>
      <c r="H95" s="110">
        <v>53079</v>
      </c>
      <c r="I95" s="110">
        <v>68257</v>
      </c>
      <c r="J95" s="110">
        <v>17451</v>
      </c>
      <c r="K95" s="110">
        <v>16738</v>
      </c>
      <c r="L95" s="110">
        <v>38399</v>
      </c>
      <c r="M95" s="110">
        <v>35555</v>
      </c>
      <c r="N95" s="110">
        <v>26729</v>
      </c>
      <c r="O95" s="110">
        <v>32009</v>
      </c>
      <c r="P95" s="110">
        <v>22793</v>
      </c>
      <c r="Q95" s="110">
        <v>9118</v>
      </c>
      <c r="R95" s="110">
        <v>105187</v>
      </c>
      <c r="S95" s="110">
        <v>31369</v>
      </c>
      <c r="T95" s="110">
        <v>51966</v>
      </c>
      <c r="U95" s="110">
        <v>86832</v>
      </c>
      <c r="V95" s="110">
        <v>0</v>
      </c>
      <c r="W95" s="110">
        <v>0</v>
      </c>
      <c r="X95" s="110">
        <v>0</v>
      </c>
      <c r="Y95" s="110">
        <v>0</v>
      </c>
      <c r="Z95" s="110">
        <v>0</v>
      </c>
      <c r="AA95" s="110">
        <v>0</v>
      </c>
      <c r="AB95" s="110">
        <v>0</v>
      </c>
      <c r="AC95" s="110">
        <v>0</v>
      </c>
      <c r="AD95" s="110">
        <v>0</v>
      </c>
      <c r="AE95" s="110">
        <v>0</v>
      </c>
      <c r="AF95" s="110">
        <v>0</v>
      </c>
      <c r="AG95" s="110">
        <v>10758</v>
      </c>
      <c r="AH95" s="110">
        <v>5617</v>
      </c>
      <c r="AI95" s="110">
        <v>5782</v>
      </c>
      <c r="AJ95" s="110">
        <v>6890</v>
      </c>
      <c r="AK95" s="110">
        <v>22895</v>
      </c>
      <c r="AL95" s="110">
        <v>40609</v>
      </c>
      <c r="AM95" s="110">
        <v>21886</v>
      </c>
      <c r="AN95" s="110">
        <v>40426</v>
      </c>
      <c r="AO95" s="110">
        <v>26661</v>
      </c>
      <c r="AP95" s="110">
        <v>0</v>
      </c>
      <c r="AQ95" s="110">
        <f t="shared" si="2"/>
        <v>777006</v>
      </c>
      <c r="AR95" s="110"/>
      <c r="AV9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595482</v>
      </c>
      <c r="AW9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181524</v>
      </c>
      <c r="AX9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95" s="15">
        <f>+BS_BolxEst2[[#This Row],[AJUSTE MESES ANTERIORES]]</f>
        <v>0</v>
      </c>
      <c r="BB95" s="111">
        <f t="shared" si="3"/>
        <v>777006</v>
      </c>
      <c r="BT95" s="68">
        <f>SUMIFS(BS_BolxEst2[[#This Row],[Buenos Aires]:[AJUSTE MESES ANTERIORES]],BS_BolxEst2[[#This Row],[Buenos Aires]:[AJUSTE MESES ANTERIORES]],"&gt;="&amp;LARGE(BS_BolxEst2[[#This Row],[Buenos Aires]:[AJUSTE MESES ANTERIORES]],7))</f>
        <v>446356</v>
      </c>
      <c r="BU95" s="69">
        <f>+BT95/BS_BolxEst2[[#This Row],[TOTAL]]</f>
        <v>0.57445631050468082</v>
      </c>
      <c r="BV95" s="68">
        <f>+BS_BolxEst2[[#This Row],[TOTAL]]-BT95</f>
        <v>330650</v>
      </c>
      <c r="BW95" s="69">
        <f>+BV95/BS_BolxEst2[[#This Row],[TOTAL]]</f>
        <v>0.42554368949531923</v>
      </c>
    </row>
    <row r="96" spans="1:75">
      <c r="A96" s="107">
        <v>2002</v>
      </c>
      <c r="B96" s="107" t="s">
        <v>15</v>
      </c>
      <c r="C96" s="107" t="s">
        <v>5</v>
      </c>
      <c r="D96" s="108">
        <v>51243</v>
      </c>
      <c r="F96" s="109">
        <v>2002</v>
      </c>
      <c r="G96" s="109" t="s">
        <v>15</v>
      </c>
      <c r="H96" s="110">
        <v>51243</v>
      </c>
      <c r="I96" s="110">
        <v>80164</v>
      </c>
      <c r="J96" s="110">
        <v>17270</v>
      </c>
      <c r="K96" s="110">
        <v>16796</v>
      </c>
      <c r="L96" s="110">
        <v>41314</v>
      </c>
      <c r="M96" s="110">
        <v>38392</v>
      </c>
      <c r="N96" s="110">
        <v>26263</v>
      </c>
      <c r="O96" s="110">
        <v>34901</v>
      </c>
      <c r="P96" s="110">
        <v>24524</v>
      </c>
      <c r="Q96" s="110">
        <v>10250</v>
      </c>
      <c r="R96" s="110">
        <v>109511</v>
      </c>
      <c r="S96" s="110">
        <v>31824</v>
      </c>
      <c r="T96" s="110">
        <v>50518</v>
      </c>
      <c r="U96" s="110">
        <v>101121</v>
      </c>
      <c r="V96" s="110">
        <v>0</v>
      </c>
      <c r="W96" s="110">
        <v>0</v>
      </c>
      <c r="X96" s="110">
        <v>0</v>
      </c>
      <c r="Y96" s="110">
        <v>0</v>
      </c>
      <c r="Z96" s="110">
        <v>0</v>
      </c>
      <c r="AA96" s="110">
        <v>0</v>
      </c>
      <c r="AB96" s="110">
        <v>0</v>
      </c>
      <c r="AC96" s="110">
        <v>0</v>
      </c>
      <c r="AD96" s="110">
        <v>0</v>
      </c>
      <c r="AE96" s="110">
        <v>0</v>
      </c>
      <c r="AF96" s="110">
        <v>0</v>
      </c>
      <c r="AG96" s="110">
        <v>11019</v>
      </c>
      <c r="AH96" s="110">
        <v>5546</v>
      </c>
      <c r="AI96" s="110">
        <v>6586</v>
      </c>
      <c r="AJ96" s="110">
        <v>5978</v>
      </c>
      <c r="AK96" s="110">
        <v>20522</v>
      </c>
      <c r="AL96" s="110">
        <v>42222</v>
      </c>
      <c r="AM96" s="110">
        <v>22786</v>
      </c>
      <c r="AN96" s="110">
        <v>32024</v>
      </c>
      <c r="AO96" s="110">
        <v>36405</v>
      </c>
      <c r="AP96" s="110">
        <v>0</v>
      </c>
      <c r="AQ96" s="110">
        <f t="shared" si="2"/>
        <v>817179</v>
      </c>
      <c r="AR96" s="110"/>
      <c r="AV9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634091</v>
      </c>
      <c r="AW9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183088</v>
      </c>
      <c r="AX9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96" s="15">
        <f>+BS_BolxEst2[[#This Row],[AJUSTE MESES ANTERIORES]]</f>
        <v>0</v>
      </c>
      <c r="BB96" s="111">
        <f t="shared" si="3"/>
        <v>817179</v>
      </c>
      <c r="BT96" s="68">
        <f>SUMIFS(BS_BolxEst2[[#This Row],[Buenos Aires]:[AJUSTE MESES ANTERIORES]],BS_BolxEst2[[#This Row],[Buenos Aires]:[AJUSTE MESES ANTERIORES]],"&gt;="&amp;LARGE(BS_BolxEst2[[#This Row],[Buenos Aires]:[AJUSTE MESES ANTERIORES]],7))</f>
        <v>476093</v>
      </c>
      <c r="BU96" s="69">
        <f>+BT96/BS_BolxEst2[[#This Row],[TOTAL]]</f>
        <v>0.58260552461578186</v>
      </c>
      <c r="BV96" s="68">
        <f>+BS_BolxEst2[[#This Row],[TOTAL]]-BT96</f>
        <v>341086</v>
      </c>
      <c r="BW96" s="69">
        <f>+BV96/BS_BolxEst2[[#This Row],[TOTAL]]</f>
        <v>0.41739447538421814</v>
      </c>
    </row>
    <row r="97" spans="1:75">
      <c r="A97" s="107">
        <v>2002</v>
      </c>
      <c r="B97" s="107" t="s">
        <v>16</v>
      </c>
      <c r="C97" s="107" t="s">
        <v>5</v>
      </c>
      <c r="D97" s="108">
        <v>51407</v>
      </c>
      <c r="F97" s="109">
        <v>2002</v>
      </c>
      <c r="G97" s="109" t="s">
        <v>16</v>
      </c>
      <c r="H97" s="110">
        <v>51407</v>
      </c>
      <c r="I97" s="110">
        <v>52965</v>
      </c>
      <c r="J97" s="110">
        <v>39118</v>
      </c>
      <c r="K97" s="110">
        <v>16539</v>
      </c>
      <c r="L97" s="110">
        <v>36784</v>
      </c>
      <c r="M97" s="110">
        <v>34587</v>
      </c>
      <c r="N97" s="110">
        <v>26558</v>
      </c>
      <c r="O97" s="110">
        <v>56226</v>
      </c>
      <c r="P97" s="110">
        <v>22655</v>
      </c>
      <c r="Q97" s="110">
        <v>8973</v>
      </c>
      <c r="R97" s="110">
        <v>100724</v>
      </c>
      <c r="S97" s="110">
        <v>29305</v>
      </c>
      <c r="T97" s="110">
        <v>43453</v>
      </c>
      <c r="U97" s="110">
        <v>79771</v>
      </c>
      <c r="V97" s="110">
        <v>0</v>
      </c>
      <c r="W97" s="110">
        <v>0</v>
      </c>
      <c r="X97" s="110">
        <v>0</v>
      </c>
      <c r="Y97" s="110">
        <v>0</v>
      </c>
      <c r="Z97" s="110">
        <v>0</v>
      </c>
      <c r="AA97" s="110">
        <v>0</v>
      </c>
      <c r="AB97" s="110">
        <v>0</v>
      </c>
      <c r="AC97" s="110">
        <v>0</v>
      </c>
      <c r="AD97" s="110">
        <v>0</v>
      </c>
      <c r="AE97" s="110">
        <v>0</v>
      </c>
      <c r="AF97" s="110">
        <v>0</v>
      </c>
      <c r="AG97" s="110">
        <v>10252</v>
      </c>
      <c r="AH97" s="110">
        <v>5362</v>
      </c>
      <c r="AI97" s="110">
        <v>5725</v>
      </c>
      <c r="AJ97" s="110">
        <v>5928</v>
      </c>
      <c r="AK97" s="110">
        <v>19883</v>
      </c>
      <c r="AL97" s="110">
        <v>41436</v>
      </c>
      <c r="AM97" s="110">
        <v>22923</v>
      </c>
      <c r="AN97" s="110">
        <v>35139</v>
      </c>
      <c r="AO97" s="110">
        <v>24398</v>
      </c>
      <c r="AP97" s="110">
        <v>0</v>
      </c>
      <c r="AQ97" s="110">
        <f t="shared" si="2"/>
        <v>770111</v>
      </c>
      <c r="AR97" s="110"/>
      <c r="AV9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599065</v>
      </c>
      <c r="AW9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171046</v>
      </c>
      <c r="AX9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97" s="15">
        <f>+BS_BolxEst2[[#This Row],[AJUSTE MESES ANTERIORES]]</f>
        <v>0</v>
      </c>
      <c r="BB97" s="111">
        <f t="shared" si="3"/>
        <v>770111</v>
      </c>
      <c r="BT97" s="68">
        <f>SUMIFS(BS_BolxEst2[[#This Row],[Buenos Aires]:[AJUSTE MESES ANTERIORES]],BS_BolxEst2[[#This Row],[Buenos Aires]:[AJUSTE MESES ANTERIORES]],"&gt;="&amp;LARGE(BS_BolxEst2[[#This Row],[Buenos Aires]:[AJUSTE MESES ANTERIORES]],7))</f>
        <v>425982</v>
      </c>
      <c r="BU97" s="69">
        <f>+BT97/BS_BolxEst2[[#This Row],[TOTAL]]</f>
        <v>0.55314363773533948</v>
      </c>
      <c r="BV97" s="68">
        <f>+BS_BolxEst2[[#This Row],[TOTAL]]-BT97</f>
        <v>344129</v>
      </c>
      <c r="BW97" s="69">
        <f>+BV97/BS_BolxEst2[[#This Row],[TOTAL]]</f>
        <v>0.44685636226466052</v>
      </c>
    </row>
    <row r="98" spans="1:75">
      <c r="A98" s="107">
        <v>2002</v>
      </c>
      <c r="B98" s="107" t="s">
        <v>4</v>
      </c>
      <c r="C98" s="107" t="s">
        <v>5</v>
      </c>
      <c r="D98" s="108">
        <v>50046</v>
      </c>
      <c r="F98" s="109">
        <v>2002</v>
      </c>
      <c r="G98" s="109" t="s">
        <v>4</v>
      </c>
      <c r="H98" s="110">
        <v>50046</v>
      </c>
      <c r="I98" s="110">
        <v>82576</v>
      </c>
      <c r="J98" s="110">
        <v>15451</v>
      </c>
      <c r="K98" s="110">
        <v>16170</v>
      </c>
      <c r="L98" s="110">
        <v>37107</v>
      </c>
      <c r="M98" s="110">
        <v>35649</v>
      </c>
      <c r="N98" s="110">
        <v>27856</v>
      </c>
      <c r="O98" s="110">
        <v>37615</v>
      </c>
      <c r="P98" s="110">
        <v>22577</v>
      </c>
      <c r="Q98" s="110">
        <v>9023</v>
      </c>
      <c r="R98" s="110">
        <v>101886</v>
      </c>
      <c r="S98" s="110">
        <v>29390</v>
      </c>
      <c r="T98" s="110">
        <v>57413</v>
      </c>
      <c r="U98" s="110">
        <v>90049</v>
      </c>
      <c r="V98" s="110">
        <v>0</v>
      </c>
      <c r="W98" s="110">
        <v>0</v>
      </c>
      <c r="X98" s="110">
        <v>0</v>
      </c>
      <c r="Y98" s="110">
        <v>0</v>
      </c>
      <c r="Z98" s="110">
        <v>0</v>
      </c>
      <c r="AA98" s="110">
        <v>0</v>
      </c>
      <c r="AB98" s="110">
        <v>0</v>
      </c>
      <c r="AC98" s="110">
        <v>0</v>
      </c>
      <c r="AD98" s="110">
        <v>0</v>
      </c>
      <c r="AE98" s="110">
        <v>0</v>
      </c>
      <c r="AF98" s="110">
        <v>0</v>
      </c>
      <c r="AG98" s="110">
        <v>10202</v>
      </c>
      <c r="AH98" s="110">
        <v>5575</v>
      </c>
      <c r="AI98" s="110">
        <v>5885</v>
      </c>
      <c r="AJ98" s="110">
        <v>5905</v>
      </c>
      <c r="AK98" s="110">
        <v>20118</v>
      </c>
      <c r="AL98" s="110">
        <v>41591</v>
      </c>
      <c r="AM98" s="110">
        <v>21927</v>
      </c>
      <c r="AN98" s="110">
        <v>32920</v>
      </c>
      <c r="AO98" s="110">
        <v>36880</v>
      </c>
      <c r="AP98" s="110">
        <v>0</v>
      </c>
      <c r="AQ98" s="110">
        <f t="shared" si="2"/>
        <v>793811</v>
      </c>
      <c r="AR98" s="110"/>
      <c r="AV9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612808</v>
      </c>
      <c r="AW9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181003</v>
      </c>
      <c r="AX9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98" s="15">
        <f>+BS_BolxEst2[[#This Row],[AJUSTE MESES ANTERIORES]]</f>
        <v>0</v>
      </c>
      <c r="BB98" s="111">
        <f t="shared" si="3"/>
        <v>793811</v>
      </c>
      <c r="BT98" s="68">
        <f>SUMIFS(BS_BolxEst2[[#This Row],[Buenos Aires]:[AJUSTE MESES ANTERIORES]],BS_BolxEst2[[#This Row],[Buenos Aires]:[AJUSTE MESES ANTERIORES]],"&gt;="&amp;LARGE(BS_BolxEst2[[#This Row],[Buenos Aires]:[AJUSTE MESES ANTERIORES]],7))</f>
        <v>461176</v>
      </c>
      <c r="BU98" s="69">
        <f>+BT98/BS_BolxEst2[[#This Row],[TOTAL]]</f>
        <v>0.58096448650875332</v>
      </c>
      <c r="BV98" s="68">
        <f>+BS_BolxEst2[[#This Row],[TOTAL]]-BT98</f>
        <v>332635</v>
      </c>
      <c r="BW98" s="69">
        <f>+BV98/BS_BolxEst2[[#This Row],[TOTAL]]</f>
        <v>0.41903551349124668</v>
      </c>
    </row>
    <row r="99" spans="1:75">
      <c r="A99" s="107">
        <v>2002</v>
      </c>
      <c r="B99" s="107" t="s">
        <v>6</v>
      </c>
      <c r="C99" s="107" t="s">
        <v>5</v>
      </c>
      <c r="D99" s="108">
        <v>50121</v>
      </c>
      <c r="F99" s="109">
        <v>2002</v>
      </c>
      <c r="G99" s="109" t="s">
        <v>6</v>
      </c>
      <c r="H99" s="110">
        <v>50121</v>
      </c>
      <c r="I99" s="110">
        <v>67058</v>
      </c>
      <c r="J99" s="110">
        <v>17939</v>
      </c>
      <c r="K99" s="110">
        <v>16504</v>
      </c>
      <c r="L99" s="110">
        <v>34618</v>
      </c>
      <c r="M99" s="110">
        <v>37530</v>
      </c>
      <c r="N99" s="110">
        <v>21014</v>
      </c>
      <c r="O99" s="110">
        <v>27056</v>
      </c>
      <c r="P99" s="110">
        <v>20660</v>
      </c>
      <c r="Q99" s="110">
        <v>7865</v>
      </c>
      <c r="R99" s="110">
        <v>95990</v>
      </c>
      <c r="S99" s="110">
        <v>28500</v>
      </c>
      <c r="T99" s="110">
        <v>52585</v>
      </c>
      <c r="U99" s="110">
        <v>93875</v>
      </c>
      <c r="V99" s="110">
        <v>0</v>
      </c>
      <c r="W99" s="110">
        <v>0</v>
      </c>
      <c r="X99" s="110">
        <v>0</v>
      </c>
      <c r="Y99" s="110">
        <v>0</v>
      </c>
      <c r="Z99" s="110">
        <v>0</v>
      </c>
      <c r="AA99" s="110">
        <v>0</v>
      </c>
      <c r="AB99" s="110">
        <v>0</v>
      </c>
      <c r="AC99" s="110">
        <v>0</v>
      </c>
      <c r="AD99" s="110">
        <v>0</v>
      </c>
      <c r="AE99" s="110">
        <v>0</v>
      </c>
      <c r="AF99" s="110">
        <v>0</v>
      </c>
      <c r="AG99" s="110">
        <v>9862</v>
      </c>
      <c r="AH99" s="110">
        <v>5015</v>
      </c>
      <c r="AI99" s="110">
        <v>4981</v>
      </c>
      <c r="AJ99" s="110">
        <v>5571</v>
      </c>
      <c r="AK99" s="110">
        <v>18394</v>
      </c>
      <c r="AL99" s="110">
        <v>37408</v>
      </c>
      <c r="AM99" s="110">
        <v>20055</v>
      </c>
      <c r="AN99" s="110">
        <v>26443</v>
      </c>
      <c r="AO99" s="110">
        <v>36023</v>
      </c>
      <c r="AP99" s="110">
        <v>0</v>
      </c>
      <c r="AQ99" s="110">
        <f t="shared" si="2"/>
        <v>735067</v>
      </c>
      <c r="AR99" s="110"/>
      <c r="AV9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571315</v>
      </c>
      <c r="AW9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163752</v>
      </c>
      <c r="AX9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99" s="15">
        <f>+BS_BolxEst2[[#This Row],[AJUSTE MESES ANTERIORES]]</f>
        <v>0</v>
      </c>
      <c r="BB99" s="111">
        <f t="shared" si="3"/>
        <v>735067</v>
      </c>
      <c r="BT99" s="68">
        <f>SUMIFS(BS_BolxEst2[[#This Row],[Buenos Aires]:[AJUSTE MESES ANTERIORES]],BS_BolxEst2[[#This Row],[Buenos Aires]:[AJUSTE MESES ANTERIORES]],"&gt;="&amp;LARGE(BS_BolxEst2[[#This Row],[Buenos Aires]:[AJUSTE MESES ANTERIORES]],7))</f>
        <v>434567</v>
      </c>
      <c r="BU99" s="69">
        <f>+BT99/BS_BolxEst2[[#This Row],[TOTAL]]</f>
        <v>0.59119372791867952</v>
      </c>
      <c r="BV99" s="68">
        <f>+BS_BolxEst2[[#This Row],[TOTAL]]-BT99</f>
        <v>300500</v>
      </c>
      <c r="BW99" s="69">
        <f>+BV99/BS_BolxEst2[[#This Row],[TOTAL]]</f>
        <v>0.40880627208132048</v>
      </c>
    </row>
    <row r="100" spans="1:75">
      <c r="A100" s="107">
        <v>2002</v>
      </c>
      <c r="B100" s="107" t="s">
        <v>7</v>
      </c>
      <c r="C100" s="107" t="s">
        <v>5</v>
      </c>
      <c r="D100" s="108">
        <v>46121</v>
      </c>
      <c r="F100" s="109">
        <v>2002</v>
      </c>
      <c r="G100" s="109" t="s">
        <v>7</v>
      </c>
      <c r="H100" s="110">
        <v>46121</v>
      </c>
      <c r="I100" s="110">
        <v>78116</v>
      </c>
      <c r="J100" s="110">
        <v>14639</v>
      </c>
      <c r="K100" s="110">
        <v>17106</v>
      </c>
      <c r="L100" s="110">
        <v>35314</v>
      </c>
      <c r="M100" s="110">
        <v>32855</v>
      </c>
      <c r="N100" s="110">
        <v>26170</v>
      </c>
      <c r="O100" s="110">
        <v>28482</v>
      </c>
      <c r="P100" s="110">
        <v>17875</v>
      </c>
      <c r="Q100" s="110">
        <v>7769</v>
      </c>
      <c r="R100" s="110">
        <v>101997</v>
      </c>
      <c r="S100" s="110">
        <v>28422</v>
      </c>
      <c r="T100" s="110">
        <v>55342</v>
      </c>
      <c r="U100" s="110">
        <v>99342</v>
      </c>
      <c r="V100" s="110">
        <v>0</v>
      </c>
      <c r="W100" s="110">
        <v>0</v>
      </c>
      <c r="X100" s="110">
        <v>0</v>
      </c>
      <c r="Y100" s="110">
        <v>0</v>
      </c>
      <c r="Z100" s="110">
        <v>0</v>
      </c>
      <c r="AA100" s="110">
        <v>0</v>
      </c>
      <c r="AB100" s="110">
        <v>0</v>
      </c>
      <c r="AC100" s="110">
        <v>0</v>
      </c>
      <c r="AD100" s="110">
        <v>0</v>
      </c>
      <c r="AE100" s="110">
        <v>0</v>
      </c>
      <c r="AF100" s="110">
        <v>0</v>
      </c>
      <c r="AG100" s="110">
        <v>9338</v>
      </c>
      <c r="AH100" s="110">
        <v>5318</v>
      </c>
      <c r="AI100" s="110">
        <v>5232</v>
      </c>
      <c r="AJ100" s="110">
        <v>5649</v>
      </c>
      <c r="AK100" s="110">
        <v>20501</v>
      </c>
      <c r="AL100" s="110">
        <v>39291</v>
      </c>
      <c r="AM100" s="110">
        <v>21023</v>
      </c>
      <c r="AN100" s="110">
        <v>27008</v>
      </c>
      <c r="AO100" s="110">
        <v>38948</v>
      </c>
      <c r="AP100" s="110">
        <v>0</v>
      </c>
      <c r="AQ100" s="110">
        <f t="shared" si="2"/>
        <v>761858</v>
      </c>
      <c r="AR100" s="110"/>
      <c r="AV10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589550</v>
      </c>
      <c r="AW10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172308</v>
      </c>
      <c r="AX10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0" s="15">
        <f>+BS_BolxEst2[[#This Row],[AJUSTE MESES ANTERIORES]]</f>
        <v>0</v>
      </c>
      <c r="BB100" s="111">
        <f t="shared" si="3"/>
        <v>761858</v>
      </c>
      <c r="BT100" s="68">
        <f>SUMIFS(BS_BolxEst2[[#This Row],[Buenos Aires]:[AJUSTE MESES ANTERIORES]],BS_BolxEst2[[#This Row],[Buenos Aires]:[AJUSTE MESES ANTERIORES]],"&gt;="&amp;LARGE(BS_BolxEst2[[#This Row],[Buenos Aires]:[AJUSTE MESES ANTERIORES]],7))</f>
        <v>459157</v>
      </c>
      <c r="BU100" s="69">
        <f>+BT100/BS_BolxEst2[[#This Row],[TOTAL]]</f>
        <v>0.60268055201888016</v>
      </c>
      <c r="BV100" s="68">
        <f>+BS_BolxEst2[[#This Row],[TOTAL]]-BT100</f>
        <v>302701</v>
      </c>
      <c r="BW100" s="69">
        <f>+BV100/BS_BolxEst2[[#This Row],[TOTAL]]</f>
        <v>0.39731944798111984</v>
      </c>
    </row>
    <row r="101" spans="1:75">
      <c r="A101" s="107">
        <v>2002</v>
      </c>
      <c r="B101" s="107" t="s">
        <v>8</v>
      </c>
      <c r="C101" s="107" t="s">
        <v>5</v>
      </c>
      <c r="D101" s="108">
        <v>45841</v>
      </c>
      <c r="F101" s="109">
        <v>2002</v>
      </c>
      <c r="G101" s="109" t="s">
        <v>8</v>
      </c>
      <c r="H101" s="110">
        <v>45841</v>
      </c>
      <c r="I101" s="110">
        <v>75046</v>
      </c>
      <c r="J101" s="110">
        <v>13879</v>
      </c>
      <c r="K101" s="110">
        <v>16968</v>
      </c>
      <c r="L101" s="110">
        <v>33738</v>
      </c>
      <c r="M101" s="110">
        <v>32571</v>
      </c>
      <c r="N101" s="110">
        <v>25657</v>
      </c>
      <c r="O101" s="110">
        <v>34634</v>
      </c>
      <c r="P101" s="110">
        <v>16521</v>
      </c>
      <c r="Q101" s="110">
        <v>7455</v>
      </c>
      <c r="R101" s="110">
        <v>94534</v>
      </c>
      <c r="S101" s="110">
        <v>26874</v>
      </c>
      <c r="T101" s="110">
        <v>56050</v>
      </c>
      <c r="U101" s="110">
        <v>90045</v>
      </c>
      <c r="V101" s="110">
        <v>0</v>
      </c>
      <c r="W101" s="110">
        <v>0</v>
      </c>
      <c r="X101" s="110">
        <v>0</v>
      </c>
      <c r="Y101" s="110">
        <v>0</v>
      </c>
      <c r="Z101" s="110">
        <v>0</v>
      </c>
      <c r="AA101" s="110">
        <v>0</v>
      </c>
      <c r="AB101" s="110">
        <v>0</v>
      </c>
      <c r="AC101" s="110">
        <v>0</v>
      </c>
      <c r="AD101" s="110">
        <v>0</v>
      </c>
      <c r="AE101" s="110">
        <v>0</v>
      </c>
      <c r="AF101" s="110">
        <v>0</v>
      </c>
      <c r="AG101" s="110">
        <v>8690</v>
      </c>
      <c r="AH101" s="110">
        <v>5396</v>
      </c>
      <c r="AI101" s="110">
        <v>5383</v>
      </c>
      <c r="AJ101" s="110">
        <v>6009</v>
      </c>
      <c r="AK101" s="110">
        <v>19698</v>
      </c>
      <c r="AL101" s="110">
        <v>37089</v>
      </c>
      <c r="AM101" s="110">
        <v>20179</v>
      </c>
      <c r="AN101" s="110">
        <v>25826</v>
      </c>
      <c r="AO101" s="110">
        <v>37993</v>
      </c>
      <c r="AP101" s="110">
        <v>0</v>
      </c>
      <c r="AQ101" s="110">
        <f t="shared" si="2"/>
        <v>736076</v>
      </c>
      <c r="AR101" s="110"/>
      <c r="AV10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569813</v>
      </c>
      <c r="AW10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166263</v>
      </c>
      <c r="AX10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1" s="15">
        <f>+BS_BolxEst2[[#This Row],[AJUSTE MESES ANTERIORES]]</f>
        <v>0</v>
      </c>
      <c r="BB101" s="111">
        <f t="shared" si="3"/>
        <v>736076</v>
      </c>
      <c r="BT101" s="68">
        <f>SUMIFS(BS_BolxEst2[[#This Row],[Buenos Aires]:[AJUSTE MESES ANTERIORES]],BS_BolxEst2[[#This Row],[Buenos Aires]:[AJUSTE MESES ANTERIORES]],"&gt;="&amp;LARGE(BS_BolxEst2[[#This Row],[Buenos Aires]:[AJUSTE MESES ANTERIORES]],7))</f>
        <v>436598</v>
      </c>
      <c r="BU101" s="69">
        <f>+BT101/BS_BolxEst2[[#This Row],[TOTAL]]</f>
        <v>0.59314255593172449</v>
      </c>
      <c r="BV101" s="68">
        <f>+BS_BolxEst2[[#This Row],[TOTAL]]-BT101</f>
        <v>299478</v>
      </c>
      <c r="BW101" s="69">
        <f>+BV101/BS_BolxEst2[[#This Row],[TOTAL]]</f>
        <v>0.40685744406827556</v>
      </c>
    </row>
    <row r="102" spans="1:75">
      <c r="A102" s="107">
        <v>2002</v>
      </c>
      <c r="B102" s="107" t="s">
        <v>9</v>
      </c>
      <c r="C102" s="107" t="s">
        <v>5</v>
      </c>
      <c r="D102" s="108">
        <v>41396</v>
      </c>
      <c r="F102" s="109">
        <v>2002</v>
      </c>
      <c r="G102" s="109" t="s">
        <v>9</v>
      </c>
      <c r="H102" s="110">
        <v>41396</v>
      </c>
      <c r="I102" s="110">
        <v>74511</v>
      </c>
      <c r="J102" s="110">
        <v>13715</v>
      </c>
      <c r="K102" s="110">
        <v>14745</v>
      </c>
      <c r="L102" s="110">
        <v>31954</v>
      </c>
      <c r="M102" s="110">
        <v>30181</v>
      </c>
      <c r="N102" s="110">
        <v>24122</v>
      </c>
      <c r="O102" s="110">
        <v>31392</v>
      </c>
      <c r="P102" s="110">
        <v>15122</v>
      </c>
      <c r="Q102" s="110">
        <v>6786</v>
      </c>
      <c r="R102" s="110">
        <v>86587</v>
      </c>
      <c r="S102" s="110">
        <v>24120</v>
      </c>
      <c r="T102" s="110">
        <v>56072</v>
      </c>
      <c r="U102" s="110">
        <v>87690</v>
      </c>
      <c r="V102" s="110">
        <v>0</v>
      </c>
      <c r="W102" s="110">
        <v>0</v>
      </c>
      <c r="X102" s="110">
        <v>0</v>
      </c>
      <c r="Y102" s="110">
        <v>0</v>
      </c>
      <c r="Z102" s="110">
        <v>0</v>
      </c>
      <c r="AA102" s="110">
        <v>0</v>
      </c>
      <c r="AB102" s="110">
        <v>0</v>
      </c>
      <c r="AC102" s="110">
        <v>0</v>
      </c>
      <c r="AD102" s="110">
        <v>0</v>
      </c>
      <c r="AE102" s="110">
        <v>0</v>
      </c>
      <c r="AF102" s="110">
        <v>0</v>
      </c>
      <c r="AG102" s="110">
        <v>7617</v>
      </c>
      <c r="AH102" s="110">
        <v>4925</v>
      </c>
      <c r="AI102" s="110">
        <v>4587</v>
      </c>
      <c r="AJ102" s="110">
        <v>4546</v>
      </c>
      <c r="AK102" s="110">
        <v>16918</v>
      </c>
      <c r="AL102" s="110">
        <v>33459</v>
      </c>
      <c r="AM102" s="110">
        <v>17340</v>
      </c>
      <c r="AN102" s="110">
        <v>23316</v>
      </c>
      <c r="AO102" s="110">
        <v>33356</v>
      </c>
      <c r="AP102" s="110">
        <v>0</v>
      </c>
      <c r="AQ102" s="110">
        <f t="shared" si="2"/>
        <v>684457</v>
      </c>
      <c r="AR102" s="110"/>
      <c r="AV10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538393</v>
      </c>
      <c r="AW10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146064</v>
      </c>
      <c r="AX10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2" s="15">
        <f>+BS_BolxEst2[[#This Row],[AJUSTE MESES ANTERIORES]]</f>
        <v>0</v>
      </c>
      <c r="BB102" s="111">
        <f t="shared" si="3"/>
        <v>684457</v>
      </c>
      <c r="BT102" s="68">
        <f>SUMIFS(BS_BolxEst2[[#This Row],[Buenos Aires]:[AJUSTE MESES ANTERIORES]],BS_BolxEst2[[#This Row],[Buenos Aires]:[AJUSTE MESES ANTERIORES]],"&gt;="&amp;LARGE(BS_BolxEst2[[#This Row],[Buenos Aires]:[AJUSTE MESES ANTERIORES]],7))</f>
        <v>413071</v>
      </c>
      <c r="BU102" s="69">
        <f>+BT102/BS_BolxEst2[[#This Row],[TOTAL]]</f>
        <v>0.60350175394509809</v>
      </c>
      <c r="BV102" s="68">
        <f>+BS_BolxEst2[[#This Row],[TOTAL]]-BT102</f>
        <v>271386</v>
      </c>
      <c r="BW102" s="69">
        <f>+BV102/BS_BolxEst2[[#This Row],[TOTAL]]</f>
        <v>0.39649824605490191</v>
      </c>
    </row>
    <row r="103" spans="1:75">
      <c r="A103" s="107">
        <v>2002</v>
      </c>
      <c r="B103" s="107" t="s">
        <v>10</v>
      </c>
      <c r="C103" s="107" t="s">
        <v>5</v>
      </c>
      <c r="D103" s="108">
        <v>40099</v>
      </c>
      <c r="F103" s="109">
        <v>2002</v>
      </c>
      <c r="G103" s="109" t="s">
        <v>10</v>
      </c>
      <c r="H103" s="110">
        <v>40099</v>
      </c>
      <c r="I103" s="110">
        <v>78714</v>
      </c>
      <c r="J103" s="110">
        <v>14700</v>
      </c>
      <c r="K103" s="110">
        <v>14490</v>
      </c>
      <c r="L103" s="110">
        <v>33070</v>
      </c>
      <c r="M103" s="110">
        <v>30866</v>
      </c>
      <c r="N103" s="110">
        <v>26063</v>
      </c>
      <c r="O103" s="110">
        <v>24534</v>
      </c>
      <c r="P103" s="110">
        <v>14613</v>
      </c>
      <c r="Q103" s="110">
        <v>7233</v>
      </c>
      <c r="R103" s="110">
        <v>97576</v>
      </c>
      <c r="S103" s="110">
        <v>24963</v>
      </c>
      <c r="T103" s="110">
        <v>58435</v>
      </c>
      <c r="U103" s="110">
        <v>91413</v>
      </c>
      <c r="V103" s="110">
        <v>0</v>
      </c>
      <c r="W103" s="110">
        <v>0</v>
      </c>
      <c r="X103" s="110">
        <v>0</v>
      </c>
      <c r="Y103" s="110">
        <v>0</v>
      </c>
      <c r="Z103" s="110">
        <v>0</v>
      </c>
      <c r="AA103" s="110">
        <v>0</v>
      </c>
      <c r="AB103" s="110">
        <v>0</v>
      </c>
      <c r="AC103" s="110">
        <v>0</v>
      </c>
      <c r="AD103" s="110">
        <v>0</v>
      </c>
      <c r="AE103" s="110">
        <v>0</v>
      </c>
      <c r="AF103" s="110">
        <v>0</v>
      </c>
      <c r="AG103" s="110">
        <v>8098</v>
      </c>
      <c r="AH103" s="110">
        <v>4932</v>
      </c>
      <c r="AI103" s="110">
        <v>4570</v>
      </c>
      <c r="AJ103" s="110">
        <v>4290</v>
      </c>
      <c r="AK103" s="110">
        <v>17319</v>
      </c>
      <c r="AL103" s="110">
        <v>38402</v>
      </c>
      <c r="AM103" s="110">
        <v>17858</v>
      </c>
      <c r="AN103" s="110">
        <v>26175</v>
      </c>
      <c r="AO103" s="110">
        <v>34546</v>
      </c>
      <c r="AP103" s="110">
        <v>0</v>
      </c>
      <c r="AQ103" s="110">
        <f t="shared" si="2"/>
        <v>712959</v>
      </c>
      <c r="AR103" s="110"/>
      <c r="AV10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556769</v>
      </c>
      <c r="AW10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156190</v>
      </c>
      <c r="AX10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3" s="15">
        <f>+BS_BolxEst2[[#This Row],[AJUSTE MESES ANTERIORES]]</f>
        <v>0</v>
      </c>
      <c r="BB103" s="111">
        <f t="shared" si="3"/>
        <v>712959</v>
      </c>
      <c r="BT103" s="68">
        <f>SUMIFS(BS_BolxEst2[[#This Row],[Buenos Aires]:[AJUSTE MESES ANTERIORES]],BS_BolxEst2[[#This Row],[Buenos Aires]:[AJUSTE MESES ANTERIORES]],"&gt;="&amp;LARGE(BS_BolxEst2[[#This Row],[Buenos Aires]:[AJUSTE MESES ANTERIORES]],7))</f>
        <v>439185</v>
      </c>
      <c r="BU103" s="69">
        <f>+BT103/BS_BolxEst2[[#This Row],[TOTAL]]</f>
        <v>0.61600316427732871</v>
      </c>
      <c r="BV103" s="68">
        <f>+BS_BolxEst2[[#This Row],[TOTAL]]-BT103</f>
        <v>273774</v>
      </c>
      <c r="BW103" s="69">
        <f>+BV103/BS_BolxEst2[[#This Row],[TOTAL]]</f>
        <v>0.38399683572267129</v>
      </c>
    </row>
    <row r="104" spans="1:75">
      <c r="A104" s="107">
        <v>2002</v>
      </c>
      <c r="B104" s="107" t="s">
        <v>11</v>
      </c>
      <c r="C104" s="107" t="s">
        <v>5</v>
      </c>
      <c r="D104" s="108">
        <v>45018</v>
      </c>
      <c r="F104" s="109">
        <v>2002</v>
      </c>
      <c r="G104" s="109" t="s">
        <v>11</v>
      </c>
      <c r="H104" s="110">
        <v>45018</v>
      </c>
      <c r="I104" s="110">
        <v>77675</v>
      </c>
      <c r="J104" s="110">
        <v>15002</v>
      </c>
      <c r="K104" s="110">
        <v>14076</v>
      </c>
      <c r="L104" s="110">
        <v>32407</v>
      </c>
      <c r="M104" s="110">
        <v>31085</v>
      </c>
      <c r="N104" s="110">
        <v>26034</v>
      </c>
      <c r="O104" s="110">
        <v>23846</v>
      </c>
      <c r="P104" s="110">
        <v>14598</v>
      </c>
      <c r="Q104" s="110">
        <v>7261</v>
      </c>
      <c r="R104" s="110">
        <v>99819</v>
      </c>
      <c r="S104" s="110">
        <v>24544</v>
      </c>
      <c r="T104" s="110">
        <v>58829</v>
      </c>
      <c r="U104" s="110">
        <v>96153</v>
      </c>
      <c r="V104" s="110">
        <v>0</v>
      </c>
      <c r="W104" s="110">
        <v>0</v>
      </c>
      <c r="X104" s="110">
        <v>0</v>
      </c>
      <c r="Y104" s="110">
        <v>0</v>
      </c>
      <c r="Z104" s="110">
        <v>0</v>
      </c>
      <c r="AA104" s="110">
        <v>0</v>
      </c>
      <c r="AB104" s="110">
        <v>0</v>
      </c>
      <c r="AC104" s="110">
        <v>0</v>
      </c>
      <c r="AD104" s="110">
        <v>0</v>
      </c>
      <c r="AE104" s="110">
        <v>0</v>
      </c>
      <c r="AF104" s="110">
        <v>0</v>
      </c>
      <c r="AG104" s="110">
        <v>8035</v>
      </c>
      <c r="AH104" s="110">
        <v>4666</v>
      </c>
      <c r="AI104" s="110">
        <v>4082</v>
      </c>
      <c r="AJ104" s="110">
        <v>4399</v>
      </c>
      <c r="AK104" s="110">
        <v>17774</v>
      </c>
      <c r="AL104" s="110">
        <v>43114</v>
      </c>
      <c r="AM104" s="110">
        <v>18402</v>
      </c>
      <c r="AN104" s="110">
        <v>29133</v>
      </c>
      <c r="AO104" s="110">
        <v>37110</v>
      </c>
      <c r="AP104" s="110">
        <v>0</v>
      </c>
      <c r="AQ104" s="110">
        <f t="shared" si="2"/>
        <v>733062</v>
      </c>
      <c r="AR104" s="110"/>
      <c r="AV10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566347</v>
      </c>
      <c r="AW10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166715</v>
      </c>
      <c r="AX10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4" s="15">
        <f>+BS_BolxEst2[[#This Row],[AJUSTE MESES ANTERIORES]]</f>
        <v>0</v>
      </c>
      <c r="BB104" s="111">
        <f t="shared" si="3"/>
        <v>733062</v>
      </c>
      <c r="BT104" s="68">
        <f>SUMIFS(BS_BolxEst2[[#This Row],[Buenos Aires]:[AJUSTE MESES ANTERIORES]],BS_BolxEst2[[#This Row],[Buenos Aires]:[AJUSTE MESES ANTERIORES]],"&gt;="&amp;LARGE(BS_BolxEst2[[#This Row],[Buenos Aires]:[AJUSTE MESES ANTERIORES]],7))</f>
        <v>457718</v>
      </c>
      <c r="BU104" s="69">
        <f>+BT104/BS_BolxEst2[[#This Row],[TOTAL]]</f>
        <v>0.62439193410652849</v>
      </c>
      <c r="BV104" s="68">
        <f>+BS_BolxEst2[[#This Row],[TOTAL]]-BT104</f>
        <v>275344</v>
      </c>
      <c r="BW104" s="69">
        <f>+BV104/BS_BolxEst2[[#This Row],[TOTAL]]</f>
        <v>0.37560806589347151</v>
      </c>
    </row>
    <row r="105" spans="1:75">
      <c r="A105" s="107">
        <v>2002</v>
      </c>
      <c r="B105" s="107" t="s">
        <v>12</v>
      </c>
      <c r="C105" s="107" t="s">
        <v>5</v>
      </c>
      <c r="D105" s="108">
        <v>45705</v>
      </c>
      <c r="F105" s="109">
        <v>2002</v>
      </c>
      <c r="G105" s="109" t="s">
        <v>12</v>
      </c>
      <c r="H105" s="110">
        <v>45705</v>
      </c>
      <c r="I105" s="110">
        <v>86538</v>
      </c>
      <c r="J105" s="110">
        <v>15882</v>
      </c>
      <c r="K105" s="110">
        <v>16978</v>
      </c>
      <c r="L105" s="110">
        <v>41420</v>
      </c>
      <c r="M105" s="110">
        <v>36772</v>
      </c>
      <c r="N105" s="110">
        <v>26649</v>
      </c>
      <c r="O105" s="110">
        <v>25329</v>
      </c>
      <c r="P105" s="110">
        <v>31067</v>
      </c>
      <c r="Q105" s="110">
        <v>7774</v>
      </c>
      <c r="R105" s="110">
        <v>112021</v>
      </c>
      <c r="S105" s="110">
        <v>27989</v>
      </c>
      <c r="T105" s="110">
        <v>65978</v>
      </c>
      <c r="U105" s="110">
        <v>103543</v>
      </c>
      <c r="V105" s="110">
        <v>0</v>
      </c>
      <c r="W105" s="110">
        <v>0</v>
      </c>
      <c r="X105" s="110">
        <v>0</v>
      </c>
      <c r="Y105" s="110">
        <v>0</v>
      </c>
      <c r="Z105" s="110">
        <v>0</v>
      </c>
      <c r="AA105" s="110">
        <v>0</v>
      </c>
      <c r="AB105" s="110">
        <v>0</v>
      </c>
      <c r="AC105" s="110">
        <v>0</v>
      </c>
      <c r="AD105" s="110">
        <v>0</v>
      </c>
      <c r="AE105" s="110">
        <v>0</v>
      </c>
      <c r="AF105" s="110">
        <v>0</v>
      </c>
      <c r="AG105" s="110">
        <v>15221</v>
      </c>
      <c r="AH105" s="110">
        <v>6166</v>
      </c>
      <c r="AI105" s="110">
        <v>4495</v>
      </c>
      <c r="AJ105" s="110">
        <v>9978</v>
      </c>
      <c r="AK105" s="110">
        <v>30126</v>
      </c>
      <c r="AL105" s="110">
        <v>60082</v>
      </c>
      <c r="AM105" s="110">
        <v>35578</v>
      </c>
      <c r="AN105" s="110">
        <v>52167</v>
      </c>
      <c r="AO105" s="110">
        <v>74967</v>
      </c>
      <c r="AP105" s="110">
        <v>0</v>
      </c>
      <c r="AQ105" s="110">
        <f t="shared" si="2"/>
        <v>932425</v>
      </c>
      <c r="AR105" s="110"/>
      <c r="AV10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643645</v>
      </c>
      <c r="AW10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288780</v>
      </c>
      <c r="AX10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5" s="15">
        <f>+BS_BolxEst2[[#This Row],[AJUSTE MESES ANTERIORES]]</f>
        <v>0</v>
      </c>
      <c r="BB105" s="111">
        <f t="shared" si="3"/>
        <v>932425</v>
      </c>
      <c r="BT105" s="68">
        <f>SUMIFS(BS_BolxEst2[[#This Row],[Buenos Aires]:[AJUSTE MESES ANTERIORES]],BS_BolxEst2[[#This Row],[Buenos Aires]:[AJUSTE MESES ANTERIORES]],"&gt;="&amp;LARGE(BS_BolxEst2[[#This Row],[Buenos Aires]:[AJUSTE MESES ANTERIORES]],7))</f>
        <v>555296</v>
      </c>
      <c r="BU105" s="69">
        <f>+BT105/BS_BolxEst2[[#This Row],[TOTAL]]</f>
        <v>0.59553958763439419</v>
      </c>
      <c r="BV105" s="68">
        <f>+BS_BolxEst2[[#This Row],[TOTAL]]-BT105</f>
        <v>377129</v>
      </c>
      <c r="BW105" s="69">
        <f>+BV105/BS_BolxEst2[[#This Row],[TOTAL]]</f>
        <v>0.40446041236560581</v>
      </c>
    </row>
    <row r="106" spans="1:75">
      <c r="A106" s="107">
        <v>2003</v>
      </c>
      <c r="B106" s="107" t="s">
        <v>13</v>
      </c>
      <c r="C106" s="107" t="s">
        <v>5</v>
      </c>
      <c r="D106" s="108">
        <v>45103.67412465575</v>
      </c>
      <c r="F106" s="109">
        <v>2003</v>
      </c>
      <c r="G106" s="109" t="s">
        <v>13</v>
      </c>
      <c r="H106" s="110">
        <v>45103.67412465575</v>
      </c>
      <c r="I106" s="110">
        <v>86719.114459095319</v>
      </c>
      <c r="J106" s="110">
        <v>15058.340713326063</v>
      </c>
      <c r="K106" s="110">
        <v>15874.444724206003</v>
      </c>
      <c r="L106" s="110">
        <v>39815.124660139139</v>
      </c>
      <c r="M106" s="110">
        <v>37346.287855968207</v>
      </c>
      <c r="N106" s="110">
        <v>26426.13203134355</v>
      </c>
      <c r="O106" s="110">
        <v>24383.428578961419</v>
      </c>
      <c r="P106" s="110">
        <v>32110.516375388746</v>
      </c>
      <c r="Q106" s="110">
        <v>7819.9379533537885</v>
      </c>
      <c r="R106" s="110">
        <v>113712.12113272672</v>
      </c>
      <c r="S106" s="110">
        <v>28234.266666227253</v>
      </c>
      <c r="T106" s="110">
        <v>64925.716573345686</v>
      </c>
      <c r="U106" s="110">
        <v>91596.19112291676</v>
      </c>
      <c r="V106" s="110">
        <v>0</v>
      </c>
      <c r="W106" s="110">
        <v>0</v>
      </c>
      <c r="X106" s="110">
        <v>0</v>
      </c>
      <c r="Y106" s="110">
        <v>0</v>
      </c>
      <c r="Z106" s="110">
        <v>0</v>
      </c>
      <c r="AA106" s="110">
        <v>0</v>
      </c>
      <c r="AB106" s="110">
        <v>0</v>
      </c>
      <c r="AC106" s="110">
        <v>0</v>
      </c>
      <c r="AD106" s="110">
        <v>0</v>
      </c>
      <c r="AE106" s="110">
        <v>0</v>
      </c>
      <c r="AF106" s="110">
        <v>0</v>
      </c>
      <c r="AG106" s="110">
        <v>13493.571226596976</v>
      </c>
      <c r="AH106" s="110">
        <v>5955.1158542412986</v>
      </c>
      <c r="AI106" s="110">
        <v>4406.9616587516848</v>
      </c>
      <c r="AJ106" s="110">
        <v>6852.34158117278</v>
      </c>
      <c r="AK106" s="110">
        <v>25267.948494945067</v>
      </c>
      <c r="AL106" s="110">
        <v>56352.2262937782</v>
      </c>
      <c r="AM106" s="110">
        <v>34474.774581758305</v>
      </c>
      <c r="AN106" s="110">
        <v>45080.217242905906</v>
      </c>
      <c r="AO106" s="110">
        <v>68690.546094195422</v>
      </c>
      <c r="AP106" s="110">
        <v>0</v>
      </c>
      <c r="AQ106" s="110">
        <f t="shared" si="2"/>
        <v>889699</v>
      </c>
      <c r="AR106" s="110"/>
      <c r="AV10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629125.2969716544</v>
      </c>
      <c r="AW10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260573.70302834563</v>
      </c>
      <c r="AX10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6" s="15">
        <f>+BS_BolxEst2[[#This Row],[AJUSTE MESES ANTERIORES]]</f>
        <v>0</v>
      </c>
      <c r="BB106" s="111">
        <f t="shared" si="3"/>
        <v>889699</v>
      </c>
      <c r="BT106" s="68">
        <f>SUMIFS(BS_BolxEst2[[#This Row],[Buenos Aires]:[AJUSTE MESES ANTERIORES]],BS_BolxEst2[[#This Row],[Buenos Aires]:[AJUSTE MESES ANTERIORES]],"&gt;="&amp;LARGE(BS_BolxEst2[[#This Row],[Buenos Aires]:[AJUSTE MESES ANTERIORES]],7))</f>
        <v>527099.58980071393</v>
      </c>
      <c r="BU106" s="69">
        <f>+BT106/BS_BolxEst2[[#This Row],[TOTAL]]</f>
        <v>0.5924470970527268</v>
      </c>
      <c r="BV106" s="68">
        <f>+BS_BolxEst2[[#This Row],[TOTAL]]-BT106</f>
        <v>362599.41019928607</v>
      </c>
      <c r="BW106" s="69">
        <f>+BV106/BS_BolxEst2[[#This Row],[TOTAL]]</f>
        <v>0.40755290294727325</v>
      </c>
    </row>
    <row r="107" spans="1:75">
      <c r="A107" s="107">
        <v>2003</v>
      </c>
      <c r="B107" s="107" t="s">
        <v>14</v>
      </c>
      <c r="C107" s="107" t="s">
        <v>5</v>
      </c>
      <c r="D107" s="108">
        <v>41384.936846103294</v>
      </c>
      <c r="F107" s="109">
        <v>2003</v>
      </c>
      <c r="G107" s="109" t="s">
        <v>14</v>
      </c>
      <c r="H107" s="110">
        <v>41384.936846103294</v>
      </c>
      <c r="I107" s="110">
        <v>76635.445633025738</v>
      </c>
      <c r="J107" s="110">
        <v>13597.461558932226</v>
      </c>
      <c r="K107" s="110">
        <v>13923.511681746739</v>
      </c>
      <c r="L107" s="110">
        <v>34709.695110158245</v>
      </c>
      <c r="M107" s="110">
        <v>30553.044143259445</v>
      </c>
      <c r="N107" s="110">
        <v>25814.57918475151</v>
      </c>
      <c r="O107" s="110">
        <v>20767.635666934035</v>
      </c>
      <c r="P107" s="110">
        <v>28360.503497027712</v>
      </c>
      <c r="Q107" s="110">
        <v>6818.7428379023331</v>
      </c>
      <c r="R107" s="110">
        <v>100661.63013215992</v>
      </c>
      <c r="S107" s="110">
        <v>24308.305713186255</v>
      </c>
      <c r="T107" s="110">
        <v>53575.697126665116</v>
      </c>
      <c r="U107" s="110">
        <v>88621.204339362856</v>
      </c>
      <c r="V107" s="110">
        <v>0</v>
      </c>
      <c r="W107" s="110">
        <v>0</v>
      </c>
      <c r="X107" s="110">
        <v>0</v>
      </c>
      <c r="Y107" s="110">
        <v>0</v>
      </c>
      <c r="Z107" s="110">
        <v>0</v>
      </c>
      <c r="AA107" s="110">
        <v>0</v>
      </c>
      <c r="AB107" s="110">
        <v>0</v>
      </c>
      <c r="AC107" s="110">
        <v>0</v>
      </c>
      <c r="AD107" s="110">
        <v>0</v>
      </c>
      <c r="AE107" s="110">
        <v>0</v>
      </c>
      <c r="AF107" s="110">
        <v>0</v>
      </c>
      <c r="AG107" s="110">
        <v>9959.1717154301514</v>
      </c>
      <c r="AH107" s="110">
        <v>5076.2294569924316</v>
      </c>
      <c r="AI107" s="110">
        <v>3692.9569299619939</v>
      </c>
      <c r="AJ107" s="110">
        <v>5365.1840568520001</v>
      </c>
      <c r="AK107" s="110">
        <v>20802.778793943984</v>
      </c>
      <c r="AL107" s="110">
        <v>46620.286572612989</v>
      </c>
      <c r="AM107" s="110">
        <v>29488.988353236029</v>
      </c>
      <c r="AN107" s="110">
        <v>39590.684972650968</v>
      </c>
      <c r="AO107" s="110">
        <v>61014.325677104025</v>
      </c>
      <c r="AP107" s="110">
        <v>0</v>
      </c>
      <c r="AQ107" s="110">
        <f t="shared" si="2"/>
        <v>781342.99999999988</v>
      </c>
      <c r="AR107" s="110"/>
      <c r="AV10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559732.39347121539</v>
      </c>
      <c r="AW10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221610.60652878458</v>
      </c>
      <c r="AX10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7" s="15">
        <f>+BS_BolxEst2[[#This Row],[AJUSTE MESES ANTERIORES]]</f>
        <v>0</v>
      </c>
      <c r="BB107" s="111">
        <f t="shared" si="3"/>
        <v>781343</v>
      </c>
      <c r="BT107" s="68">
        <f>SUMIFS(BS_BolxEst2[[#This Row],[Buenos Aires]:[AJUSTE MESES ANTERIORES]],BS_BolxEst2[[#This Row],[Buenos Aires]:[AJUSTE MESES ANTERIORES]],"&gt;="&amp;LARGE(BS_BolxEst2[[#This Row],[Buenos Aires]:[AJUSTE MESES ANTERIORES]],7))</f>
        <v>468513.52632703393</v>
      </c>
      <c r="BU107" s="69">
        <f>+BT107/BS_BolxEst2[[#This Row],[TOTAL]]</f>
        <v>0.59962593422739308</v>
      </c>
      <c r="BV107" s="68">
        <f>+BS_BolxEst2[[#This Row],[TOTAL]]-BT107</f>
        <v>312829.47367296595</v>
      </c>
      <c r="BW107" s="69">
        <f>+BV107/BS_BolxEst2[[#This Row],[TOTAL]]</f>
        <v>0.40037406577260692</v>
      </c>
    </row>
    <row r="108" spans="1:75">
      <c r="A108" s="107">
        <v>2003</v>
      </c>
      <c r="B108" s="107" t="s">
        <v>15</v>
      </c>
      <c r="C108" s="107" t="s">
        <v>5</v>
      </c>
      <c r="D108" s="108">
        <v>43876.225778430126</v>
      </c>
      <c r="F108" s="109">
        <v>2003</v>
      </c>
      <c r="G108" s="109" t="s">
        <v>15</v>
      </c>
      <c r="H108" s="110">
        <v>43876.225778430126</v>
      </c>
      <c r="I108" s="110">
        <v>81117.52910824123</v>
      </c>
      <c r="J108" s="110">
        <v>15488.305751203618</v>
      </c>
      <c r="K108" s="110">
        <v>15686.086846221189</v>
      </c>
      <c r="L108" s="110">
        <v>38179.545667258993</v>
      </c>
      <c r="M108" s="110">
        <v>35687.309011815902</v>
      </c>
      <c r="N108" s="110">
        <v>27569.515496119318</v>
      </c>
      <c r="O108" s="110">
        <v>23820.443310761606</v>
      </c>
      <c r="P108" s="110">
        <v>29284.267847010578</v>
      </c>
      <c r="Q108" s="110">
        <v>8061.2846314058461</v>
      </c>
      <c r="R108" s="110">
        <v>113263.28994080159</v>
      </c>
      <c r="S108" s="110">
        <v>26799.825520435174</v>
      </c>
      <c r="T108" s="110">
        <v>60700.284639333702</v>
      </c>
      <c r="U108" s="110">
        <v>99854.12141505364</v>
      </c>
      <c r="V108" s="110">
        <v>0</v>
      </c>
      <c r="W108" s="110">
        <v>0</v>
      </c>
      <c r="X108" s="110">
        <v>0</v>
      </c>
      <c r="Y108" s="110">
        <v>0</v>
      </c>
      <c r="Z108" s="110">
        <v>0</v>
      </c>
      <c r="AA108" s="110">
        <v>0</v>
      </c>
      <c r="AB108" s="110">
        <v>0</v>
      </c>
      <c r="AC108" s="110">
        <v>0</v>
      </c>
      <c r="AD108" s="110">
        <v>0</v>
      </c>
      <c r="AE108" s="110">
        <v>0</v>
      </c>
      <c r="AF108" s="110">
        <v>0</v>
      </c>
      <c r="AG108" s="110">
        <v>10618.798791115823</v>
      </c>
      <c r="AH108" s="110">
        <v>5460.9016629235884</v>
      </c>
      <c r="AI108" s="110">
        <v>4293.7009149873775</v>
      </c>
      <c r="AJ108" s="110">
        <v>4598.6540319356527</v>
      </c>
      <c r="AK108" s="110">
        <v>22579.196438582363</v>
      </c>
      <c r="AL108" s="110">
        <v>51539.999637583911</v>
      </c>
      <c r="AM108" s="110">
        <v>31760.915844718296</v>
      </c>
      <c r="AN108" s="110">
        <v>43150.378902626726</v>
      </c>
      <c r="AO108" s="110">
        <v>66872.418811433774</v>
      </c>
      <c r="AP108" s="110">
        <v>0</v>
      </c>
      <c r="AQ108" s="110">
        <f t="shared" si="2"/>
        <v>860263.00000000023</v>
      </c>
      <c r="AR108" s="110"/>
      <c r="AV10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619388.03496409254</v>
      </c>
      <c r="AW10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240874.96503590752</v>
      </c>
      <c r="AX10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8" s="15">
        <f>+BS_BolxEst2[[#This Row],[AJUSTE MESES ANTERIORES]]</f>
        <v>0</v>
      </c>
      <c r="BB108" s="111">
        <f t="shared" si="3"/>
        <v>860263</v>
      </c>
      <c r="BT108" s="68">
        <f>SUMIFS(BS_BolxEst2[[#This Row],[Buenos Aires]:[AJUSTE MESES ANTERIORES]],BS_BolxEst2[[#This Row],[Buenos Aires]:[AJUSTE MESES ANTERIORES]],"&gt;="&amp;LARGE(BS_BolxEst2[[#This Row],[Buenos Aires]:[AJUSTE MESES ANTERIORES]],7))</f>
        <v>517223.86933087802</v>
      </c>
      <c r="BU108" s="69">
        <f>+BT108/BS_BolxEst2[[#This Row],[TOTAL]]</f>
        <v>0.60123923652519973</v>
      </c>
      <c r="BV108" s="68">
        <f>+BS_BolxEst2[[#This Row],[TOTAL]]-BT108</f>
        <v>343039.13066912221</v>
      </c>
      <c r="BW108" s="69">
        <f>+BV108/BS_BolxEst2[[#This Row],[TOTAL]]</f>
        <v>0.39876076347480027</v>
      </c>
    </row>
    <row r="109" spans="1:75">
      <c r="A109" s="107">
        <v>2003</v>
      </c>
      <c r="B109" s="107" t="s">
        <v>16</v>
      </c>
      <c r="C109" s="107" t="s">
        <v>5</v>
      </c>
      <c r="D109" s="108">
        <v>41119.262133487442</v>
      </c>
      <c r="F109" s="109">
        <v>2003</v>
      </c>
      <c r="G109" s="109" t="s">
        <v>16</v>
      </c>
      <c r="H109" s="110">
        <v>41119.262133487442</v>
      </c>
      <c r="I109" s="110">
        <v>79688.619306720168</v>
      </c>
      <c r="J109" s="110">
        <v>15340.322749130401</v>
      </c>
      <c r="K109" s="110">
        <v>14783.269384684163</v>
      </c>
      <c r="L109" s="110">
        <v>38456.67427406252</v>
      </c>
      <c r="M109" s="110">
        <v>34167.454241132276</v>
      </c>
      <c r="N109" s="110">
        <v>28103.478546271355</v>
      </c>
      <c r="O109" s="110">
        <v>25905.253279394605</v>
      </c>
      <c r="P109" s="110">
        <v>28157.093796682984</v>
      </c>
      <c r="Q109" s="110">
        <v>7871.4457468732617</v>
      </c>
      <c r="R109" s="110">
        <v>110075.74402730375</v>
      </c>
      <c r="S109" s="110">
        <v>26781.271947137138</v>
      </c>
      <c r="T109" s="110">
        <v>59642.876784176035</v>
      </c>
      <c r="U109" s="110">
        <v>98692.953744997765</v>
      </c>
      <c r="V109" s="110">
        <v>0</v>
      </c>
      <c r="W109" s="110">
        <v>0</v>
      </c>
      <c r="X109" s="110">
        <v>0</v>
      </c>
      <c r="Y109" s="110">
        <v>0</v>
      </c>
      <c r="Z109" s="110">
        <v>0</v>
      </c>
      <c r="AA109" s="110">
        <v>0</v>
      </c>
      <c r="AB109" s="110">
        <v>0</v>
      </c>
      <c r="AC109" s="110">
        <v>0</v>
      </c>
      <c r="AD109" s="110">
        <v>0</v>
      </c>
      <c r="AE109" s="110">
        <v>0</v>
      </c>
      <c r="AF109" s="110">
        <v>0</v>
      </c>
      <c r="AG109" s="110">
        <v>8381.2449923126405</v>
      </c>
      <c r="AH109" s="110">
        <v>5396.0568973601276</v>
      </c>
      <c r="AI109" s="110">
        <v>4548.2089544101445</v>
      </c>
      <c r="AJ109" s="110">
        <v>5351.528977526742</v>
      </c>
      <c r="AK109" s="110">
        <v>20665.49846798024</v>
      </c>
      <c r="AL109" s="110">
        <v>49303.312052252229</v>
      </c>
      <c r="AM109" s="110">
        <v>29759.190177627057</v>
      </c>
      <c r="AN109" s="110">
        <v>39679.828969893904</v>
      </c>
      <c r="AO109" s="110">
        <v>61519.410548583015</v>
      </c>
      <c r="AP109" s="110">
        <v>0</v>
      </c>
      <c r="AQ109" s="110">
        <f t="shared" si="2"/>
        <v>833389.99999999988</v>
      </c>
      <c r="AR109" s="110"/>
      <c r="AV10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608785.71996205393</v>
      </c>
      <c r="AW10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224604.28003794613</v>
      </c>
      <c r="AX10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09" s="15">
        <f>+BS_BolxEst2[[#This Row],[AJUSTE MESES ANTERIORES]]</f>
        <v>0</v>
      </c>
      <c r="BB109" s="111">
        <f t="shared" si="3"/>
        <v>833390</v>
      </c>
      <c r="BT109" s="68">
        <f>SUMIFS(BS_BolxEst2[[#This Row],[Buenos Aires]:[AJUSTE MESES ANTERIORES]],BS_BolxEst2[[#This Row],[Buenos Aires]:[AJUSTE MESES ANTERIORES]],"&gt;="&amp;LARGE(BS_BolxEst2[[#This Row],[Buenos Aires]:[AJUSTE MESES ANTERIORES]],7))</f>
        <v>500042.17859752045</v>
      </c>
      <c r="BU109" s="69">
        <f>+BT109/BS_BolxEst2[[#This Row],[TOTAL]]</f>
        <v>0.60000981364969641</v>
      </c>
      <c r="BV109" s="68">
        <f>+BS_BolxEst2[[#This Row],[TOTAL]]-BT109</f>
        <v>333347.82140247943</v>
      </c>
      <c r="BW109" s="69">
        <f>+BV109/BS_BolxEst2[[#This Row],[TOTAL]]</f>
        <v>0.39999018635030353</v>
      </c>
    </row>
    <row r="110" spans="1:75">
      <c r="A110" s="107">
        <v>2003</v>
      </c>
      <c r="B110" s="107" t="s">
        <v>4</v>
      </c>
      <c r="C110" s="107" t="s">
        <v>5</v>
      </c>
      <c r="D110" s="108">
        <v>42768.620867945247</v>
      </c>
      <c r="F110" s="109">
        <v>2003</v>
      </c>
      <c r="G110" s="109" t="s">
        <v>4</v>
      </c>
      <c r="H110" s="110">
        <v>42768.620867945247</v>
      </c>
      <c r="I110" s="110">
        <v>83337.123779395755</v>
      </c>
      <c r="J110" s="110">
        <v>15566.101900767688</v>
      </c>
      <c r="K110" s="110">
        <v>14585.139011636802</v>
      </c>
      <c r="L110" s="110">
        <v>39328.93137166668</v>
      </c>
      <c r="M110" s="110">
        <v>37415.616242023883</v>
      </c>
      <c r="N110" s="110">
        <v>29835.271696381162</v>
      </c>
      <c r="O110" s="110">
        <v>27432.933441631492</v>
      </c>
      <c r="P110" s="110">
        <v>28263.203320043562</v>
      </c>
      <c r="Q110" s="110">
        <v>8022.7014480753833</v>
      </c>
      <c r="R110" s="110">
        <v>115826.53689037287</v>
      </c>
      <c r="S110" s="110">
        <v>27448.488849189565</v>
      </c>
      <c r="T110" s="110">
        <v>61033.58598003834</v>
      </c>
      <c r="U110" s="110">
        <v>104518.72780862726</v>
      </c>
      <c r="V110" s="110">
        <v>0</v>
      </c>
      <c r="W110" s="110">
        <v>0</v>
      </c>
      <c r="X110" s="110">
        <v>0</v>
      </c>
      <c r="Y110" s="110">
        <v>0</v>
      </c>
      <c r="Z110" s="110">
        <v>0</v>
      </c>
      <c r="AA110" s="110">
        <v>0</v>
      </c>
      <c r="AB110" s="110">
        <v>0</v>
      </c>
      <c r="AC110" s="110">
        <v>0</v>
      </c>
      <c r="AD110" s="110">
        <v>0</v>
      </c>
      <c r="AE110" s="110">
        <v>0</v>
      </c>
      <c r="AF110" s="110">
        <v>0</v>
      </c>
      <c r="AG110" s="110">
        <v>7922.563511920298</v>
      </c>
      <c r="AH110" s="110">
        <v>5002.0357428923708</v>
      </c>
      <c r="AI110" s="110">
        <v>4145.5161142260586</v>
      </c>
      <c r="AJ110" s="110">
        <v>5373.4210983413286</v>
      </c>
      <c r="AK110" s="110">
        <v>21434.379402050166</v>
      </c>
      <c r="AL110" s="110">
        <v>51782.007334875307</v>
      </c>
      <c r="AM110" s="110">
        <v>28712.365713282874</v>
      </c>
      <c r="AN110" s="110">
        <v>39557.401420175855</v>
      </c>
      <c r="AO110" s="110">
        <v>64891.327054440073</v>
      </c>
      <c r="AP110" s="110">
        <v>0</v>
      </c>
      <c r="AQ110" s="110">
        <f t="shared" si="2"/>
        <v>864204</v>
      </c>
      <c r="AR110" s="110"/>
      <c r="AV11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635382.98260779574</v>
      </c>
      <c r="AW11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228821.01739220432</v>
      </c>
      <c r="AX11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0" s="15">
        <f>+BS_BolxEst2[[#This Row],[AJUSTE MESES ANTERIORES]]</f>
        <v>0</v>
      </c>
      <c r="BB110" s="111">
        <f t="shared" si="3"/>
        <v>864204</v>
      </c>
      <c r="BT110" s="68">
        <f>SUMIFS(BS_BolxEst2[[#This Row],[Buenos Aires]:[AJUSTE MESES ANTERIORES]],BS_BolxEst2[[#This Row],[Buenos Aires]:[AJUSTE MESES ANTERIORES]],"&gt;="&amp;LARGE(BS_BolxEst2[[#This Row],[Buenos Aires]:[AJUSTE MESES ANTERIORES]],7))</f>
        <v>524157.92971569486</v>
      </c>
      <c r="BU110" s="69">
        <f>+BT110/BS_BolxEst2[[#This Row],[TOTAL]]</f>
        <v>0.60652106414190965</v>
      </c>
      <c r="BV110" s="68">
        <f>+BS_BolxEst2[[#This Row],[TOTAL]]-BT110</f>
        <v>340046.07028430514</v>
      </c>
      <c r="BW110" s="69">
        <f>+BV110/BS_BolxEst2[[#This Row],[TOTAL]]</f>
        <v>0.39347893585809041</v>
      </c>
    </row>
    <row r="111" spans="1:75">
      <c r="A111" s="107">
        <v>2003</v>
      </c>
      <c r="B111" s="107" t="s">
        <v>6</v>
      </c>
      <c r="C111" s="107" t="s">
        <v>5</v>
      </c>
      <c r="D111" s="108">
        <v>43221.783344384574</v>
      </c>
      <c r="F111" s="109">
        <v>2003</v>
      </c>
      <c r="G111" s="109" t="s">
        <v>6</v>
      </c>
      <c r="H111" s="110">
        <v>43221.783344384574</v>
      </c>
      <c r="I111" s="110">
        <v>78000.779498791875</v>
      </c>
      <c r="J111" s="110">
        <v>13972.827377725693</v>
      </c>
      <c r="K111" s="110">
        <v>13550.056291316101</v>
      </c>
      <c r="L111" s="110">
        <v>36755.815441205254</v>
      </c>
      <c r="M111" s="110">
        <v>35326.168847852365</v>
      </c>
      <c r="N111" s="110">
        <v>29311.156770176611</v>
      </c>
      <c r="O111" s="110">
        <v>26621.943905589633</v>
      </c>
      <c r="P111" s="110">
        <v>25784.176833210171</v>
      </c>
      <c r="Q111" s="110">
        <v>7206.5462200623224</v>
      </c>
      <c r="R111" s="110">
        <v>105555.7354571475</v>
      </c>
      <c r="S111" s="110">
        <v>24260.257147025717</v>
      </c>
      <c r="T111" s="110">
        <v>55305.261315259129</v>
      </c>
      <c r="U111" s="110">
        <v>99621.390046533808</v>
      </c>
      <c r="V111" s="110">
        <v>0</v>
      </c>
      <c r="W111" s="110">
        <v>0</v>
      </c>
      <c r="X111" s="110">
        <v>0</v>
      </c>
      <c r="Y111" s="110">
        <v>0</v>
      </c>
      <c r="Z111" s="110">
        <v>0</v>
      </c>
      <c r="AA111" s="110">
        <v>0</v>
      </c>
      <c r="AB111" s="110">
        <v>0</v>
      </c>
      <c r="AC111" s="110">
        <v>0</v>
      </c>
      <c r="AD111" s="110">
        <v>0</v>
      </c>
      <c r="AE111" s="110">
        <v>0</v>
      </c>
      <c r="AF111" s="110">
        <v>0</v>
      </c>
      <c r="AG111" s="110">
        <v>7435.9116830339617</v>
      </c>
      <c r="AH111" s="110">
        <v>4680.6104647093925</v>
      </c>
      <c r="AI111" s="110">
        <v>3887.550219858299</v>
      </c>
      <c r="AJ111" s="110">
        <v>5254.9960096934556</v>
      </c>
      <c r="AK111" s="110">
        <v>24763.694900497365</v>
      </c>
      <c r="AL111" s="110">
        <v>51173.767319104722</v>
      </c>
      <c r="AM111" s="110">
        <v>28405.357568949628</v>
      </c>
      <c r="AN111" s="110">
        <v>39328.401799196487</v>
      </c>
      <c r="AO111" s="110">
        <v>59918.811538675967</v>
      </c>
      <c r="AP111" s="110">
        <v>0</v>
      </c>
      <c r="AQ111" s="110">
        <f t="shared" si="2"/>
        <v>819342.99999999988</v>
      </c>
      <c r="AR111" s="110"/>
      <c r="AV11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594493.89849628077</v>
      </c>
      <c r="AW11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224849.10150371928</v>
      </c>
      <c r="AX11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1" s="15">
        <f>+BS_BolxEst2[[#This Row],[AJUSTE MESES ANTERIORES]]</f>
        <v>0</v>
      </c>
      <c r="BB111" s="111">
        <f t="shared" si="3"/>
        <v>819343</v>
      </c>
      <c r="BT111" s="68">
        <f>SUMIFS(BS_BolxEst2[[#This Row],[Buenos Aires]:[AJUSTE MESES ANTERIORES]],BS_BolxEst2[[#This Row],[Buenos Aires]:[AJUSTE MESES ANTERIORES]],"&gt;="&amp;LARGE(BS_BolxEst2[[#This Row],[Buenos Aires]:[AJUSTE MESES ANTERIORES]],7))</f>
        <v>492797.52851989766</v>
      </c>
      <c r="BU111" s="69">
        <f>+BT111/BS_BolxEst2[[#This Row],[TOTAL]]</f>
        <v>0.60145449283132668</v>
      </c>
      <c r="BV111" s="68">
        <f>+BS_BolxEst2[[#This Row],[TOTAL]]-BT111</f>
        <v>326545.47148010222</v>
      </c>
      <c r="BW111" s="69">
        <f>+BV111/BS_BolxEst2[[#This Row],[TOTAL]]</f>
        <v>0.39854550716867326</v>
      </c>
    </row>
    <row r="112" spans="1:75">
      <c r="A112" s="107">
        <v>2003</v>
      </c>
      <c r="B112" s="107" t="s">
        <v>7</v>
      </c>
      <c r="C112" s="107" t="s">
        <v>5</v>
      </c>
      <c r="D112" s="108">
        <v>46023.695537346939</v>
      </c>
      <c r="F112" s="109">
        <v>2003</v>
      </c>
      <c r="G112" s="109" t="s">
        <v>7</v>
      </c>
      <c r="H112" s="110">
        <v>46023.695537346939</v>
      </c>
      <c r="I112" s="110">
        <v>80637.549043827283</v>
      </c>
      <c r="J112" s="110">
        <v>14921.463071400027</v>
      </c>
      <c r="K112" s="110">
        <v>15961.293079513542</v>
      </c>
      <c r="L112" s="110">
        <v>38720.499223326413</v>
      </c>
      <c r="M112" s="110">
        <v>37640.675753362375</v>
      </c>
      <c r="N112" s="110">
        <v>30965.669425481719</v>
      </c>
      <c r="O112" s="110">
        <v>29163.037291341217</v>
      </c>
      <c r="P112" s="110">
        <v>26775.134983778476</v>
      </c>
      <c r="Q112" s="110">
        <v>7920.6563469809907</v>
      </c>
      <c r="R112" s="110">
        <v>110062.98246291948</v>
      </c>
      <c r="S112" s="110">
        <v>26432.751932326464</v>
      </c>
      <c r="T112" s="110">
        <v>58052.948501752056</v>
      </c>
      <c r="U112" s="110">
        <v>108324.73004785542</v>
      </c>
      <c r="V112" s="110">
        <v>0</v>
      </c>
      <c r="W112" s="110">
        <v>0</v>
      </c>
      <c r="X112" s="110">
        <v>0</v>
      </c>
      <c r="Y112" s="110">
        <v>0</v>
      </c>
      <c r="Z112" s="110">
        <v>0</v>
      </c>
      <c r="AA112" s="110">
        <v>0</v>
      </c>
      <c r="AB112" s="110">
        <v>0</v>
      </c>
      <c r="AC112" s="110">
        <v>0</v>
      </c>
      <c r="AD112" s="110">
        <v>0</v>
      </c>
      <c r="AE112" s="110">
        <v>0</v>
      </c>
      <c r="AF112" s="110">
        <v>0</v>
      </c>
      <c r="AG112" s="110">
        <v>9228.7351845796984</v>
      </c>
      <c r="AH112" s="110">
        <v>5605.9128110960291</v>
      </c>
      <c r="AI112" s="110">
        <v>4220.7734006633927</v>
      </c>
      <c r="AJ112" s="110">
        <v>7071.0391452297054</v>
      </c>
      <c r="AK112" s="110">
        <v>25713.845069306146</v>
      </c>
      <c r="AL112" s="110">
        <v>56251.291817900594</v>
      </c>
      <c r="AM112" s="110">
        <v>31300.248874621433</v>
      </c>
      <c r="AN112" s="110">
        <v>48270.157552999306</v>
      </c>
      <c r="AO112" s="110">
        <v>66795.90944239129</v>
      </c>
      <c r="AP112" s="110">
        <v>0</v>
      </c>
      <c r="AQ112" s="110">
        <f t="shared" si="2"/>
        <v>886061.00000000023</v>
      </c>
      <c r="AR112" s="110"/>
      <c r="AV11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631603.08670121245</v>
      </c>
      <c r="AW11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254457.91329878761</v>
      </c>
      <c r="AX11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2" s="15">
        <f>+BS_BolxEst2[[#This Row],[AJUSTE MESES ANTERIORES]]</f>
        <v>0</v>
      </c>
      <c r="BB112" s="111">
        <f t="shared" si="3"/>
        <v>886061</v>
      </c>
      <c r="BT112" s="68">
        <f>SUMIFS(BS_BolxEst2[[#This Row],[Buenos Aires]:[AJUSTE MESES ANTERIORES]],BS_BolxEst2[[#This Row],[Buenos Aires]:[AJUSTE MESES ANTERIORES]],"&gt;="&amp;LARGE(BS_BolxEst2[[#This Row],[Buenos Aires]:[AJUSTE MESES ANTERIORES]],7))</f>
        <v>528395.56886964547</v>
      </c>
      <c r="BU112" s="69">
        <f>+BT112/BS_BolxEst2[[#This Row],[TOTAL]]</f>
        <v>0.59634220315491293</v>
      </c>
      <c r="BV112" s="68">
        <f>+BS_BolxEst2[[#This Row],[TOTAL]]-BT112</f>
        <v>357665.43113035476</v>
      </c>
      <c r="BW112" s="69">
        <f>+BV112/BS_BolxEst2[[#This Row],[TOTAL]]</f>
        <v>0.40365779684508701</v>
      </c>
    </row>
    <row r="113" spans="1:75">
      <c r="A113" s="107">
        <v>2003</v>
      </c>
      <c r="B113" s="107" t="s">
        <v>8</v>
      </c>
      <c r="C113" s="107" t="s">
        <v>5</v>
      </c>
      <c r="D113" s="108">
        <v>42310.228745857843</v>
      </c>
      <c r="F113" s="109">
        <v>2003</v>
      </c>
      <c r="G113" s="109" t="s">
        <v>8</v>
      </c>
      <c r="H113" s="110">
        <v>42310.228745857843</v>
      </c>
      <c r="I113" s="110">
        <v>72919.227456976922</v>
      </c>
      <c r="J113" s="110">
        <v>15422.253254932766</v>
      </c>
      <c r="K113" s="110">
        <v>16581.753353441909</v>
      </c>
      <c r="L113" s="110">
        <v>35605.772687926845</v>
      </c>
      <c r="M113" s="110">
        <v>34533.460582996173</v>
      </c>
      <c r="N113" s="110">
        <v>28564.590585830701</v>
      </c>
      <c r="O113" s="110">
        <v>30728.255851760896</v>
      </c>
      <c r="P113" s="110">
        <v>22994.580605265597</v>
      </c>
      <c r="Q113" s="110">
        <v>7654.5045396826608</v>
      </c>
      <c r="R113" s="110">
        <v>114334.52656759825</v>
      </c>
      <c r="S113" s="110">
        <v>15084.525049921891</v>
      </c>
      <c r="T113" s="110">
        <v>34259.870672111996</v>
      </c>
      <c r="U113" s="110">
        <v>58677.51967831362</v>
      </c>
      <c r="V113" s="110">
        <v>0</v>
      </c>
      <c r="W113" s="110">
        <v>0</v>
      </c>
      <c r="X113" s="110">
        <v>0</v>
      </c>
      <c r="Y113" s="110">
        <v>0</v>
      </c>
      <c r="Z113" s="110">
        <v>0</v>
      </c>
      <c r="AA113" s="110">
        <v>0</v>
      </c>
      <c r="AB113" s="110">
        <v>0</v>
      </c>
      <c r="AC113" s="110">
        <v>0</v>
      </c>
      <c r="AD113" s="110">
        <v>0</v>
      </c>
      <c r="AE113" s="110">
        <v>0</v>
      </c>
      <c r="AF113" s="110">
        <v>0</v>
      </c>
      <c r="AG113" s="110">
        <v>9977.5133800838667</v>
      </c>
      <c r="AH113" s="110">
        <v>6423.8510211267148</v>
      </c>
      <c r="AI113" s="110">
        <v>4343.365105392073</v>
      </c>
      <c r="AJ113" s="110">
        <v>9696.9083432795796</v>
      </c>
      <c r="AK113" s="110">
        <v>26950.109463360317</v>
      </c>
      <c r="AL113" s="110">
        <v>55076.755759607186</v>
      </c>
      <c r="AM113" s="110">
        <v>31657.258955752237</v>
      </c>
      <c r="AN113" s="110">
        <v>46850.017377012919</v>
      </c>
      <c r="AO113" s="110">
        <v>67782.150961767009</v>
      </c>
      <c r="AP113" s="110">
        <v>0</v>
      </c>
      <c r="AQ113" s="110">
        <f t="shared" si="2"/>
        <v>788428.99999999977</v>
      </c>
      <c r="AR113" s="110"/>
      <c r="AV11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529671.06963261799</v>
      </c>
      <c r="AW11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258757.93036738189</v>
      </c>
      <c r="AX11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3" s="15">
        <f>+BS_BolxEst2[[#This Row],[AJUSTE MESES ANTERIORES]]</f>
        <v>0</v>
      </c>
      <c r="BB113" s="111">
        <f t="shared" si="3"/>
        <v>788428.99999999988</v>
      </c>
      <c r="BT113" s="68">
        <f>SUMIFS(BS_BolxEst2[[#This Row],[Buenos Aires]:[AJUSTE MESES ANTERIORES]],BS_BolxEst2[[#This Row],[Buenos Aires]:[AJUSTE MESES ANTERIORES]],"&gt;="&amp;LARGE(BS_BolxEst2[[#This Row],[Buenos Aires]:[AJUSTE MESES ANTERIORES]],7))</f>
        <v>457950.42654713377</v>
      </c>
      <c r="BU113" s="69">
        <f>+BT113/BS_BolxEst2[[#This Row],[TOTAL]]</f>
        <v>0.58083914537280323</v>
      </c>
      <c r="BV113" s="68">
        <f>+BS_BolxEst2[[#This Row],[TOTAL]]-BT113</f>
        <v>330478.573452866</v>
      </c>
      <c r="BW113" s="69">
        <f>+BV113/BS_BolxEst2[[#This Row],[TOTAL]]</f>
        <v>0.41916085462719671</v>
      </c>
    </row>
    <row r="114" spans="1:75">
      <c r="A114" s="107">
        <v>2003</v>
      </c>
      <c r="B114" s="107" t="s">
        <v>9</v>
      </c>
      <c r="C114" s="107" t="s">
        <v>5</v>
      </c>
      <c r="D114" s="108">
        <v>41733.483071377581</v>
      </c>
      <c r="F114" s="109">
        <v>2003</v>
      </c>
      <c r="G114" s="109" t="s">
        <v>9</v>
      </c>
      <c r="H114" s="110">
        <v>41733.483071377581</v>
      </c>
      <c r="I114" s="110">
        <v>77664.305154072121</v>
      </c>
      <c r="J114" s="110">
        <v>16704.812240336116</v>
      </c>
      <c r="K114" s="110">
        <v>16480.438675436235</v>
      </c>
      <c r="L114" s="110">
        <v>38354.857917773596</v>
      </c>
      <c r="M114" s="110">
        <v>37320.135183212988</v>
      </c>
      <c r="N114" s="110">
        <v>30777.241763900431</v>
      </c>
      <c r="O114" s="110">
        <v>33206.285937481713</v>
      </c>
      <c r="P114" s="110">
        <v>24218.321661380742</v>
      </c>
      <c r="Q114" s="110">
        <v>8679.4506243636406</v>
      </c>
      <c r="R114" s="110">
        <v>124622.48695097546</v>
      </c>
      <c r="S114" s="110">
        <v>16783.943988671341</v>
      </c>
      <c r="T114" s="110">
        <v>38909.781823820616</v>
      </c>
      <c r="U114" s="110">
        <v>65903.724683136912</v>
      </c>
      <c r="V114" s="110">
        <v>0</v>
      </c>
      <c r="W114" s="110">
        <v>0</v>
      </c>
      <c r="X114" s="110">
        <v>0</v>
      </c>
      <c r="Y114" s="110">
        <v>0</v>
      </c>
      <c r="Z114" s="110">
        <v>0</v>
      </c>
      <c r="AA114" s="110">
        <v>0</v>
      </c>
      <c r="AB114" s="110">
        <v>0</v>
      </c>
      <c r="AC114" s="110">
        <v>0</v>
      </c>
      <c r="AD114" s="110">
        <v>0</v>
      </c>
      <c r="AE114" s="110">
        <v>0</v>
      </c>
      <c r="AF114" s="110">
        <v>0</v>
      </c>
      <c r="AG114" s="110">
        <v>11453.068486898312</v>
      </c>
      <c r="AH114" s="110">
        <v>7617.6828618909967</v>
      </c>
      <c r="AI114" s="110">
        <v>4985.3001451191967</v>
      </c>
      <c r="AJ114" s="110">
        <v>10390.299056725222</v>
      </c>
      <c r="AK114" s="110">
        <v>30850.36350603298</v>
      </c>
      <c r="AL114" s="110">
        <v>60318.425585450634</v>
      </c>
      <c r="AM114" s="110">
        <v>34206.951970227157</v>
      </c>
      <c r="AN114" s="110">
        <v>49785.889715262092</v>
      </c>
      <c r="AO114" s="110">
        <v>74927.748996453942</v>
      </c>
      <c r="AP114" s="110">
        <v>0</v>
      </c>
      <c r="AQ114" s="110">
        <f t="shared" si="2"/>
        <v>855895.00000000012</v>
      </c>
      <c r="AR114" s="110"/>
      <c r="AV11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571359.26967593958</v>
      </c>
      <c r="AW11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284535.73032406054</v>
      </c>
      <c r="AX11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4" s="15">
        <f>+BS_BolxEst2[[#This Row],[AJUSTE MESES ANTERIORES]]</f>
        <v>0</v>
      </c>
      <c r="BB114" s="111">
        <f t="shared" si="3"/>
        <v>855895.00000000012</v>
      </c>
      <c r="BT114" s="68">
        <f>SUMIFS(BS_BolxEst2[[#This Row],[Buenos Aires]:[AJUSTE MESES ANTERIORES]],BS_BolxEst2[[#This Row],[Buenos Aires]:[AJUSTE MESES ANTERIORES]],"&gt;="&amp;LARGE(BS_BolxEst2[[#This Row],[Buenos Aires]:[AJUSTE MESES ANTERIORES]],7))</f>
        <v>494956.0641567288</v>
      </c>
      <c r="BU114" s="69">
        <f>+BT114/BS_BolxEst2[[#This Row],[TOTAL]]</f>
        <v>0.57829063630086486</v>
      </c>
      <c r="BV114" s="68">
        <f>+BS_BolxEst2[[#This Row],[TOTAL]]-BT114</f>
        <v>360938.93584327132</v>
      </c>
      <c r="BW114" s="69">
        <f>+BV114/BS_BolxEst2[[#This Row],[TOTAL]]</f>
        <v>0.42170936369913514</v>
      </c>
    </row>
    <row r="115" spans="1:75">
      <c r="A115" s="107">
        <v>2003</v>
      </c>
      <c r="B115" s="107" t="s">
        <v>10</v>
      </c>
      <c r="C115" s="107" t="s">
        <v>5</v>
      </c>
      <c r="D115" s="108">
        <v>47126.014347825636</v>
      </c>
      <c r="F115" s="109">
        <v>2003</v>
      </c>
      <c r="G115" s="109" t="s">
        <v>10</v>
      </c>
      <c r="H115" s="110">
        <v>47126.014347825636</v>
      </c>
      <c r="I115" s="110">
        <v>84268.960259522879</v>
      </c>
      <c r="J115" s="110">
        <v>17997.37638680993</v>
      </c>
      <c r="K115" s="110">
        <v>17236.923863423595</v>
      </c>
      <c r="L115" s="110">
        <v>42822.794864368043</v>
      </c>
      <c r="M115" s="110">
        <v>40189.765573907847</v>
      </c>
      <c r="N115" s="110">
        <v>31942.011723425228</v>
      </c>
      <c r="O115" s="110">
        <v>34991.83712683498</v>
      </c>
      <c r="P115" s="110">
        <v>28020.521372260384</v>
      </c>
      <c r="Q115" s="110">
        <v>10301.677003238863</v>
      </c>
      <c r="R115" s="110">
        <v>118717.76014304378</v>
      </c>
      <c r="S115" s="110">
        <v>27640.796067433745</v>
      </c>
      <c r="T115" s="110">
        <v>62036.494523102891</v>
      </c>
      <c r="U115" s="110">
        <v>105427.37447411132</v>
      </c>
      <c r="V115" s="110">
        <v>0</v>
      </c>
      <c r="W115" s="110">
        <v>0</v>
      </c>
      <c r="X115" s="110">
        <v>0</v>
      </c>
      <c r="Y115" s="110">
        <v>0</v>
      </c>
      <c r="Z115" s="110">
        <v>0</v>
      </c>
      <c r="AA115" s="110">
        <v>0</v>
      </c>
      <c r="AB115" s="110">
        <v>0</v>
      </c>
      <c r="AC115" s="110">
        <v>0</v>
      </c>
      <c r="AD115" s="110">
        <v>0</v>
      </c>
      <c r="AE115" s="110">
        <v>0</v>
      </c>
      <c r="AF115" s="110">
        <v>0</v>
      </c>
      <c r="AG115" s="110">
        <v>11909.748544787042</v>
      </c>
      <c r="AH115" s="110">
        <v>8211.6849560927567</v>
      </c>
      <c r="AI115" s="110">
        <v>4882.3256211615426</v>
      </c>
      <c r="AJ115" s="110">
        <v>10334.740156429574</v>
      </c>
      <c r="AK115" s="110">
        <v>30021.343097164881</v>
      </c>
      <c r="AL115" s="110">
        <v>64017.277973346347</v>
      </c>
      <c r="AM115" s="110">
        <v>37235.121975138019</v>
      </c>
      <c r="AN115" s="110">
        <v>52772.800147305716</v>
      </c>
      <c r="AO115" s="110">
        <v>80441.649799264909</v>
      </c>
      <c r="AP115" s="110">
        <v>0</v>
      </c>
      <c r="AQ115" s="110">
        <f t="shared" si="2"/>
        <v>968546.99999999977</v>
      </c>
      <c r="AR115" s="110"/>
      <c r="AV11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668720.30772930908</v>
      </c>
      <c r="AW11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299826.69227069081</v>
      </c>
      <c r="AX11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5" s="15">
        <f>+BS_BolxEst2[[#This Row],[AJUSTE MESES ANTERIORES]]</f>
        <v>0</v>
      </c>
      <c r="BB115" s="111">
        <f t="shared" si="3"/>
        <v>968546.99999999988</v>
      </c>
      <c r="BT115" s="68">
        <f>SUMIFS(BS_BolxEst2[[#This Row],[Buenos Aires]:[AJUSTE MESES ANTERIORES]],BS_BolxEst2[[#This Row],[Buenos Aires]:[AJUSTE MESES ANTERIORES]],"&gt;="&amp;LARGE(BS_BolxEst2[[#This Row],[Buenos Aires]:[AJUSTE MESES ANTERIORES]],7))</f>
        <v>567682.31731969782</v>
      </c>
      <c r="BU115" s="69">
        <f>+BT115/BS_BolxEst2[[#This Row],[TOTAL]]</f>
        <v>0.58611747010697257</v>
      </c>
      <c r="BV115" s="68">
        <f>+BS_BolxEst2[[#This Row],[TOTAL]]-BT115</f>
        <v>400864.68268030195</v>
      </c>
      <c r="BW115" s="69">
        <f>+BV115/BS_BolxEst2[[#This Row],[TOTAL]]</f>
        <v>0.41388252989302743</v>
      </c>
    </row>
    <row r="116" spans="1:75">
      <c r="A116" s="107">
        <v>2003</v>
      </c>
      <c r="B116" s="107" t="s">
        <v>11</v>
      </c>
      <c r="C116" s="107" t="s">
        <v>5</v>
      </c>
      <c r="D116" s="108">
        <v>45037.022288699249</v>
      </c>
      <c r="F116" s="109">
        <v>2003</v>
      </c>
      <c r="G116" s="109" t="s">
        <v>11</v>
      </c>
      <c r="H116" s="110">
        <v>45037.022288699249</v>
      </c>
      <c r="I116" s="110">
        <v>79119.607260100529</v>
      </c>
      <c r="J116" s="110">
        <v>15691.383071246071</v>
      </c>
      <c r="K116" s="110">
        <v>16466.192034381285</v>
      </c>
      <c r="L116" s="110">
        <v>39964.726402128035</v>
      </c>
      <c r="M116" s="110">
        <v>39118.843231780156</v>
      </c>
      <c r="N116" s="110">
        <v>30168.498348844838</v>
      </c>
      <c r="O116" s="110">
        <v>32612.049613719588</v>
      </c>
      <c r="P116" s="110">
        <v>26717.895640928717</v>
      </c>
      <c r="Q116" s="110">
        <v>10487.950267141632</v>
      </c>
      <c r="R116" s="110">
        <v>114149.18096422261</v>
      </c>
      <c r="S116" s="110">
        <v>26111.262266691072</v>
      </c>
      <c r="T116" s="110">
        <v>62385.135119620747</v>
      </c>
      <c r="U116" s="110">
        <v>103527.09064403173</v>
      </c>
      <c r="V116" s="110">
        <v>0</v>
      </c>
      <c r="W116" s="110">
        <v>0</v>
      </c>
      <c r="X116" s="110">
        <v>0</v>
      </c>
      <c r="Y116" s="110">
        <v>0</v>
      </c>
      <c r="Z116" s="110">
        <v>0</v>
      </c>
      <c r="AA116" s="110">
        <v>0</v>
      </c>
      <c r="AB116" s="110">
        <v>0</v>
      </c>
      <c r="AC116" s="110">
        <v>0</v>
      </c>
      <c r="AD116" s="110">
        <v>0</v>
      </c>
      <c r="AE116" s="110">
        <v>0</v>
      </c>
      <c r="AF116" s="110">
        <v>0</v>
      </c>
      <c r="AG116" s="110">
        <v>11043.530337606804</v>
      </c>
      <c r="AH116" s="110">
        <v>7735.0760441160064</v>
      </c>
      <c r="AI116" s="110">
        <v>5006.226905218603</v>
      </c>
      <c r="AJ116" s="110">
        <v>9888.3242091080501</v>
      </c>
      <c r="AK116" s="110">
        <v>29141.426002363278</v>
      </c>
      <c r="AL116" s="110">
        <v>60265.922490477016</v>
      </c>
      <c r="AM116" s="110">
        <v>35140.689718215122</v>
      </c>
      <c r="AN116" s="110">
        <v>49421.600142100069</v>
      </c>
      <c r="AO116" s="110">
        <v>75058.366997258723</v>
      </c>
      <c r="AP116" s="110">
        <v>0</v>
      </c>
      <c r="AQ116" s="110">
        <f t="shared" si="2"/>
        <v>924258</v>
      </c>
      <c r="AR116" s="110"/>
      <c r="AV11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641556.83715353627</v>
      </c>
      <c r="AW11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282701.16284646367</v>
      </c>
      <c r="AX11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6" s="15">
        <f>+BS_BolxEst2[[#This Row],[AJUSTE MESES ANTERIORES]]</f>
        <v>0</v>
      </c>
      <c r="BB116" s="111">
        <f t="shared" si="3"/>
        <v>924258</v>
      </c>
      <c r="BT116" s="68">
        <f>SUMIFS(BS_BolxEst2[[#This Row],[Buenos Aires]:[AJUSTE MESES ANTERIORES]],BS_BolxEst2[[#This Row],[Buenos Aires]:[AJUSTE MESES ANTERIORES]],"&gt;="&amp;LARGE(BS_BolxEst2[[#This Row],[Buenos Aires]:[AJUSTE MESES ANTERIORES]],7))</f>
        <v>543926.90361781139</v>
      </c>
      <c r="BU116" s="69">
        <f>+BT116/BS_BolxEst2[[#This Row],[TOTAL]]</f>
        <v>0.58850115835384864</v>
      </c>
      <c r="BV116" s="68">
        <f>+BS_BolxEst2[[#This Row],[TOTAL]]-BT116</f>
        <v>380331.09638218861</v>
      </c>
      <c r="BW116" s="69">
        <f>+BV116/BS_BolxEst2[[#This Row],[TOTAL]]</f>
        <v>0.41149884164615141</v>
      </c>
    </row>
    <row r="117" spans="1:75">
      <c r="A117" s="107">
        <v>2003</v>
      </c>
      <c r="B117" s="107" t="s">
        <v>12</v>
      </c>
      <c r="C117" s="107" t="s">
        <v>5</v>
      </c>
      <c r="D117" s="108">
        <v>42377.451015993043</v>
      </c>
      <c r="F117" s="109">
        <v>2003</v>
      </c>
      <c r="G117" s="109" t="s">
        <v>12</v>
      </c>
      <c r="H117" s="110">
        <v>42377.451015993043</v>
      </c>
      <c r="I117" s="110">
        <v>78731.968105905908</v>
      </c>
      <c r="J117" s="110">
        <v>16134.73573565984</v>
      </c>
      <c r="K117" s="110">
        <v>16765.409445197034</v>
      </c>
      <c r="L117" s="110">
        <v>38923.079106937061</v>
      </c>
      <c r="M117" s="110">
        <v>37800.288790715545</v>
      </c>
      <c r="N117" s="110">
        <v>29367.416841222024</v>
      </c>
      <c r="O117" s="110">
        <v>34170.092695970401</v>
      </c>
      <c r="P117" s="110">
        <v>32986.146141248304</v>
      </c>
      <c r="Q117" s="110">
        <v>10048.734438625934</v>
      </c>
      <c r="R117" s="110">
        <v>118852.37169473706</v>
      </c>
      <c r="S117" s="110">
        <v>26062.113263511194</v>
      </c>
      <c r="T117" s="110">
        <v>64378.407816575345</v>
      </c>
      <c r="U117" s="110">
        <v>109268.99800845145</v>
      </c>
      <c r="V117" s="110">
        <v>0</v>
      </c>
      <c r="W117" s="110">
        <v>0</v>
      </c>
      <c r="X117" s="110">
        <v>0</v>
      </c>
      <c r="Y117" s="110">
        <v>0</v>
      </c>
      <c r="Z117" s="110">
        <v>0</v>
      </c>
      <c r="AA117" s="110">
        <v>0</v>
      </c>
      <c r="AB117" s="110">
        <v>0</v>
      </c>
      <c r="AC117" s="110">
        <v>0</v>
      </c>
      <c r="AD117" s="110">
        <v>0</v>
      </c>
      <c r="AE117" s="110">
        <v>0</v>
      </c>
      <c r="AF117" s="110">
        <v>0</v>
      </c>
      <c r="AG117" s="110">
        <v>12191.113918599243</v>
      </c>
      <c r="AH117" s="110">
        <v>8113.7128298186381</v>
      </c>
      <c r="AI117" s="110">
        <v>4796.9424573889482</v>
      </c>
      <c r="AJ117" s="110">
        <v>10064.023498251077</v>
      </c>
      <c r="AK117" s="110">
        <v>27932.156368911623</v>
      </c>
      <c r="AL117" s="110">
        <v>56413.763318101861</v>
      </c>
      <c r="AM117" s="110">
        <v>38265.649543055864</v>
      </c>
      <c r="AN117" s="110">
        <v>53166.749280211894</v>
      </c>
      <c r="AO117" s="110">
        <v>78415.675684910733</v>
      </c>
      <c r="AP117" s="110">
        <v>0</v>
      </c>
      <c r="AQ117" s="110">
        <f t="shared" si="2"/>
        <v>945227</v>
      </c>
      <c r="AR117" s="110"/>
      <c r="AV11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655867.21310075012</v>
      </c>
      <c r="AW11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289359.78689924988</v>
      </c>
      <c r="AX11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7" s="15">
        <f>+BS_BolxEst2[[#This Row],[AJUSTE MESES ANTERIORES]]</f>
        <v>0</v>
      </c>
      <c r="BB117" s="111">
        <f t="shared" si="3"/>
        <v>945227</v>
      </c>
      <c r="BT117" s="68">
        <f>SUMIFS(BS_BolxEst2[[#This Row],[Buenos Aires]:[AJUSTE MESES ANTERIORES]],BS_BolxEst2[[#This Row],[Buenos Aires]:[AJUSTE MESES ANTERIORES]],"&gt;="&amp;LARGE(BS_BolxEst2[[#This Row],[Buenos Aires]:[AJUSTE MESES ANTERIORES]],7))</f>
        <v>559227.93390889431</v>
      </c>
      <c r="BU117" s="69">
        <f>+BT117/BS_BolxEst2[[#This Row],[TOTAL]]</f>
        <v>0.59163347419074397</v>
      </c>
      <c r="BV117" s="68">
        <f>+BS_BolxEst2[[#This Row],[TOTAL]]-BT117</f>
        <v>385999.06609110569</v>
      </c>
      <c r="BW117" s="69">
        <f>+BV117/BS_BolxEst2[[#This Row],[TOTAL]]</f>
        <v>0.40836652580925609</v>
      </c>
    </row>
    <row r="118" spans="1:75">
      <c r="A118" s="107">
        <v>2004</v>
      </c>
      <c r="B118" s="107" t="s">
        <v>13</v>
      </c>
      <c r="C118" s="107" t="s">
        <v>5</v>
      </c>
      <c r="D118" s="108">
        <v>42571.447807399294</v>
      </c>
      <c r="F118" s="109">
        <v>2004</v>
      </c>
      <c r="G118" s="109" t="s">
        <v>13</v>
      </c>
      <c r="H118" s="110">
        <v>42571.447807399294</v>
      </c>
      <c r="I118" s="110">
        <v>78729.334691277152</v>
      </c>
      <c r="J118" s="110">
        <v>14898.657035435155</v>
      </c>
      <c r="K118" s="110">
        <v>15013.631237493606</v>
      </c>
      <c r="L118" s="110">
        <v>37564.571251671259</v>
      </c>
      <c r="M118" s="110">
        <v>36370.839101603509</v>
      </c>
      <c r="N118" s="110">
        <v>27596.807821038557</v>
      </c>
      <c r="O118" s="110">
        <v>28335.642041222865</v>
      </c>
      <c r="P118" s="110">
        <v>26025.160467683028</v>
      </c>
      <c r="Q118" s="110">
        <v>8841.0162504598757</v>
      </c>
      <c r="R118" s="110">
        <v>109865.34838437586</v>
      </c>
      <c r="S118" s="110">
        <v>24270.554166704052</v>
      </c>
      <c r="T118" s="110">
        <v>59795.58305142539</v>
      </c>
      <c r="U118" s="110">
        <v>102099.090979245</v>
      </c>
      <c r="V118" s="110">
        <v>0</v>
      </c>
      <c r="W118" s="110">
        <v>0</v>
      </c>
      <c r="X118" s="110">
        <v>0</v>
      </c>
      <c r="Y118" s="110">
        <v>0</v>
      </c>
      <c r="Z118" s="110">
        <v>0</v>
      </c>
      <c r="AA118" s="110">
        <v>0</v>
      </c>
      <c r="AB118" s="110">
        <v>0</v>
      </c>
      <c r="AC118" s="110">
        <v>0</v>
      </c>
      <c r="AD118" s="110">
        <v>0</v>
      </c>
      <c r="AE118" s="110">
        <v>0</v>
      </c>
      <c r="AF118" s="110">
        <v>0</v>
      </c>
      <c r="AG118" s="110">
        <v>10721.594285868112</v>
      </c>
      <c r="AH118" s="110">
        <v>7606.2932979191155</v>
      </c>
      <c r="AI118" s="110">
        <v>4844.9128971761347</v>
      </c>
      <c r="AJ118" s="110">
        <v>9286.9161993126527</v>
      </c>
      <c r="AK118" s="110">
        <v>27582.810961657528</v>
      </c>
      <c r="AL118" s="110">
        <v>59538.640704216501</v>
      </c>
      <c r="AM118" s="110">
        <v>36845.732544888415</v>
      </c>
      <c r="AN118" s="110">
        <v>48742.063243092882</v>
      </c>
      <c r="AO118" s="110">
        <v>74197.351578834016</v>
      </c>
      <c r="AP118" s="110">
        <v>0</v>
      </c>
      <c r="AQ118" s="110">
        <f t="shared" si="2"/>
        <v>891344</v>
      </c>
      <c r="AR118" s="110"/>
      <c r="AV11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611977.68428703467</v>
      </c>
      <c r="AW11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279366.31571296538</v>
      </c>
      <c r="AX11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8" s="15">
        <f>+BS_BolxEst2[[#This Row],[AJUSTE MESES ANTERIORES]]</f>
        <v>0</v>
      </c>
      <c r="BB118" s="111">
        <f t="shared" si="3"/>
        <v>891344</v>
      </c>
      <c r="BT118" s="68">
        <f>SUMIFS(BS_BolxEst2[[#This Row],[Buenos Aires]:[AJUSTE MESES ANTERIORES]],BS_BolxEst2[[#This Row],[Buenos Aires]:[AJUSTE MESES ANTERIORES]],"&gt;="&amp;LARGE(BS_BolxEst2[[#This Row],[Buenos Aires]:[AJUSTE MESES ANTERIORES]],7))</f>
        <v>532967.41263246676</v>
      </c>
      <c r="BU118" s="69">
        <f>+BT118/BS_BolxEst2[[#This Row],[TOTAL]]</f>
        <v>0.5979368376658919</v>
      </c>
      <c r="BV118" s="68">
        <f>+BS_BolxEst2[[#This Row],[TOTAL]]-BT118</f>
        <v>358376.58736753324</v>
      </c>
      <c r="BW118" s="69">
        <f>+BV118/BS_BolxEst2[[#This Row],[TOTAL]]</f>
        <v>0.4020631623341081</v>
      </c>
    </row>
    <row r="119" spans="1:75">
      <c r="A119" s="107">
        <v>2004</v>
      </c>
      <c r="B119" s="107" t="s">
        <v>14</v>
      </c>
      <c r="C119" s="107" t="s">
        <v>5</v>
      </c>
      <c r="D119" s="108">
        <v>42388.795215646518</v>
      </c>
      <c r="F119" s="109">
        <v>2004</v>
      </c>
      <c r="G119" s="109" t="s">
        <v>14</v>
      </c>
      <c r="H119" s="110">
        <v>42388.795215646518</v>
      </c>
      <c r="I119" s="110">
        <v>78545.002320268512</v>
      </c>
      <c r="J119" s="110">
        <v>15261.645358458038</v>
      </c>
      <c r="K119" s="110">
        <v>15181.689128682227</v>
      </c>
      <c r="L119" s="110">
        <v>35804.39969360843</v>
      </c>
      <c r="M119" s="110">
        <v>35553.537022686825</v>
      </c>
      <c r="N119" s="110">
        <v>26201.656497533459</v>
      </c>
      <c r="O119" s="110">
        <v>31390.815809983629</v>
      </c>
      <c r="P119" s="110">
        <v>25674.9448338853</v>
      </c>
      <c r="Q119" s="110">
        <v>9326.8942033484218</v>
      </c>
      <c r="R119" s="110">
        <v>111088.18729189603</v>
      </c>
      <c r="S119" s="110">
        <v>24745.453662741489</v>
      </c>
      <c r="T119" s="110">
        <v>59763.283945930372</v>
      </c>
      <c r="U119" s="110">
        <v>104179.96903926591</v>
      </c>
      <c r="V119" s="110">
        <v>0</v>
      </c>
      <c r="W119" s="110">
        <v>0</v>
      </c>
      <c r="X119" s="110">
        <v>0</v>
      </c>
      <c r="Y119" s="110">
        <v>0</v>
      </c>
      <c r="Z119" s="110">
        <v>0</v>
      </c>
      <c r="AA119" s="110">
        <v>0</v>
      </c>
      <c r="AB119" s="110">
        <v>0</v>
      </c>
      <c r="AC119" s="110">
        <v>0</v>
      </c>
      <c r="AD119" s="110">
        <v>0</v>
      </c>
      <c r="AE119" s="110">
        <v>0</v>
      </c>
      <c r="AF119" s="110">
        <v>0</v>
      </c>
      <c r="AG119" s="110">
        <v>10729.126583041718</v>
      </c>
      <c r="AH119" s="110">
        <v>7570.85550689716</v>
      </c>
      <c r="AI119" s="110">
        <v>4876.3305634523094</v>
      </c>
      <c r="AJ119" s="110">
        <v>10926.018798864654</v>
      </c>
      <c r="AK119" s="110">
        <v>29787.69340297861</v>
      </c>
      <c r="AL119" s="110">
        <v>59198.593073138705</v>
      </c>
      <c r="AM119" s="110">
        <v>37418.516082207629</v>
      </c>
      <c r="AN119" s="110">
        <v>47333.088574408263</v>
      </c>
      <c r="AO119" s="110">
        <v>72149.503391075792</v>
      </c>
      <c r="AP119" s="110">
        <v>0</v>
      </c>
      <c r="AQ119" s="110">
        <f t="shared" si="2"/>
        <v>895096.00000000012</v>
      </c>
      <c r="AR119" s="110"/>
      <c r="AV11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615106.27402393508</v>
      </c>
      <c r="AW11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279989.7259760648</v>
      </c>
      <c r="AX11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19" s="15">
        <f>+BS_BolxEst2[[#This Row],[AJUSTE MESES ANTERIORES]]</f>
        <v>0</v>
      </c>
      <c r="BB119" s="111">
        <f t="shared" si="3"/>
        <v>895095.99999999988</v>
      </c>
      <c r="BT119" s="68">
        <f>SUMIFS(BS_BolxEst2[[#This Row],[Buenos Aires]:[AJUSTE MESES ANTERIORES]],BS_BolxEst2[[#This Row],[Buenos Aires]:[AJUSTE MESES ANTERIORES]],"&gt;="&amp;LARGE(BS_BolxEst2[[#This Row],[Buenos Aires]:[AJUSTE MESES ANTERIORES]],7))</f>
        <v>532257.62763598363</v>
      </c>
      <c r="BU119" s="69">
        <f>+BT119/BS_BolxEst2[[#This Row],[TOTAL]]</f>
        <v>0.59463747758450891</v>
      </c>
      <c r="BV119" s="68">
        <f>+BS_BolxEst2[[#This Row],[TOTAL]]-BT119</f>
        <v>362838.37236401648</v>
      </c>
      <c r="BW119" s="69">
        <f>+BV119/BS_BolxEst2[[#This Row],[TOTAL]]</f>
        <v>0.40536252241549109</v>
      </c>
    </row>
    <row r="120" spans="1:75">
      <c r="A120" s="107">
        <v>2004</v>
      </c>
      <c r="B120" s="107" t="s">
        <v>15</v>
      </c>
      <c r="C120" s="107" t="s">
        <v>5</v>
      </c>
      <c r="D120" s="108">
        <v>46598.904807192717</v>
      </c>
      <c r="F120" s="109">
        <v>2004</v>
      </c>
      <c r="G120" s="109" t="s">
        <v>15</v>
      </c>
      <c r="H120" s="110">
        <v>46598.904807192717</v>
      </c>
      <c r="I120" s="110">
        <v>88423.823877050614</v>
      </c>
      <c r="J120" s="110">
        <v>17575.673696716305</v>
      </c>
      <c r="K120" s="110">
        <v>15973.335926176884</v>
      </c>
      <c r="L120" s="110">
        <v>41127.336667568088</v>
      </c>
      <c r="M120" s="110">
        <v>39949.353184791762</v>
      </c>
      <c r="N120" s="110">
        <v>30231.239660783143</v>
      </c>
      <c r="O120" s="110">
        <v>33445.923557705457</v>
      </c>
      <c r="P120" s="110">
        <v>25179.021630999876</v>
      </c>
      <c r="Q120" s="110">
        <v>12352.312782009718</v>
      </c>
      <c r="R120" s="110">
        <v>124485.93165223893</v>
      </c>
      <c r="S120" s="110">
        <v>27399.875792665698</v>
      </c>
      <c r="T120" s="110">
        <v>65964.072528721314</v>
      </c>
      <c r="U120" s="110">
        <v>117162.81768157249</v>
      </c>
      <c r="V120" s="110">
        <v>0</v>
      </c>
      <c r="W120" s="110">
        <v>0</v>
      </c>
      <c r="X120" s="110">
        <v>0</v>
      </c>
      <c r="Y120" s="110">
        <v>0</v>
      </c>
      <c r="Z120" s="110">
        <v>0</v>
      </c>
      <c r="AA120" s="110">
        <v>0</v>
      </c>
      <c r="AB120" s="110">
        <v>0</v>
      </c>
      <c r="AC120" s="110">
        <v>0</v>
      </c>
      <c r="AD120" s="110">
        <v>0</v>
      </c>
      <c r="AE120" s="110">
        <v>0</v>
      </c>
      <c r="AF120" s="110">
        <v>0</v>
      </c>
      <c r="AG120" s="110">
        <v>11408.52482597057</v>
      </c>
      <c r="AH120" s="110">
        <v>7917.6103077685038</v>
      </c>
      <c r="AI120" s="110">
        <v>5492.5856868959108</v>
      </c>
      <c r="AJ120" s="110">
        <v>11483.587494796589</v>
      </c>
      <c r="AK120" s="110">
        <v>32187.873228181375</v>
      </c>
      <c r="AL120" s="110">
        <v>63500.015320059196</v>
      </c>
      <c r="AM120" s="110">
        <v>40505.817769688649</v>
      </c>
      <c r="AN120" s="110">
        <v>50954.541270270522</v>
      </c>
      <c r="AO120" s="110">
        <v>78837.820650175781</v>
      </c>
      <c r="AP120" s="110">
        <v>0</v>
      </c>
      <c r="AQ120" s="110">
        <f t="shared" si="2"/>
        <v>988158</v>
      </c>
      <c r="AR120" s="110"/>
      <c r="AV12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685869.62344619306</v>
      </c>
      <c r="AW12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302288.37655380712</v>
      </c>
      <c r="AX12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0" s="15">
        <f>+BS_BolxEst2[[#This Row],[AJUSTE MESES ANTERIORES]]</f>
        <v>0</v>
      </c>
      <c r="BB120" s="111">
        <f t="shared" si="3"/>
        <v>988158.00000000023</v>
      </c>
      <c r="BT120" s="68">
        <f>SUMIFS(BS_BolxEst2[[#This Row],[Buenos Aires]:[AJUSTE MESES ANTERIORES]],BS_BolxEst2[[#This Row],[Buenos Aires]:[AJUSTE MESES ANTERIORES]],"&gt;="&amp;LARGE(BS_BolxEst2[[#This Row],[Buenos Aires]:[AJUSTE MESES ANTERIORES]],7))</f>
        <v>589329.02298008883</v>
      </c>
      <c r="BU120" s="69">
        <f>+BT120/BS_BolxEst2[[#This Row],[TOTAL]]</f>
        <v>0.59639149101670874</v>
      </c>
      <c r="BV120" s="68">
        <f>+BS_BolxEst2[[#This Row],[TOTAL]]-BT120</f>
        <v>398828.97701991117</v>
      </c>
      <c r="BW120" s="69">
        <f>+BV120/BS_BolxEst2[[#This Row],[TOTAL]]</f>
        <v>0.40360850898329131</v>
      </c>
    </row>
    <row r="121" spans="1:75">
      <c r="A121" s="107">
        <v>2004</v>
      </c>
      <c r="B121" s="107" t="s">
        <v>16</v>
      </c>
      <c r="C121" s="107" t="s">
        <v>5</v>
      </c>
      <c r="D121" s="108">
        <v>41729.357572475128</v>
      </c>
      <c r="F121" s="109">
        <v>2004</v>
      </c>
      <c r="G121" s="109" t="s">
        <v>16</v>
      </c>
      <c r="H121" s="110">
        <v>41729.357572475128</v>
      </c>
      <c r="I121" s="110">
        <v>76914.820501125971</v>
      </c>
      <c r="J121" s="110">
        <v>17001.294907974876</v>
      </c>
      <c r="K121" s="110">
        <v>14050.126735269803</v>
      </c>
      <c r="L121" s="110">
        <v>34505.812106268349</v>
      </c>
      <c r="M121" s="110">
        <v>34808.547428332524</v>
      </c>
      <c r="N121" s="110">
        <v>26710.878780536474</v>
      </c>
      <c r="O121" s="110">
        <v>26566.52816339329</v>
      </c>
      <c r="P121" s="110">
        <v>21601.468394572559</v>
      </c>
      <c r="Q121" s="110">
        <v>8910.6433040677293</v>
      </c>
      <c r="R121" s="110">
        <v>103425.21231340802</v>
      </c>
      <c r="S121" s="110">
        <v>22863.53385973414</v>
      </c>
      <c r="T121" s="110">
        <v>54466.294665678477</v>
      </c>
      <c r="U121" s="110">
        <v>98792.960911889619</v>
      </c>
      <c r="V121" s="110">
        <v>0</v>
      </c>
      <c r="W121" s="110">
        <v>0</v>
      </c>
      <c r="X121" s="110">
        <v>0</v>
      </c>
      <c r="Y121" s="110">
        <v>0</v>
      </c>
      <c r="Z121" s="110">
        <v>0</v>
      </c>
      <c r="AA121" s="110">
        <v>0</v>
      </c>
      <c r="AB121" s="110">
        <v>0</v>
      </c>
      <c r="AC121" s="110">
        <v>0</v>
      </c>
      <c r="AD121" s="110">
        <v>0</v>
      </c>
      <c r="AE121" s="110">
        <v>0</v>
      </c>
      <c r="AF121" s="110">
        <v>0</v>
      </c>
      <c r="AG121" s="110">
        <v>9785.7689204982744</v>
      </c>
      <c r="AH121" s="110">
        <v>7474.1541765248039</v>
      </c>
      <c r="AI121" s="110">
        <v>4578.1199200896972</v>
      </c>
      <c r="AJ121" s="110">
        <v>9448.9508138308483</v>
      </c>
      <c r="AK121" s="110">
        <v>28263.650349666961</v>
      </c>
      <c r="AL121" s="110">
        <v>53969.086984407513</v>
      </c>
      <c r="AM121" s="110">
        <v>35298.738065714584</v>
      </c>
      <c r="AN121" s="110">
        <v>45119.592205657384</v>
      </c>
      <c r="AO121" s="110">
        <v>67708.45891888297</v>
      </c>
      <c r="AP121" s="110">
        <v>0</v>
      </c>
      <c r="AQ121" s="110">
        <f t="shared" si="2"/>
        <v>843994.00000000012</v>
      </c>
      <c r="AR121" s="110"/>
      <c r="AV12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582347.47964472696</v>
      </c>
      <c r="AW12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261646.52035527307</v>
      </c>
      <c r="AX12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1" s="15">
        <f>+BS_BolxEst2[[#This Row],[AJUSTE MESES ANTERIORES]]</f>
        <v>0</v>
      </c>
      <c r="BB121" s="111">
        <f t="shared" si="3"/>
        <v>843994</v>
      </c>
      <c r="BT121" s="68">
        <f>SUMIFS(BS_BolxEst2[[#This Row],[Buenos Aires]:[AJUSTE MESES ANTERIORES]],BS_BolxEst2[[#This Row],[Buenos Aires]:[AJUSTE MESES ANTERIORES]],"&gt;="&amp;LARGE(BS_BolxEst2[[#This Row],[Buenos Aires]:[AJUSTE MESES ANTERIORES]],7))</f>
        <v>500396.42650104989</v>
      </c>
      <c r="BU121" s="69">
        <f>+BT121/BS_BolxEst2[[#This Row],[TOTAL]]</f>
        <v>0.5928909761219272</v>
      </c>
      <c r="BV121" s="68">
        <f>+BS_BolxEst2[[#This Row],[TOTAL]]-BT121</f>
        <v>343597.57349895022</v>
      </c>
      <c r="BW121" s="69">
        <f>+BV121/BS_BolxEst2[[#This Row],[TOTAL]]</f>
        <v>0.4071090238780728</v>
      </c>
    </row>
    <row r="122" spans="1:75">
      <c r="A122" s="107">
        <v>2004</v>
      </c>
      <c r="B122" s="107" t="s">
        <v>4</v>
      </c>
      <c r="C122" s="107" t="s">
        <v>5</v>
      </c>
      <c r="D122" s="108">
        <v>44355.757849334572</v>
      </c>
      <c r="F122" s="109">
        <v>2004</v>
      </c>
      <c r="G122" s="109" t="s">
        <v>4</v>
      </c>
      <c r="H122" s="110">
        <v>44355.757849334572</v>
      </c>
      <c r="I122" s="110">
        <v>82655.296991523763</v>
      </c>
      <c r="J122" s="110">
        <v>17154.437616727835</v>
      </c>
      <c r="K122" s="110">
        <v>15457.051157809501</v>
      </c>
      <c r="L122" s="110">
        <v>38872.356912899813</v>
      </c>
      <c r="M122" s="110">
        <v>38085.861059594863</v>
      </c>
      <c r="N122" s="110">
        <v>30384.42143482179</v>
      </c>
      <c r="O122" s="110">
        <v>29802.575012733945</v>
      </c>
      <c r="P122" s="110">
        <v>26698.725305941203</v>
      </c>
      <c r="Q122" s="110">
        <v>9890.3859920070008</v>
      </c>
      <c r="R122" s="110">
        <v>113650.65716953779</v>
      </c>
      <c r="S122" s="110">
        <v>26897.355636240158</v>
      </c>
      <c r="T122" s="110">
        <v>61337.647906408769</v>
      </c>
      <c r="U122" s="110">
        <v>108014.77234317656</v>
      </c>
      <c r="V122" s="110">
        <v>0</v>
      </c>
      <c r="W122" s="110">
        <v>0</v>
      </c>
      <c r="X122" s="110">
        <v>0</v>
      </c>
      <c r="Y122" s="110">
        <v>0</v>
      </c>
      <c r="Z122" s="110">
        <v>0</v>
      </c>
      <c r="AA122" s="110">
        <v>0</v>
      </c>
      <c r="AB122" s="110">
        <v>0</v>
      </c>
      <c r="AC122" s="110">
        <v>0</v>
      </c>
      <c r="AD122" s="110">
        <v>0</v>
      </c>
      <c r="AE122" s="110">
        <v>0</v>
      </c>
      <c r="AF122" s="110">
        <v>0</v>
      </c>
      <c r="AG122" s="110">
        <v>10041.866698447113</v>
      </c>
      <c r="AH122" s="110">
        <v>7732.5383128501835</v>
      </c>
      <c r="AI122" s="110">
        <v>4822.3030189246019</v>
      </c>
      <c r="AJ122" s="110">
        <v>10662.837276502933</v>
      </c>
      <c r="AK122" s="110">
        <v>29220.728590646104</v>
      </c>
      <c r="AL122" s="110">
        <v>56686.889263651443</v>
      </c>
      <c r="AM122" s="110">
        <v>36983.362408087036</v>
      </c>
      <c r="AN122" s="110">
        <v>48697.535978293519</v>
      </c>
      <c r="AO122" s="110">
        <v>73623.636063839513</v>
      </c>
      <c r="AP122" s="110">
        <v>0</v>
      </c>
      <c r="AQ122" s="110">
        <f t="shared" si="2"/>
        <v>921728.99999999988</v>
      </c>
      <c r="AR122" s="110"/>
      <c r="AV12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643257.30238875747</v>
      </c>
      <c r="AW12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278471.69761124242</v>
      </c>
      <c r="AX12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2" s="15">
        <f>+BS_BolxEst2[[#This Row],[AJUSTE MESES ANTERIORES]]</f>
        <v>0</v>
      </c>
      <c r="BB122" s="111">
        <f t="shared" si="3"/>
        <v>921728.99999999988</v>
      </c>
      <c r="BT122" s="68">
        <f>SUMIFS(BS_BolxEst2[[#This Row],[Buenos Aires]:[AJUSTE MESES ANTERIORES]],BS_BolxEst2[[#This Row],[Buenos Aires]:[AJUSTE MESES ANTERIORES]],"&gt;="&amp;LARGE(BS_BolxEst2[[#This Row],[Buenos Aires]:[AJUSTE MESES ANTERIORES]],7))</f>
        <v>544666.43571643136</v>
      </c>
      <c r="BU122" s="69">
        <f>+BT122/BS_BolxEst2[[#This Row],[TOTAL]]</f>
        <v>0.59091819365174736</v>
      </c>
      <c r="BV122" s="68">
        <f>+BS_BolxEst2[[#This Row],[TOTAL]]-BT122</f>
        <v>377062.56428356853</v>
      </c>
      <c r="BW122" s="69">
        <f>+BV122/BS_BolxEst2[[#This Row],[TOTAL]]</f>
        <v>0.40908180634825264</v>
      </c>
    </row>
    <row r="123" spans="1:75">
      <c r="A123" s="107">
        <v>2004</v>
      </c>
      <c r="B123" s="107" t="s">
        <v>6</v>
      </c>
      <c r="C123" s="107" t="s">
        <v>5</v>
      </c>
      <c r="D123" s="108">
        <v>45808.134482229354</v>
      </c>
      <c r="F123" s="109">
        <v>2004</v>
      </c>
      <c r="G123" s="109" t="s">
        <v>6</v>
      </c>
      <c r="H123" s="110">
        <v>45808.134482229354</v>
      </c>
      <c r="I123" s="110">
        <v>86317.555609937772</v>
      </c>
      <c r="J123" s="110">
        <v>17824.586772025068</v>
      </c>
      <c r="K123" s="110">
        <v>16447.984855266364</v>
      </c>
      <c r="L123" s="110">
        <v>38410.404210901419</v>
      </c>
      <c r="M123" s="110">
        <v>38927.131606769297</v>
      </c>
      <c r="N123" s="110">
        <v>31167.190481250476</v>
      </c>
      <c r="O123" s="110">
        <v>29738.414147821615</v>
      </c>
      <c r="P123" s="110">
        <v>26167.476668416199</v>
      </c>
      <c r="Q123" s="110">
        <v>9991.4007923346817</v>
      </c>
      <c r="R123" s="110">
        <v>114974.35396602041</v>
      </c>
      <c r="S123" s="110">
        <v>27672.507918516825</v>
      </c>
      <c r="T123" s="110">
        <v>63133.050879221017</v>
      </c>
      <c r="U123" s="110">
        <v>108542.85375725708</v>
      </c>
      <c r="V123" s="110">
        <v>0</v>
      </c>
      <c r="W123" s="110">
        <v>0</v>
      </c>
      <c r="X123" s="110">
        <v>0</v>
      </c>
      <c r="Y123" s="110">
        <v>0</v>
      </c>
      <c r="Z123" s="110">
        <v>0</v>
      </c>
      <c r="AA123" s="110">
        <v>0</v>
      </c>
      <c r="AB123" s="110">
        <v>0</v>
      </c>
      <c r="AC123" s="110">
        <v>0</v>
      </c>
      <c r="AD123" s="110">
        <v>0</v>
      </c>
      <c r="AE123" s="110">
        <v>0</v>
      </c>
      <c r="AF123" s="110">
        <v>0</v>
      </c>
      <c r="AG123" s="110">
        <v>10002.437688168753</v>
      </c>
      <c r="AH123" s="110">
        <v>7428.8342504966849</v>
      </c>
      <c r="AI123" s="110">
        <v>5020.7842503356851</v>
      </c>
      <c r="AJ123" s="110">
        <v>10725.856042383788</v>
      </c>
      <c r="AK123" s="110">
        <v>28222.346001886919</v>
      </c>
      <c r="AL123" s="110">
        <v>57437.009274673517</v>
      </c>
      <c r="AM123" s="110">
        <v>36683.631689952635</v>
      </c>
      <c r="AN123" s="110">
        <v>49109.16969078339</v>
      </c>
      <c r="AO123" s="110">
        <v>75048.884963351025</v>
      </c>
      <c r="AP123" s="110">
        <v>0</v>
      </c>
      <c r="AQ123" s="110">
        <f t="shared" si="2"/>
        <v>934802</v>
      </c>
      <c r="AR123" s="110"/>
      <c r="AV12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655123.04614796757</v>
      </c>
      <c r="AW12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279678.95385203243</v>
      </c>
      <c r="AX12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3" s="15">
        <f>+BS_BolxEst2[[#This Row],[AJUSTE MESES ANTERIORES]]</f>
        <v>0</v>
      </c>
      <c r="BB123" s="111">
        <f t="shared" si="3"/>
        <v>934802</v>
      </c>
      <c r="BT123" s="68">
        <f>SUMIFS(BS_BolxEst2[[#This Row],[Buenos Aires]:[AJUSTE MESES ANTERIORES]],BS_BolxEst2[[#This Row],[Buenos Aires]:[AJUSTE MESES ANTERIORES]],"&gt;="&amp;LARGE(BS_BolxEst2[[#This Row],[Buenos Aires]:[AJUSTE MESES ANTERIORES]],7))</f>
        <v>554562.87814124429</v>
      </c>
      <c r="BU123" s="69">
        <f>+BT123/BS_BolxEst2[[#This Row],[TOTAL]]</f>
        <v>0.59324100519815348</v>
      </c>
      <c r="BV123" s="68">
        <f>+BS_BolxEst2[[#This Row],[TOTAL]]-BT123</f>
        <v>380239.12185875571</v>
      </c>
      <c r="BW123" s="69">
        <f>+BV123/BS_BolxEst2[[#This Row],[TOTAL]]</f>
        <v>0.40675899480184652</v>
      </c>
    </row>
    <row r="124" spans="1:75">
      <c r="A124" s="107">
        <v>2004</v>
      </c>
      <c r="B124" s="107" t="s">
        <v>7</v>
      </c>
      <c r="C124" s="107" t="s">
        <v>5</v>
      </c>
      <c r="D124" s="108">
        <v>51723.429311789507</v>
      </c>
      <c r="F124" s="109">
        <v>2004</v>
      </c>
      <c r="G124" s="109" t="s">
        <v>7</v>
      </c>
      <c r="H124" s="110">
        <v>51723.429311789507</v>
      </c>
      <c r="I124" s="110">
        <v>93092.373248263306</v>
      </c>
      <c r="J124" s="110">
        <v>19470.032326680073</v>
      </c>
      <c r="K124" s="110">
        <v>19088.051311385952</v>
      </c>
      <c r="L124" s="110">
        <v>43380.843943729735</v>
      </c>
      <c r="M124" s="110">
        <v>41631.930865851682</v>
      </c>
      <c r="N124" s="110">
        <v>32236.397829978541</v>
      </c>
      <c r="O124" s="110">
        <v>33603.329892562469</v>
      </c>
      <c r="P124" s="110">
        <v>28171.599853092172</v>
      </c>
      <c r="Q124" s="110">
        <v>10351.485524410256</v>
      </c>
      <c r="R124" s="110">
        <v>124789.79786556245</v>
      </c>
      <c r="S124" s="110">
        <v>28775.569835389681</v>
      </c>
      <c r="T124" s="110">
        <v>66788.68055896541</v>
      </c>
      <c r="U124" s="110">
        <v>116301.21975343738</v>
      </c>
      <c r="V124" s="110">
        <v>0</v>
      </c>
      <c r="W124" s="110">
        <v>0</v>
      </c>
      <c r="X124" s="110">
        <v>0</v>
      </c>
      <c r="Y124" s="110">
        <v>0</v>
      </c>
      <c r="Z124" s="110">
        <v>0</v>
      </c>
      <c r="AA124" s="110">
        <v>0</v>
      </c>
      <c r="AB124" s="110">
        <v>0</v>
      </c>
      <c r="AC124" s="110">
        <v>0</v>
      </c>
      <c r="AD124" s="110">
        <v>0</v>
      </c>
      <c r="AE124" s="110">
        <v>0</v>
      </c>
      <c r="AF124" s="110">
        <v>0</v>
      </c>
      <c r="AG124" s="110">
        <v>11299.438410532835</v>
      </c>
      <c r="AH124" s="110">
        <v>8268.5890457253099</v>
      </c>
      <c r="AI124" s="110">
        <v>5419.7306358484921</v>
      </c>
      <c r="AJ124" s="110">
        <v>12489.379269695142</v>
      </c>
      <c r="AK124" s="110">
        <v>30190.499512460829</v>
      </c>
      <c r="AL124" s="110">
        <v>59738.030980853284</v>
      </c>
      <c r="AM124" s="110">
        <v>38432.089900037077</v>
      </c>
      <c r="AN124" s="110">
        <v>50998.465342972129</v>
      </c>
      <c r="AO124" s="110">
        <v>79782.034780776346</v>
      </c>
      <c r="AP124" s="110">
        <v>0</v>
      </c>
      <c r="AQ124" s="110">
        <f t="shared" si="2"/>
        <v>1006022.9999999999</v>
      </c>
      <c r="AR124" s="110"/>
      <c r="AV12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709404.74212109856</v>
      </c>
      <c r="AW12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296618.25787890144</v>
      </c>
      <c r="AX12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4" s="15">
        <f>+BS_BolxEst2[[#This Row],[AJUSTE MESES ANTERIORES]]</f>
        <v>0</v>
      </c>
      <c r="BB124" s="111">
        <f t="shared" si="3"/>
        <v>1006023</v>
      </c>
      <c r="BT124" s="68">
        <f>SUMIFS(BS_BolxEst2[[#This Row],[Buenos Aires]:[AJUSTE MESES ANTERIORES]],BS_BolxEst2[[#This Row],[Buenos Aires]:[AJUSTE MESES ANTERIORES]],"&gt;="&amp;LARGE(BS_BolxEst2[[#This Row],[Buenos Aires]:[AJUSTE MESES ANTERIORES]],7))</f>
        <v>592215.56649964768</v>
      </c>
      <c r="BU124" s="69">
        <f>+BT124/BS_BolxEst2[[#This Row],[TOTAL]]</f>
        <v>0.5886700070472024</v>
      </c>
      <c r="BV124" s="68">
        <f>+BS_BolxEst2[[#This Row],[TOTAL]]-BT124</f>
        <v>413807.4335003522</v>
      </c>
      <c r="BW124" s="69">
        <f>+BV124/BS_BolxEst2[[#This Row],[TOTAL]]</f>
        <v>0.41132999295279754</v>
      </c>
    </row>
    <row r="125" spans="1:75">
      <c r="A125" s="107">
        <v>2004</v>
      </c>
      <c r="B125" s="107" t="s">
        <v>8</v>
      </c>
      <c r="C125" s="107" t="s">
        <v>5</v>
      </c>
      <c r="D125" s="108">
        <v>47302.767264699542</v>
      </c>
      <c r="F125" s="109">
        <v>2004</v>
      </c>
      <c r="G125" s="109" t="s">
        <v>8</v>
      </c>
      <c r="H125" s="110">
        <v>47302.767264699542</v>
      </c>
      <c r="I125" s="110">
        <v>91631.816689062107</v>
      </c>
      <c r="J125" s="110">
        <v>19038.411352042807</v>
      </c>
      <c r="K125" s="110">
        <v>17898.452759843498</v>
      </c>
      <c r="L125" s="110">
        <v>41329.263929322689</v>
      </c>
      <c r="M125" s="110">
        <v>41535.799962737867</v>
      </c>
      <c r="N125" s="110">
        <v>30927.267100766992</v>
      </c>
      <c r="O125" s="110">
        <v>31224.037323538316</v>
      </c>
      <c r="P125" s="110">
        <v>26374.45094669746</v>
      </c>
      <c r="Q125" s="110">
        <v>10743.884146005093</v>
      </c>
      <c r="R125" s="110">
        <v>120779.4650553051</v>
      </c>
      <c r="S125" s="110">
        <v>28845.865132951898</v>
      </c>
      <c r="T125" s="110">
        <v>65573.185405111144</v>
      </c>
      <c r="U125" s="110">
        <v>110823.62616301035</v>
      </c>
      <c r="V125" s="110">
        <v>0</v>
      </c>
      <c r="W125" s="110">
        <v>0</v>
      </c>
      <c r="X125" s="110">
        <v>0</v>
      </c>
      <c r="Y125" s="110">
        <v>0</v>
      </c>
      <c r="Z125" s="110">
        <v>0</v>
      </c>
      <c r="AA125" s="110">
        <v>0</v>
      </c>
      <c r="AB125" s="110">
        <v>0</v>
      </c>
      <c r="AC125" s="110">
        <v>0</v>
      </c>
      <c r="AD125" s="110">
        <v>0</v>
      </c>
      <c r="AE125" s="110">
        <v>0</v>
      </c>
      <c r="AF125" s="110">
        <v>0</v>
      </c>
      <c r="AG125" s="110">
        <v>10834.11833536124</v>
      </c>
      <c r="AH125" s="110">
        <v>7529.541800718388</v>
      </c>
      <c r="AI125" s="110">
        <v>5000.9792945383915</v>
      </c>
      <c r="AJ125" s="110">
        <v>11949.011874961618</v>
      </c>
      <c r="AK125" s="110">
        <v>27865.320275281778</v>
      </c>
      <c r="AL125" s="110">
        <v>57182.408397093546</v>
      </c>
      <c r="AM125" s="110">
        <v>37255.691580944687</v>
      </c>
      <c r="AN125" s="110">
        <v>48262.257478186555</v>
      </c>
      <c r="AO125" s="110">
        <v>73353.377731818837</v>
      </c>
      <c r="AP125" s="110">
        <v>0</v>
      </c>
      <c r="AQ125" s="110">
        <f t="shared" si="2"/>
        <v>963260.99999999988</v>
      </c>
      <c r="AR125" s="110"/>
      <c r="AV12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684028.29323109484</v>
      </c>
      <c r="AW12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279232.70676890505</v>
      </c>
      <c r="AX12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5" s="15">
        <f>+BS_BolxEst2[[#This Row],[AJUSTE MESES ANTERIORES]]</f>
        <v>0</v>
      </c>
      <c r="BB125" s="111">
        <f t="shared" si="3"/>
        <v>963260.99999999988</v>
      </c>
      <c r="BT125" s="68">
        <f>SUMIFS(BS_BolxEst2[[#This Row],[Buenos Aires]:[AJUSTE MESES ANTERIORES]],BS_BolxEst2[[#This Row],[Buenos Aires]:[AJUSTE MESES ANTERIORES]],"&gt;="&amp;LARGE(BS_BolxEst2[[#This Row],[Buenos Aires]:[AJUSTE MESES ANTERIORES]],7))</f>
        <v>567606.13691958773</v>
      </c>
      <c r="BU125" s="69">
        <f>+BT125/BS_BolxEst2[[#This Row],[TOTAL]]</f>
        <v>0.58925476783508079</v>
      </c>
      <c r="BV125" s="68">
        <f>+BS_BolxEst2[[#This Row],[TOTAL]]-BT125</f>
        <v>395654.86308041215</v>
      </c>
      <c r="BW125" s="69">
        <f>+BV125/BS_BolxEst2[[#This Row],[TOTAL]]</f>
        <v>0.41074523216491915</v>
      </c>
    </row>
    <row r="126" spans="1:75">
      <c r="A126" s="107">
        <v>2004</v>
      </c>
      <c r="B126" s="107" t="s">
        <v>9</v>
      </c>
      <c r="C126" s="107" t="s">
        <v>5</v>
      </c>
      <c r="D126" s="108">
        <v>50957.691986847422</v>
      </c>
      <c r="F126" s="109">
        <v>2004</v>
      </c>
      <c r="G126" s="109" t="s">
        <v>9</v>
      </c>
      <c r="H126" s="110">
        <v>50957.691986847422</v>
      </c>
      <c r="I126" s="110">
        <v>98834.025385930872</v>
      </c>
      <c r="J126" s="110">
        <v>19741.143795518394</v>
      </c>
      <c r="K126" s="110">
        <v>17433.633233048437</v>
      </c>
      <c r="L126" s="110">
        <v>43202.171039049827</v>
      </c>
      <c r="M126" s="110">
        <v>43011.716214171771</v>
      </c>
      <c r="N126" s="110">
        <v>32662.000072771978</v>
      </c>
      <c r="O126" s="110">
        <v>33209.307095842611</v>
      </c>
      <c r="P126" s="110">
        <v>27390.410998910334</v>
      </c>
      <c r="Q126" s="110">
        <v>12033.737750847889</v>
      </c>
      <c r="R126" s="110">
        <v>137970.48711074173</v>
      </c>
      <c r="S126" s="110">
        <v>33609.26222808654</v>
      </c>
      <c r="T126" s="110">
        <v>72335.744882501982</v>
      </c>
      <c r="U126" s="110">
        <v>120384.49001779083</v>
      </c>
      <c r="V126" s="110">
        <v>0</v>
      </c>
      <c r="W126" s="110">
        <v>0</v>
      </c>
      <c r="X126" s="110">
        <v>0</v>
      </c>
      <c r="Y126" s="110">
        <v>0</v>
      </c>
      <c r="Z126" s="110">
        <v>0</v>
      </c>
      <c r="AA126" s="110">
        <v>0</v>
      </c>
      <c r="AB126" s="110">
        <v>0</v>
      </c>
      <c r="AC126" s="110">
        <v>0</v>
      </c>
      <c r="AD126" s="110">
        <v>0</v>
      </c>
      <c r="AE126" s="110">
        <v>0</v>
      </c>
      <c r="AF126" s="110">
        <v>0</v>
      </c>
      <c r="AG126" s="110">
        <v>11146.619224442193</v>
      </c>
      <c r="AH126" s="110">
        <v>7794.6143065883534</v>
      </c>
      <c r="AI126" s="110">
        <v>5563.2856740696197</v>
      </c>
      <c r="AJ126" s="110">
        <v>11651.825707276623</v>
      </c>
      <c r="AK126" s="110">
        <v>31162.418925311053</v>
      </c>
      <c r="AL126" s="110">
        <v>64104.086872509237</v>
      </c>
      <c r="AM126" s="110">
        <v>41058.050668448937</v>
      </c>
      <c r="AN126" s="110">
        <v>51593.209665651048</v>
      </c>
      <c r="AO126" s="110">
        <v>80008.067143642314</v>
      </c>
      <c r="AP126" s="110">
        <v>0</v>
      </c>
      <c r="AQ126" s="110">
        <f t="shared" si="2"/>
        <v>1046857.9999999999</v>
      </c>
      <c r="AR126" s="110"/>
      <c r="AV12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742775.82181206055</v>
      </c>
      <c r="AW12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304082.1781879394</v>
      </c>
      <c r="AX12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6" s="15">
        <f>+BS_BolxEst2[[#This Row],[AJUSTE MESES ANTERIORES]]</f>
        <v>0</v>
      </c>
      <c r="BB126" s="111">
        <f t="shared" si="3"/>
        <v>1046858</v>
      </c>
      <c r="BT126" s="68">
        <f>SUMIFS(BS_BolxEst2[[#This Row],[Buenos Aires]:[AJUSTE MESES ANTERIORES]],BS_BolxEst2[[#This Row],[Buenos Aires]:[AJUSTE MESES ANTERIORES]],"&gt;="&amp;LARGE(BS_BolxEst2[[#This Row],[Buenos Aires]:[AJUSTE MESES ANTERIORES]],7))</f>
        <v>625230.11107876804</v>
      </c>
      <c r="BU126" s="69">
        <f>+BT126/BS_BolxEst2[[#This Row],[TOTAL]]</f>
        <v>0.59724443150720352</v>
      </c>
      <c r="BV126" s="68">
        <f>+BS_BolxEst2[[#This Row],[TOTAL]]-BT126</f>
        <v>421627.88892123185</v>
      </c>
      <c r="BW126" s="69">
        <f>+BV126/BS_BolxEst2[[#This Row],[TOTAL]]</f>
        <v>0.40275556849279642</v>
      </c>
    </row>
    <row r="127" spans="1:75">
      <c r="A127" s="107">
        <v>2004</v>
      </c>
      <c r="B127" s="107" t="s">
        <v>10</v>
      </c>
      <c r="C127" s="107" t="s">
        <v>5</v>
      </c>
      <c r="D127" s="108">
        <v>51585.848604499319</v>
      </c>
      <c r="F127" s="109">
        <v>2004</v>
      </c>
      <c r="G127" s="109" t="s">
        <v>10</v>
      </c>
      <c r="H127" s="110">
        <v>51585.848604499319</v>
      </c>
      <c r="I127" s="110">
        <v>103602.65667937875</v>
      </c>
      <c r="J127" s="110">
        <v>20500.641782849245</v>
      </c>
      <c r="K127" s="110">
        <v>18400.967153904287</v>
      </c>
      <c r="L127" s="110">
        <v>44799.740293002265</v>
      </c>
      <c r="M127" s="110">
        <v>42703.072358036698</v>
      </c>
      <c r="N127" s="110">
        <v>31750.688422423082</v>
      </c>
      <c r="O127" s="110">
        <v>34578.985225708369</v>
      </c>
      <c r="P127" s="110">
        <v>26596.212710411659</v>
      </c>
      <c r="Q127" s="110">
        <v>11354.278697526233</v>
      </c>
      <c r="R127" s="110">
        <v>134456.34806461533</v>
      </c>
      <c r="S127" s="110">
        <v>34220.186410833769</v>
      </c>
      <c r="T127" s="110">
        <v>71879.028502770234</v>
      </c>
      <c r="U127" s="110">
        <v>119564.19278466632</v>
      </c>
      <c r="V127" s="110">
        <v>0</v>
      </c>
      <c r="W127" s="110">
        <v>0</v>
      </c>
      <c r="X127" s="110">
        <v>0</v>
      </c>
      <c r="Y127" s="110">
        <v>0</v>
      </c>
      <c r="Z127" s="110">
        <v>0</v>
      </c>
      <c r="AA127" s="110">
        <v>0</v>
      </c>
      <c r="AB127" s="110">
        <v>0</v>
      </c>
      <c r="AC127" s="110">
        <v>0</v>
      </c>
      <c r="AD127" s="110">
        <v>0</v>
      </c>
      <c r="AE127" s="110">
        <v>0</v>
      </c>
      <c r="AF127" s="110">
        <v>0</v>
      </c>
      <c r="AG127" s="110">
        <v>11551.718268839913</v>
      </c>
      <c r="AH127" s="110">
        <v>8089.0090359020423</v>
      </c>
      <c r="AI127" s="110">
        <v>5581.4262570856736</v>
      </c>
      <c r="AJ127" s="110">
        <v>11997.711209117004</v>
      </c>
      <c r="AK127" s="110">
        <v>30648.23396331117</v>
      </c>
      <c r="AL127" s="110">
        <v>60617.95731860528</v>
      </c>
      <c r="AM127" s="110">
        <v>39569.09500017947</v>
      </c>
      <c r="AN127" s="110">
        <v>47648.08172281686</v>
      </c>
      <c r="AO127" s="110">
        <v>71380.919533516935</v>
      </c>
      <c r="AP127" s="110">
        <v>0</v>
      </c>
      <c r="AQ127" s="110">
        <f t="shared" si="2"/>
        <v>1033077</v>
      </c>
      <c r="AR127" s="110"/>
      <c r="AV12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745992.84769062558</v>
      </c>
      <c r="AW12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287084.1523093743</v>
      </c>
      <c r="AX12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7" s="15">
        <f>+BS_BolxEst2[[#This Row],[AJUSTE MESES ANTERIORES]]</f>
        <v>0</v>
      </c>
      <c r="BB127" s="111">
        <f t="shared" si="3"/>
        <v>1033076.9999999999</v>
      </c>
      <c r="BT127" s="68">
        <f>SUMIFS(BS_BolxEst2[[#This Row],[Buenos Aires]:[AJUSTE MESES ANTERIORES]],BS_BolxEst2[[#This Row],[Buenos Aires]:[AJUSTE MESES ANTERIORES]],"&gt;="&amp;LARGE(BS_BolxEst2[[#This Row],[Buenos Aires]:[AJUSTE MESES ANTERIORES]],7))</f>
        <v>613086.95148805226</v>
      </c>
      <c r="BU127" s="69">
        <f>+BT127/BS_BolxEst2[[#This Row],[TOTAL]]</f>
        <v>0.59345716871835519</v>
      </c>
      <c r="BV127" s="68">
        <f>+BS_BolxEst2[[#This Row],[TOTAL]]-BT127</f>
        <v>419990.04851194774</v>
      </c>
      <c r="BW127" s="69">
        <f>+BV127/BS_BolxEst2[[#This Row],[TOTAL]]</f>
        <v>0.40654283128164476</v>
      </c>
    </row>
    <row r="128" spans="1:75">
      <c r="A128" s="107">
        <v>2004</v>
      </c>
      <c r="B128" s="107" t="s">
        <v>11</v>
      </c>
      <c r="C128" s="107" t="s">
        <v>5</v>
      </c>
      <c r="D128" s="108">
        <v>52899.97931605918</v>
      </c>
      <c r="F128" s="109">
        <v>2004</v>
      </c>
      <c r="G128" s="109" t="s">
        <v>11</v>
      </c>
      <c r="H128" s="110">
        <v>52899.97931605918</v>
      </c>
      <c r="I128" s="110">
        <v>104778.97109640489</v>
      </c>
      <c r="J128" s="110">
        <v>18968.926424070163</v>
      </c>
      <c r="K128" s="110">
        <v>17630.320587256425</v>
      </c>
      <c r="L128" s="110">
        <v>43064.833437194153</v>
      </c>
      <c r="M128" s="110">
        <v>40564.966997934956</v>
      </c>
      <c r="N128" s="110">
        <v>29630.681446177212</v>
      </c>
      <c r="O128" s="110">
        <v>32872.993188639237</v>
      </c>
      <c r="P128" s="110">
        <v>25151.962815520459</v>
      </c>
      <c r="Q128" s="110">
        <v>10819.061246942194</v>
      </c>
      <c r="R128" s="110">
        <v>131447.88693358403</v>
      </c>
      <c r="S128" s="110">
        <v>33004.248701081298</v>
      </c>
      <c r="T128" s="110">
        <v>70588.413030961718</v>
      </c>
      <c r="U128" s="110">
        <v>116785.34365818562</v>
      </c>
      <c r="V128" s="110">
        <v>0</v>
      </c>
      <c r="W128" s="110">
        <v>0</v>
      </c>
      <c r="X128" s="110">
        <v>0</v>
      </c>
      <c r="Y128" s="110">
        <v>0</v>
      </c>
      <c r="Z128" s="110">
        <v>0</v>
      </c>
      <c r="AA128" s="110">
        <v>0</v>
      </c>
      <c r="AB128" s="110">
        <v>0</v>
      </c>
      <c r="AC128" s="110">
        <v>0</v>
      </c>
      <c r="AD128" s="110">
        <v>0</v>
      </c>
      <c r="AE128" s="110">
        <v>0</v>
      </c>
      <c r="AF128" s="110">
        <v>0</v>
      </c>
      <c r="AG128" s="110">
        <v>11329.054039560604</v>
      </c>
      <c r="AH128" s="110">
        <v>8208.9802552507317</v>
      </c>
      <c r="AI128" s="110">
        <v>5306.3297243754268</v>
      </c>
      <c r="AJ128" s="110">
        <v>11419.229582459733</v>
      </c>
      <c r="AK128" s="110">
        <v>29916.237332024455</v>
      </c>
      <c r="AL128" s="110">
        <v>59467.764690545766</v>
      </c>
      <c r="AM128" s="110">
        <v>39855.586060461806</v>
      </c>
      <c r="AN128" s="110">
        <v>47978.398574720042</v>
      </c>
      <c r="AO128" s="110">
        <v>72857.830860589791</v>
      </c>
      <c r="AP128" s="110">
        <v>0</v>
      </c>
      <c r="AQ128" s="110">
        <f t="shared" si="2"/>
        <v>1014547.9999999999</v>
      </c>
      <c r="AR128" s="110"/>
      <c r="AV12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728208.58888001158</v>
      </c>
      <c r="AW12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286339.41111998836</v>
      </c>
      <c r="AX12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8" s="15">
        <f>+BS_BolxEst2[[#This Row],[AJUSTE MESES ANTERIORES]]</f>
        <v>0</v>
      </c>
      <c r="BB128" s="111">
        <f t="shared" si="3"/>
        <v>1014548</v>
      </c>
      <c r="BT128" s="68">
        <f>SUMIFS(BS_BolxEst2[[#This Row],[Buenos Aires]:[AJUSTE MESES ANTERIORES]],BS_BolxEst2[[#This Row],[Buenos Aires]:[AJUSTE MESES ANTERIORES]],"&gt;="&amp;LARGE(BS_BolxEst2[[#This Row],[Buenos Aires]:[AJUSTE MESES ANTERIORES]],7))</f>
        <v>608826.1895863309</v>
      </c>
      <c r="BU128" s="69">
        <f>+BT128/BS_BolxEst2[[#This Row],[TOTAL]]</f>
        <v>0.6000959930790174</v>
      </c>
      <c r="BV128" s="68">
        <f>+BS_BolxEst2[[#This Row],[TOTAL]]-BT128</f>
        <v>405721.81041366898</v>
      </c>
      <c r="BW128" s="69">
        <f>+BV128/BS_BolxEst2[[#This Row],[TOTAL]]</f>
        <v>0.39990400692098255</v>
      </c>
    </row>
    <row r="129" spans="1:75">
      <c r="A129" s="107">
        <v>2004</v>
      </c>
      <c r="B129" s="107" t="s">
        <v>12</v>
      </c>
      <c r="C129" s="107" t="s">
        <v>5</v>
      </c>
      <c r="D129" s="108">
        <v>53588.260749672838</v>
      </c>
      <c r="F129" s="109">
        <v>2004</v>
      </c>
      <c r="G129" s="109" t="s">
        <v>12</v>
      </c>
      <c r="H129" s="110">
        <v>53588.260749672838</v>
      </c>
      <c r="I129" s="110">
        <v>107353.54218078146</v>
      </c>
      <c r="J129" s="110">
        <v>19196.242708917554</v>
      </c>
      <c r="K129" s="110">
        <v>19319.25708076276</v>
      </c>
      <c r="L129" s="110">
        <v>43388.069054963547</v>
      </c>
      <c r="M129" s="110">
        <v>42160.925687044313</v>
      </c>
      <c r="N129" s="110">
        <v>30029.508366049729</v>
      </c>
      <c r="O129" s="110">
        <v>36432.256403065992</v>
      </c>
      <c r="P129" s="110">
        <v>33390.901079641058</v>
      </c>
      <c r="Q129" s="110">
        <v>10942.2783931576</v>
      </c>
      <c r="R129" s="110">
        <v>137120.0198167882</v>
      </c>
      <c r="S129" s="110">
        <v>32824.834945784263</v>
      </c>
      <c r="T129" s="110">
        <v>72510.471443260423</v>
      </c>
      <c r="U129" s="110">
        <v>125627.67715928212</v>
      </c>
      <c r="V129" s="110">
        <v>0</v>
      </c>
      <c r="W129" s="110">
        <v>0</v>
      </c>
      <c r="X129" s="110">
        <v>0</v>
      </c>
      <c r="Y129" s="110">
        <v>0</v>
      </c>
      <c r="Z129" s="110">
        <v>0</v>
      </c>
      <c r="AA129" s="110">
        <v>0</v>
      </c>
      <c r="AB129" s="110">
        <v>0</v>
      </c>
      <c r="AC129" s="110">
        <v>0</v>
      </c>
      <c r="AD129" s="110">
        <v>0</v>
      </c>
      <c r="AE129" s="110">
        <v>0</v>
      </c>
      <c r="AF129" s="110">
        <v>0</v>
      </c>
      <c r="AG129" s="110">
        <v>12996.518391288091</v>
      </c>
      <c r="AH129" s="110">
        <v>7382.862544400823</v>
      </c>
      <c r="AI129" s="110">
        <v>5484.6407739764445</v>
      </c>
      <c r="AJ129" s="110">
        <v>12401.448868947467</v>
      </c>
      <c r="AK129" s="110">
        <v>30264.535824453171</v>
      </c>
      <c r="AL129" s="110">
        <v>66459.764535427181</v>
      </c>
      <c r="AM129" s="110">
        <v>41995.906407739763</v>
      </c>
      <c r="AN129" s="110">
        <v>51021.96092727613</v>
      </c>
      <c r="AO129" s="110">
        <v>78033.116657319129</v>
      </c>
      <c r="AP129" s="110">
        <v>0</v>
      </c>
      <c r="AQ129" s="110">
        <f t="shared" si="2"/>
        <v>1069925.0000000005</v>
      </c>
      <c r="AR129" s="110"/>
      <c r="AV12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763884.245069172</v>
      </c>
      <c r="AW12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306040.75493082823</v>
      </c>
      <c r="AX12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29" s="15">
        <f>+BS_BolxEst2[[#This Row],[AJUSTE MESES ANTERIORES]]</f>
        <v>0</v>
      </c>
      <c r="BB129" s="111">
        <f t="shared" si="3"/>
        <v>1069925.0000000002</v>
      </c>
      <c r="BT129" s="68">
        <f>SUMIFS(BS_BolxEst2[[#This Row],[Buenos Aires]:[AJUSTE MESES ANTERIORES]],BS_BolxEst2[[#This Row],[Buenos Aires]:[AJUSTE MESES ANTERIORES]],"&gt;="&amp;LARGE(BS_BolxEst2[[#This Row],[Buenos Aires]:[AJUSTE MESES ANTERIORES]],7))</f>
        <v>640692.85254253144</v>
      </c>
      <c r="BU129" s="69">
        <f>+BT129/BS_BolxEst2[[#This Row],[TOTAL]]</f>
        <v>0.598820340250514</v>
      </c>
      <c r="BV129" s="68">
        <f>+BS_BolxEst2[[#This Row],[TOTAL]]-BT129</f>
        <v>429232.14745746902</v>
      </c>
      <c r="BW129" s="69">
        <f>+BV129/BS_BolxEst2[[#This Row],[TOTAL]]</f>
        <v>0.40117965974948605</v>
      </c>
    </row>
    <row r="130" spans="1:75">
      <c r="A130" s="107">
        <v>2005</v>
      </c>
      <c r="B130" s="107" t="s">
        <v>13</v>
      </c>
      <c r="C130" s="107" t="s">
        <v>5</v>
      </c>
      <c r="D130" s="108">
        <v>49410</v>
      </c>
      <c r="F130" s="109">
        <v>2005</v>
      </c>
      <c r="G130" s="109" t="s">
        <v>13</v>
      </c>
      <c r="H130" s="110">
        <v>49410</v>
      </c>
      <c r="I130" s="110">
        <v>98687</v>
      </c>
      <c r="J130" s="110">
        <v>17535</v>
      </c>
      <c r="K130" s="110">
        <v>17396</v>
      </c>
      <c r="L130" s="110">
        <v>40649</v>
      </c>
      <c r="M130" s="110">
        <v>37634</v>
      </c>
      <c r="N130" s="110">
        <v>26842</v>
      </c>
      <c r="O130" s="110">
        <v>30571</v>
      </c>
      <c r="P130" s="110">
        <v>24882</v>
      </c>
      <c r="Q130" s="110">
        <v>8310</v>
      </c>
      <c r="R130" s="110">
        <v>119155</v>
      </c>
      <c r="S130" s="110">
        <v>28344</v>
      </c>
      <c r="T130" s="110">
        <v>64964</v>
      </c>
      <c r="U130" s="110">
        <v>108329</v>
      </c>
      <c r="V130" s="110">
        <v>0</v>
      </c>
      <c r="W130" s="110">
        <v>0</v>
      </c>
      <c r="X130" s="110">
        <v>0</v>
      </c>
      <c r="Y130" s="110">
        <v>0</v>
      </c>
      <c r="Z130" s="110">
        <v>0</v>
      </c>
      <c r="AA130" s="110">
        <v>0</v>
      </c>
      <c r="AB130" s="110">
        <v>0</v>
      </c>
      <c r="AC130" s="110">
        <v>0</v>
      </c>
      <c r="AD130" s="110">
        <v>0</v>
      </c>
      <c r="AE130" s="110">
        <v>0</v>
      </c>
      <c r="AF130" s="110">
        <v>0</v>
      </c>
      <c r="AG130" s="110">
        <v>10613</v>
      </c>
      <c r="AH130" s="110">
        <v>6938</v>
      </c>
      <c r="AI130" s="110">
        <v>4928</v>
      </c>
      <c r="AJ130" s="110">
        <v>10317</v>
      </c>
      <c r="AK130" s="110">
        <v>26798</v>
      </c>
      <c r="AL130" s="110">
        <v>59492</v>
      </c>
      <c r="AM130" s="110">
        <v>37754</v>
      </c>
      <c r="AN130" s="110">
        <v>44883</v>
      </c>
      <c r="AO130" s="110">
        <v>67806</v>
      </c>
      <c r="AP130" s="110">
        <v>0</v>
      </c>
      <c r="AQ130" s="110">
        <f t="shared" ref="AQ130:AQ193" si="4">SUM(H130:AP130)</f>
        <v>942237</v>
      </c>
      <c r="AR130" s="110"/>
      <c r="AV13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672708</v>
      </c>
      <c r="AW13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269529</v>
      </c>
      <c r="AX13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30" s="15">
        <f>+BS_BolxEst2[[#This Row],[AJUSTE MESES ANTERIORES]]</f>
        <v>0</v>
      </c>
      <c r="BB130" s="111">
        <f t="shared" si="3"/>
        <v>942237</v>
      </c>
      <c r="BT130" s="68">
        <f>SUMIFS(BS_BolxEst2[[#This Row],[Buenos Aires]:[AJUSTE MESES ANTERIORES]],BS_BolxEst2[[#This Row],[Buenos Aires]:[AJUSTE MESES ANTERIORES]],"&gt;="&amp;LARGE(BS_BolxEst2[[#This Row],[Buenos Aires]:[AJUSTE MESES ANTERIORES]],7))</f>
        <v>567843</v>
      </c>
      <c r="BU130" s="69">
        <f>+BT130/BS_BolxEst2[[#This Row],[TOTAL]]</f>
        <v>0.60265410931644581</v>
      </c>
      <c r="BV130" s="68">
        <f>+BS_BolxEst2[[#This Row],[TOTAL]]-BT130</f>
        <v>374394</v>
      </c>
      <c r="BW130" s="69">
        <f>+BV130/BS_BolxEst2[[#This Row],[TOTAL]]</f>
        <v>0.39734589068355414</v>
      </c>
    </row>
    <row r="131" spans="1:75">
      <c r="A131" s="107">
        <v>2005</v>
      </c>
      <c r="B131" s="107" t="s">
        <v>14</v>
      </c>
      <c r="C131" s="107" t="s">
        <v>5</v>
      </c>
      <c r="D131" s="108">
        <v>50515.359045993515</v>
      </c>
      <c r="F131" s="109">
        <v>2005</v>
      </c>
      <c r="G131" s="109" t="s">
        <v>14</v>
      </c>
      <c r="H131" s="110">
        <v>50515.359045993515</v>
      </c>
      <c r="I131" s="110">
        <v>98977.662857370393</v>
      </c>
      <c r="J131" s="110">
        <v>17551.472198127889</v>
      </c>
      <c r="K131" s="110">
        <v>16920.455221487315</v>
      </c>
      <c r="L131" s="110">
        <v>39883.072999016375</v>
      </c>
      <c r="M131" s="110">
        <v>36924.993415969126</v>
      </c>
      <c r="N131" s="110">
        <v>25650.690096403643</v>
      </c>
      <c r="O131" s="110">
        <v>28836.775813641147</v>
      </c>
      <c r="P131" s="110">
        <v>23212.624503614868</v>
      </c>
      <c r="Q131" s="110">
        <v>8929.2402288806279</v>
      </c>
      <c r="R131" s="110">
        <v>117982.17414750898</v>
      </c>
      <c r="S131" s="110">
        <v>27536.740837994959</v>
      </c>
      <c r="T131" s="110">
        <v>65381.759005959851</v>
      </c>
      <c r="U131" s="110">
        <v>104503.81153077104</v>
      </c>
      <c r="V131" s="110">
        <v>0</v>
      </c>
      <c r="W131" s="110">
        <v>0</v>
      </c>
      <c r="X131" s="110">
        <v>0</v>
      </c>
      <c r="Y131" s="110">
        <v>0</v>
      </c>
      <c r="Z131" s="110">
        <v>0</v>
      </c>
      <c r="AA131" s="110">
        <v>0</v>
      </c>
      <c r="AB131" s="110">
        <v>0</v>
      </c>
      <c r="AC131" s="110">
        <v>0</v>
      </c>
      <c r="AD131" s="110">
        <v>0</v>
      </c>
      <c r="AE131" s="110">
        <v>0</v>
      </c>
      <c r="AF131" s="110">
        <v>0</v>
      </c>
      <c r="AG131" s="110">
        <v>10458.281365621415</v>
      </c>
      <c r="AH131" s="110">
        <v>7248.1950026796731</v>
      </c>
      <c r="AI131" s="110">
        <v>5045.1357324115543</v>
      </c>
      <c r="AJ131" s="110">
        <v>10691.287634333386</v>
      </c>
      <c r="AK131" s="110">
        <v>28192.758487244115</v>
      </c>
      <c r="AL131" s="110">
        <v>58091.562873297764</v>
      </c>
      <c r="AM131" s="110">
        <v>37600.011576400801</v>
      </c>
      <c r="AN131" s="110">
        <v>43524.17095773005</v>
      </c>
      <c r="AO131" s="110">
        <v>65584.764467541521</v>
      </c>
      <c r="AP131" s="110">
        <v>0</v>
      </c>
      <c r="AQ131" s="110">
        <f t="shared" si="4"/>
        <v>929242.99999999988</v>
      </c>
      <c r="AR131" s="110"/>
      <c r="AV13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662806.83190273971</v>
      </c>
      <c r="AW13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266436.16809726029</v>
      </c>
      <c r="AX13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131" s="15">
        <f>+BS_BolxEst2[[#This Row],[AJUSTE MESES ANTERIORES]]</f>
        <v>0</v>
      </c>
      <c r="BB131" s="111">
        <f t="shared" ref="BB131:BB194" si="5">SUM(AV131:BA131)</f>
        <v>929243</v>
      </c>
      <c r="BT131" s="68">
        <f>SUMIFS(BS_BolxEst2[[#This Row],[Buenos Aires]:[AJUSTE MESES ANTERIORES]],BS_BolxEst2[[#This Row],[Buenos Aires]:[AJUSTE MESES ANTERIORES]],"&gt;="&amp;LARGE(BS_BolxEst2[[#This Row],[Buenos Aires]:[AJUSTE MESES ANTERIORES]],7))</f>
        <v>561037.09392844304</v>
      </c>
      <c r="BU131" s="69">
        <f>+BT131/BS_BolxEst2[[#This Row],[TOTAL]]</f>
        <v>0.60375713772225681</v>
      </c>
      <c r="BV131" s="68">
        <f>+BS_BolxEst2[[#This Row],[TOTAL]]-BT131</f>
        <v>368205.90607155685</v>
      </c>
      <c r="BW131" s="69">
        <f>+BV131/BS_BolxEst2[[#This Row],[TOTAL]]</f>
        <v>0.39624286227774319</v>
      </c>
    </row>
    <row r="132" spans="1:75">
      <c r="A132" s="107">
        <v>2005</v>
      </c>
      <c r="B132" s="107" t="s">
        <v>15</v>
      </c>
      <c r="C132" s="107" t="s">
        <v>5</v>
      </c>
      <c r="D132" s="108">
        <v>53917.618115385994</v>
      </c>
      <c r="F132" s="109">
        <v>2005</v>
      </c>
      <c r="G132" s="109" t="s">
        <v>15</v>
      </c>
      <c r="H132" s="110">
        <v>53917.618115385994</v>
      </c>
      <c r="I132" s="110">
        <v>110562.15029958579</v>
      </c>
      <c r="J132" s="110">
        <v>20095.474675979549</v>
      </c>
      <c r="K132" s="110">
        <v>19251.572855124174</v>
      </c>
      <c r="L132" s="110">
        <v>45155.25436930405</v>
      </c>
      <c r="M132" s="110">
        <v>42484.400207925479</v>
      </c>
      <c r="N132" s="110">
        <v>29977.034431214885</v>
      </c>
      <c r="O132" s="110">
        <v>33601.908088768032</v>
      </c>
      <c r="P132" s="110">
        <v>23497.109773567397</v>
      </c>
      <c r="Q132" s="110">
        <v>11097.859532624752</v>
      </c>
      <c r="R132" s="110">
        <v>129199.06631247367</v>
      </c>
      <c r="S132" s="110">
        <v>31834.018865006958</v>
      </c>
      <c r="T132" s="110">
        <v>72917.922456827248</v>
      </c>
      <c r="U132" s="110">
        <v>116616.62030259089</v>
      </c>
      <c r="V132" s="110">
        <v>0</v>
      </c>
      <c r="W132" s="110">
        <v>0</v>
      </c>
      <c r="X132" s="110">
        <v>0</v>
      </c>
      <c r="Y132" s="110">
        <v>0</v>
      </c>
      <c r="Z132" s="110">
        <v>397.42470092477237</v>
      </c>
      <c r="AA132" s="110">
        <v>0</v>
      </c>
      <c r="AB132" s="110">
        <v>0</v>
      </c>
      <c r="AC132" s="110">
        <v>0</v>
      </c>
      <c r="AD132" s="110">
        <v>0</v>
      </c>
      <c r="AE132" s="110">
        <v>0</v>
      </c>
      <c r="AF132" s="110">
        <v>0</v>
      </c>
      <c r="AG132" s="110">
        <v>12483.340102095495</v>
      </c>
      <c r="AH132" s="110">
        <v>7524.0404336286883</v>
      </c>
      <c r="AI132" s="110">
        <v>5017.3617154532976</v>
      </c>
      <c r="AJ132" s="110">
        <v>11305.080976179986</v>
      </c>
      <c r="AK132" s="110">
        <v>28522.48004722573</v>
      </c>
      <c r="AL132" s="110">
        <v>62688.991489448606</v>
      </c>
      <c r="AM132" s="110">
        <v>41113.935685089171</v>
      </c>
      <c r="AN132" s="110">
        <v>47620.889226678642</v>
      </c>
      <c r="AO132" s="110">
        <v>72471.44533689665</v>
      </c>
      <c r="AP132" s="110">
        <v>0</v>
      </c>
      <c r="AQ132" s="110">
        <f t="shared" si="4"/>
        <v>1029353.0000000001</v>
      </c>
      <c r="AR132" s="110"/>
      <c r="AV13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740208.01028637891</v>
      </c>
      <c r="AW13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288747.56501269626</v>
      </c>
      <c r="AX13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397.42470092477237</v>
      </c>
      <c r="BA132" s="15">
        <f>+BS_BolxEst2[[#This Row],[AJUSTE MESES ANTERIORES]]</f>
        <v>0</v>
      </c>
      <c r="BB132" s="111">
        <f t="shared" si="5"/>
        <v>1029352.9999999999</v>
      </c>
      <c r="BT132" s="68">
        <f>SUMIFS(BS_BolxEst2[[#This Row],[Buenos Aires]:[AJUSTE MESES ANTERIORES]],BS_BolxEst2[[#This Row],[Buenos Aires]:[AJUSTE MESES ANTERIORES]],"&gt;="&amp;LARGE(BS_BolxEst2[[#This Row],[Buenos Aires]:[AJUSTE MESES ANTERIORES]],7))</f>
        <v>618373.81431320892</v>
      </c>
      <c r="BU132" s="69">
        <f>+BT132/BS_BolxEst2[[#This Row],[TOTAL]]</f>
        <v>0.60074028473537144</v>
      </c>
      <c r="BV132" s="68">
        <f>+BS_BolxEst2[[#This Row],[TOTAL]]-BT132</f>
        <v>410979.1856867912</v>
      </c>
      <c r="BW132" s="69">
        <f>+BV132/BS_BolxEst2[[#This Row],[TOTAL]]</f>
        <v>0.3992597152646285</v>
      </c>
    </row>
    <row r="133" spans="1:75">
      <c r="A133" s="107">
        <v>2005</v>
      </c>
      <c r="B133" s="107" t="s">
        <v>16</v>
      </c>
      <c r="C133" s="107" t="s">
        <v>5</v>
      </c>
      <c r="D133" s="108">
        <v>53115.344777373015</v>
      </c>
      <c r="F133" s="109">
        <v>2005</v>
      </c>
      <c r="G133" s="109" t="s">
        <v>16</v>
      </c>
      <c r="H133" s="110">
        <v>53115.344777373015</v>
      </c>
      <c r="I133" s="110">
        <v>105939.74552087113</v>
      </c>
      <c r="J133" s="110">
        <v>20692.14034023985</v>
      </c>
      <c r="K133" s="110">
        <v>18097.722162307233</v>
      </c>
      <c r="L133" s="110">
        <v>43364.706621407386</v>
      </c>
      <c r="M133" s="110">
        <v>41528.749442127919</v>
      </c>
      <c r="N133" s="110">
        <v>29963.222467956526</v>
      </c>
      <c r="O133" s="110">
        <v>33377.300217184951</v>
      </c>
      <c r="P133" s="110">
        <v>23126.037671896669</v>
      </c>
      <c r="Q133" s="110">
        <v>10064.657061492662</v>
      </c>
      <c r="R133" s="110">
        <v>124357.50612044074</v>
      </c>
      <c r="S133" s="110">
        <v>29522.793395987301</v>
      </c>
      <c r="T133" s="110">
        <v>73456.345766384547</v>
      </c>
      <c r="U133" s="110">
        <v>113941.70970771977</v>
      </c>
      <c r="V133" s="110">
        <v>0</v>
      </c>
      <c r="W133" s="110">
        <v>0</v>
      </c>
      <c r="X133" s="110">
        <v>0</v>
      </c>
      <c r="Y133" s="110">
        <v>0</v>
      </c>
      <c r="Z133" s="110">
        <v>661.14523559845145</v>
      </c>
      <c r="AA133" s="110">
        <v>0</v>
      </c>
      <c r="AB133" s="110">
        <v>0</v>
      </c>
      <c r="AC133" s="110">
        <v>0</v>
      </c>
      <c r="AD133" s="110">
        <v>0</v>
      </c>
      <c r="AE133" s="110">
        <v>0</v>
      </c>
      <c r="AF133" s="110">
        <v>0</v>
      </c>
      <c r="AG133" s="110">
        <v>13394.461366426291</v>
      </c>
      <c r="AH133" s="110">
        <v>7675.9062178509139</v>
      </c>
      <c r="AI133" s="110">
        <v>5265.0837578462415</v>
      </c>
      <c r="AJ133" s="110">
        <v>11354.843363434406</v>
      </c>
      <c r="AK133" s="110">
        <v>27390.875906386831</v>
      </c>
      <c r="AL133" s="110">
        <v>63252.236219689781</v>
      </c>
      <c r="AM133" s="110">
        <v>41493.635507005085</v>
      </c>
      <c r="AN133" s="110">
        <v>47840.228466634529</v>
      </c>
      <c r="AO133" s="110">
        <v>70453.60268573786</v>
      </c>
      <c r="AP133" s="110">
        <v>0</v>
      </c>
      <c r="AQ133" s="110">
        <f t="shared" si="4"/>
        <v>1009330.0000000001</v>
      </c>
      <c r="AR133" s="110"/>
      <c r="AV13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720547.98127338965</v>
      </c>
      <c r="AW13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288120.87349101191</v>
      </c>
      <c r="AX13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661.14523559845145</v>
      </c>
      <c r="BA133" s="15">
        <f>+BS_BolxEst2[[#This Row],[AJUSTE MESES ANTERIORES]]</f>
        <v>0</v>
      </c>
      <c r="BB133" s="111">
        <f t="shared" si="5"/>
        <v>1009330</v>
      </c>
      <c r="BT133" s="68">
        <f>SUMIFS(BS_BolxEst2[[#This Row],[Buenos Aires]:[AJUSTE MESES ANTERIORES]],BS_BolxEst2[[#This Row],[Buenos Aires]:[AJUSTE MESES ANTERIORES]],"&gt;="&amp;LARGE(BS_BolxEst2[[#This Row],[Buenos Aires]:[AJUSTE MESES ANTERIORES]],7))</f>
        <v>604516.4907982169</v>
      </c>
      <c r="BU133" s="69">
        <f>+BT133/BS_BolxEst2[[#This Row],[TOTAL]]</f>
        <v>0.59892848800512899</v>
      </c>
      <c r="BV133" s="68">
        <f>+BS_BolxEst2[[#This Row],[TOTAL]]-BT133</f>
        <v>404813.50920178322</v>
      </c>
      <c r="BW133" s="69">
        <f>+BV133/BS_BolxEst2[[#This Row],[TOTAL]]</f>
        <v>0.40107151199487101</v>
      </c>
    </row>
    <row r="134" spans="1:75">
      <c r="A134" s="107">
        <v>2005</v>
      </c>
      <c r="B134" s="107" t="s">
        <v>4</v>
      </c>
      <c r="C134" s="107" t="s">
        <v>5</v>
      </c>
      <c r="D134" s="108">
        <v>52281.680587198091</v>
      </c>
      <c r="F134" s="109">
        <v>2005</v>
      </c>
      <c r="G134" s="109" t="s">
        <v>4</v>
      </c>
      <c r="H134" s="110">
        <v>52281.680587198091</v>
      </c>
      <c r="I134" s="110">
        <v>105666.08772588511</v>
      </c>
      <c r="J134" s="110">
        <v>19229.985768230523</v>
      </c>
      <c r="K134" s="110">
        <v>18434.296818885006</v>
      </c>
      <c r="L134" s="110">
        <v>43112.69493887612</v>
      </c>
      <c r="M134" s="110">
        <v>42959.176137804418</v>
      </c>
      <c r="N134" s="110">
        <v>29768.599935917722</v>
      </c>
      <c r="O134" s="110">
        <v>34261.784192121027</v>
      </c>
      <c r="P134" s="110">
        <v>24731.577835395041</v>
      </c>
      <c r="Q134" s="110">
        <v>10114.17983531248</v>
      </c>
      <c r="R134" s="110">
        <v>126242.62402377727</v>
      </c>
      <c r="S134" s="110">
        <v>29973.291670679999</v>
      </c>
      <c r="T134" s="110">
        <v>71676.22245592378</v>
      </c>
      <c r="U134" s="110">
        <v>116823.79405214253</v>
      </c>
      <c r="V134" s="110">
        <v>0</v>
      </c>
      <c r="W134" s="110">
        <v>0</v>
      </c>
      <c r="X134" s="110">
        <v>0</v>
      </c>
      <c r="Y134" s="110">
        <v>0</v>
      </c>
      <c r="Z134" s="110">
        <v>422.42755066136448</v>
      </c>
      <c r="AA134" s="110">
        <v>0</v>
      </c>
      <c r="AB134" s="110">
        <v>0</v>
      </c>
      <c r="AC134" s="110">
        <v>0</v>
      </c>
      <c r="AD134" s="110">
        <v>0</v>
      </c>
      <c r="AE134" s="110">
        <v>0</v>
      </c>
      <c r="AF134" s="110">
        <v>0</v>
      </c>
      <c r="AG134" s="110">
        <v>14341.465514496158</v>
      </c>
      <c r="AH134" s="110">
        <v>7794.3401746733471</v>
      </c>
      <c r="AI134" s="110">
        <v>5244.724007854993</v>
      </c>
      <c r="AJ134" s="110">
        <v>11995.537691583402</v>
      </c>
      <c r="AK134" s="110">
        <v>27954.469267044213</v>
      </c>
      <c r="AL134" s="110">
        <v>64239.089426227736</v>
      </c>
      <c r="AM134" s="110">
        <v>41970.836143976754</v>
      </c>
      <c r="AN134" s="110">
        <v>48197.879800519338</v>
      </c>
      <c r="AO134" s="110">
        <v>73455.234444813555</v>
      </c>
      <c r="AP134" s="110">
        <v>0</v>
      </c>
      <c r="AQ134" s="110">
        <f t="shared" si="4"/>
        <v>1020892</v>
      </c>
      <c r="AR134" s="110"/>
      <c r="AV13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725275.99597814912</v>
      </c>
      <c r="AW13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295193.5764711895</v>
      </c>
      <c r="AX13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422.42755066136448</v>
      </c>
      <c r="BA134" s="15">
        <f>+BS_BolxEst2[[#This Row],[AJUSTE MESES ANTERIORES]]</f>
        <v>0</v>
      </c>
      <c r="BB134" s="111">
        <f t="shared" si="5"/>
        <v>1020892</v>
      </c>
      <c r="BT134" s="68">
        <f>SUMIFS(BS_BolxEst2[[#This Row],[Buenos Aires]:[AJUSTE MESES ANTERIORES]],BS_BolxEst2[[#This Row],[Buenos Aires]:[AJUSTE MESES ANTERIORES]],"&gt;="&amp;LARGE(BS_BolxEst2[[#This Row],[Buenos Aires]:[AJUSTE MESES ANTERIORES]],7))</f>
        <v>610384.73271596816</v>
      </c>
      <c r="BU134" s="69">
        <f>+BT134/BS_BolxEst2[[#This Row],[TOTAL]]</f>
        <v>0.59789354086031443</v>
      </c>
      <c r="BV134" s="68">
        <f>+BS_BolxEst2[[#This Row],[TOTAL]]-BT134</f>
        <v>410507.26728403184</v>
      </c>
      <c r="BW134" s="69">
        <f>+BV134/BS_BolxEst2[[#This Row],[TOTAL]]</f>
        <v>0.40210645913968551</v>
      </c>
    </row>
    <row r="135" spans="1:75">
      <c r="A135" s="107">
        <v>2005</v>
      </c>
      <c r="B135" s="107" t="s">
        <v>6</v>
      </c>
      <c r="C135" s="107" t="s">
        <v>5</v>
      </c>
      <c r="D135" s="108">
        <v>49864.459934240738</v>
      </c>
      <c r="F135" s="109">
        <v>2005</v>
      </c>
      <c r="G135" s="109" t="s">
        <v>6</v>
      </c>
      <c r="H135" s="110">
        <v>49864.459934240738</v>
      </c>
      <c r="I135" s="110">
        <v>97028.367015733165</v>
      </c>
      <c r="J135" s="110">
        <v>17592.201520892617</v>
      </c>
      <c r="K135" s="110">
        <v>17453.814482764406</v>
      </c>
      <c r="L135" s="110">
        <v>39885.551119647891</v>
      </c>
      <c r="M135" s="110">
        <v>39971.79231732199</v>
      </c>
      <c r="N135" s="110">
        <v>28733.360894837606</v>
      </c>
      <c r="O135" s="110">
        <v>30979.643252860718</v>
      </c>
      <c r="P135" s="110">
        <v>22717.535954756957</v>
      </c>
      <c r="Q135" s="110">
        <v>9113.4884239794847</v>
      </c>
      <c r="R135" s="110">
        <v>120108.91824442064</v>
      </c>
      <c r="S135" s="110">
        <v>28745.394550327015</v>
      </c>
      <c r="T135" s="110">
        <v>67572.986791530988</v>
      </c>
      <c r="U135" s="110">
        <v>112713.23414155436</v>
      </c>
      <c r="V135" s="110">
        <v>0</v>
      </c>
      <c r="W135" s="110">
        <v>0</v>
      </c>
      <c r="X135" s="110">
        <v>0</v>
      </c>
      <c r="Y135" s="110">
        <v>0</v>
      </c>
      <c r="Z135" s="110">
        <v>391.09380340580975</v>
      </c>
      <c r="AA135" s="110">
        <v>0</v>
      </c>
      <c r="AB135" s="110">
        <v>0</v>
      </c>
      <c r="AC135" s="110">
        <v>0</v>
      </c>
      <c r="AD135" s="110">
        <v>0</v>
      </c>
      <c r="AE135" s="110">
        <v>0</v>
      </c>
      <c r="AF135" s="110">
        <v>0</v>
      </c>
      <c r="AG135" s="110">
        <v>13767.50468450862</v>
      </c>
      <c r="AH135" s="110">
        <v>7427.7738508380326</v>
      </c>
      <c r="AI135" s="110">
        <v>4696.1340547420696</v>
      </c>
      <c r="AJ135" s="110">
        <v>10555.521473460392</v>
      </c>
      <c r="AK135" s="110">
        <v>26070.914617805749</v>
      </c>
      <c r="AL135" s="110">
        <v>59606.706857541874</v>
      </c>
      <c r="AM135" s="110">
        <v>38919.850266622772</v>
      </c>
      <c r="AN135" s="110">
        <v>44491.432758219387</v>
      </c>
      <c r="AO135" s="110">
        <v>68049.318987986771</v>
      </c>
      <c r="AP135" s="110">
        <v>0</v>
      </c>
      <c r="AQ135" s="110">
        <f t="shared" si="4"/>
        <v>956457.00000000012</v>
      </c>
      <c r="AR135" s="110"/>
      <c r="AV13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682480.74864486861</v>
      </c>
      <c r="AW13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273585.15755172563</v>
      </c>
      <c r="AX13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391.09380340580975</v>
      </c>
      <c r="BA135" s="15">
        <f>+BS_BolxEst2[[#This Row],[AJUSTE MESES ANTERIORES]]</f>
        <v>0</v>
      </c>
      <c r="BB135" s="111">
        <f t="shared" si="5"/>
        <v>956457</v>
      </c>
      <c r="BT135" s="68">
        <f>SUMIFS(BS_BolxEst2[[#This Row],[Buenos Aires]:[AJUSTE MESES ANTERIORES]],BS_BolxEst2[[#This Row],[Buenos Aires]:[AJUSTE MESES ANTERIORES]],"&gt;="&amp;LARGE(BS_BolxEst2[[#This Row],[Buenos Aires]:[AJUSTE MESES ANTERIORES]],7))</f>
        <v>574943.99197300849</v>
      </c>
      <c r="BU135" s="69">
        <f>+BT135/BS_BolxEst2[[#This Row],[TOTAL]]</f>
        <v>0.60111849458261946</v>
      </c>
      <c r="BV135" s="68">
        <f>+BS_BolxEst2[[#This Row],[TOTAL]]-BT135</f>
        <v>381513.00802699162</v>
      </c>
      <c r="BW135" s="69">
        <f>+BV135/BS_BolxEst2[[#This Row],[TOTAL]]</f>
        <v>0.3988815054173806</v>
      </c>
    </row>
    <row r="136" spans="1:75">
      <c r="A136" s="107">
        <v>2005</v>
      </c>
      <c r="B136" s="107" t="s">
        <v>7</v>
      </c>
      <c r="C136" s="107" t="s">
        <v>5</v>
      </c>
      <c r="D136" s="108">
        <v>52518.88127913051</v>
      </c>
      <c r="F136" s="109">
        <v>2005</v>
      </c>
      <c r="G136" s="109" t="s">
        <v>7</v>
      </c>
      <c r="H136" s="110">
        <v>52518.88127913051</v>
      </c>
      <c r="I136" s="110">
        <v>102468.20272201952</v>
      </c>
      <c r="J136" s="110">
        <v>18560.266901263014</v>
      </c>
      <c r="K136" s="110">
        <v>18996.531733272863</v>
      </c>
      <c r="L136" s="110">
        <v>43114.172205597104</v>
      </c>
      <c r="M136" s="110">
        <v>40962.866267933867</v>
      </c>
      <c r="N136" s="110">
        <v>28336.20132496993</v>
      </c>
      <c r="O136" s="110">
        <v>33834.539058672031</v>
      </c>
      <c r="P136" s="110">
        <v>22691.774908989304</v>
      </c>
      <c r="Q136" s="110">
        <v>9204.5875909600763</v>
      </c>
      <c r="R136" s="110">
        <v>123115.73668652232</v>
      </c>
      <c r="S136" s="110">
        <v>30060.247897339126</v>
      </c>
      <c r="T136" s="110">
        <v>70628.874844603546</v>
      </c>
      <c r="U136" s="110">
        <v>116178.52549311801</v>
      </c>
      <c r="V136" s="110">
        <v>0</v>
      </c>
      <c r="W136" s="110">
        <v>0</v>
      </c>
      <c r="X136" s="110">
        <v>0</v>
      </c>
      <c r="Y136" s="110">
        <v>0</v>
      </c>
      <c r="Z136" s="110">
        <v>390.23689101798345</v>
      </c>
      <c r="AA136" s="110">
        <v>0</v>
      </c>
      <c r="AB136" s="110">
        <v>0</v>
      </c>
      <c r="AC136" s="110">
        <v>0</v>
      </c>
      <c r="AD136" s="110">
        <v>0</v>
      </c>
      <c r="AE136" s="110">
        <v>0</v>
      </c>
      <c r="AF136" s="110">
        <v>0</v>
      </c>
      <c r="AG136" s="110">
        <v>14390.73581184779</v>
      </c>
      <c r="AH136" s="110">
        <v>7356.4656993954213</v>
      </c>
      <c r="AI136" s="110">
        <v>4970.0170197085226</v>
      </c>
      <c r="AJ136" s="110">
        <v>10968.658459843935</v>
      </c>
      <c r="AK136" s="110">
        <v>26802.270161045399</v>
      </c>
      <c r="AL136" s="110">
        <v>57749.056226184352</v>
      </c>
      <c r="AM136" s="110">
        <v>40014.290440536301</v>
      </c>
      <c r="AN136" s="110">
        <v>45717.752693876064</v>
      </c>
      <c r="AO136" s="110">
        <v>69365.107682152986</v>
      </c>
      <c r="AP136" s="110">
        <v>0</v>
      </c>
      <c r="AQ136" s="110">
        <f t="shared" si="4"/>
        <v>988396</v>
      </c>
      <c r="AR136" s="110"/>
      <c r="AV13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710671.40891439118</v>
      </c>
      <c r="AW13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277334.35419459076</v>
      </c>
      <c r="AX13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390.23689101798345</v>
      </c>
      <c r="BA136" s="15">
        <f>+BS_BolxEst2[[#This Row],[AJUSTE MESES ANTERIORES]]</f>
        <v>0</v>
      </c>
      <c r="BB136" s="111">
        <f t="shared" si="5"/>
        <v>988396</v>
      </c>
      <c r="BT136" s="68">
        <f>SUMIFS(BS_BolxEst2[[#This Row],[Buenos Aires]:[AJUSTE MESES ANTERIORES]],BS_BolxEst2[[#This Row],[Buenos Aires]:[AJUSTE MESES ANTERIORES]],"&gt;="&amp;LARGE(BS_BolxEst2[[#This Row],[Buenos Aires]:[AJUSTE MESES ANTERIORES]],7))</f>
        <v>592024.38493373129</v>
      </c>
      <c r="BU136" s="69">
        <f>+BT136/BS_BolxEst2[[#This Row],[TOTAL]]</f>
        <v>0.59897488955209377</v>
      </c>
      <c r="BV136" s="68">
        <f>+BS_BolxEst2[[#This Row],[TOTAL]]-BT136</f>
        <v>396371.61506626871</v>
      </c>
      <c r="BW136" s="69">
        <f>+BV136/BS_BolxEst2[[#This Row],[TOTAL]]</f>
        <v>0.40102511044790623</v>
      </c>
    </row>
    <row r="137" spans="1:75">
      <c r="A137" s="107">
        <v>2005</v>
      </c>
      <c r="B137" s="107" t="s">
        <v>8</v>
      </c>
      <c r="C137" s="107" t="s">
        <v>5</v>
      </c>
      <c r="D137" s="108">
        <v>49240.944466357636</v>
      </c>
      <c r="F137" s="109">
        <v>2005</v>
      </c>
      <c r="G137" s="109" t="s">
        <v>8</v>
      </c>
      <c r="H137" s="110">
        <v>49240.944466357636</v>
      </c>
      <c r="I137" s="110">
        <v>101151.17275415185</v>
      </c>
      <c r="J137" s="110">
        <v>18622.629705244755</v>
      </c>
      <c r="K137" s="110">
        <v>18063.42781951803</v>
      </c>
      <c r="L137" s="110">
        <v>41721.891772665171</v>
      </c>
      <c r="M137" s="110">
        <v>39822.013423496486</v>
      </c>
      <c r="N137" s="110">
        <v>27291.264692796311</v>
      </c>
      <c r="O137" s="110">
        <v>32844.058957359732</v>
      </c>
      <c r="P137" s="110">
        <v>22724.114039765609</v>
      </c>
      <c r="Q137" s="110">
        <v>9513.4723688653139</v>
      </c>
      <c r="R137" s="110">
        <v>118626.23168311208</v>
      </c>
      <c r="S137" s="110">
        <v>28954.789726954597</v>
      </c>
      <c r="T137" s="110">
        <v>68010.41495454502</v>
      </c>
      <c r="U137" s="110">
        <v>110579.15562609851</v>
      </c>
      <c r="V137" s="110">
        <v>0</v>
      </c>
      <c r="W137" s="110">
        <v>0</v>
      </c>
      <c r="X137" s="110">
        <v>0</v>
      </c>
      <c r="Y137" s="110">
        <v>0</v>
      </c>
      <c r="Z137" s="110">
        <v>319.83129435449518</v>
      </c>
      <c r="AA137" s="110">
        <v>0</v>
      </c>
      <c r="AB137" s="110">
        <v>0</v>
      </c>
      <c r="AC137" s="110">
        <v>0</v>
      </c>
      <c r="AD137" s="110">
        <v>0</v>
      </c>
      <c r="AE137" s="110">
        <v>0</v>
      </c>
      <c r="AF137" s="110">
        <v>0</v>
      </c>
      <c r="AG137" s="110">
        <v>13807.056631756321</v>
      </c>
      <c r="AH137" s="110">
        <v>7609.5709845475176</v>
      </c>
      <c r="AI137" s="110">
        <v>1874.7343794867265</v>
      </c>
      <c r="AJ137" s="110">
        <v>10927.569223778584</v>
      </c>
      <c r="AK137" s="110">
        <v>25312.93715821992</v>
      </c>
      <c r="AL137" s="110">
        <v>57381.556090588092</v>
      </c>
      <c r="AM137" s="110">
        <v>39044.561880930371</v>
      </c>
      <c r="AN137" s="110">
        <v>45501.533295256966</v>
      </c>
      <c r="AO137" s="110">
        <v>67251.067070149918</v>
      </c>
      <c r="AP137" s="110">
        <v>0</v>
      </c>
      <c r="AQ137" s="110">
        <f t="shared" si="4"/>
        <v>956196.00000000012</v>
      </c>
      <c r="AR137" s="110"/>
      <c r="AV13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687165.58199093118</v>
      </c>
      <c r="AW13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268710.58671471442</v>
      </c>
      <c r="AX13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319.83129435449518</v>
      </c>
      <c r="BA137" s="15">
        <f>+BS_BolxEst2[[#This Row],[AJUSTE MESES ANTERIORES]]</f>
        <v>0</v>
      </c>
      <c r="BB137" s="111">
        <f t="shared" si="5"/>
        <v>956196.00000000012</v>
      </c>
      <c r="BT137" s="68">
        <f>SUMIFS(BS_BolxEst2[[#This Row],[Buenos Aires]:[AJUSTE MESES ANTERIORES]],BS_BolxEst2[[#This Row],[Buenos Aires]:[AJUSTE MESES ANTERIORES]],"&gt;="&amp;LARGE(BS_BolxEst2[[#This Row],[Buenos Aires]:[AJUSTE MESES ANTERIORES]],7))</f>
        <v>572240.54264500306</v>
      </c>
      <c r="BU137" s="69">
        <f>+BT137/BS_BolxEst2[[#This Row],[TOTAL]]</f>
        <v>0.59845527762613837</v>
      </c>
      <c r="BV137" s="68">
        <f>+BS_BolxEst2[[#This Row],[TOTAL]]-BT137</f>
        <v>383955.45735499705</v>
      </c>
      <c r="BW137" s="69">
        <f>+BV137/BS_BolxEst2[[#This Row],[TOTAL]]</f>
        <v>0.40154472237386163</v>
      </c>
    </row>
    <row r="138" spans="1:75">
      <c r="A138" s="107">
        <v>2005</v>
      </c>
      <c r="B138" s="107" t="s">
        <v>9</v>
      </c>
      <c r="C138" s="107" t="s">
        <v>5</v>
      </c>
      <c r="D138" s="108">
        <v>52565</v>
      </c>
      <c r="F138" s="109">
        <v>2005</v>
      </c>
      <c r="G138" s="109" t="s">
        <v>9</v>
      </c>
      <c r="H138" s="110">
        <v>52565</v>
      </c>
      <c r="I138" s="110">
        <v>102732</v>
      </c>
      <c r="J138" s="110">
        <v>19448</v>
      </c>
      <c r="K138" s="110">
        <v>18547</v>
      </c>
      <c r="L138" s="110">
        <v>43201</v>
      </c>
      <c r="M138" s="110">
        <v>40956</v>
      </c>
      <c r="N138" s="110">
        <v>28090</v>
      </c>
      <c r="O138" s="110">
        <v>32586</v>
      </c>
      <c r="P138" s="110">
        <v>21854</v>
      </c>
      <c r="Q138" s="110">
        <v>9185</v>
      </c>
      <c r="R138" s="110">
        <v>126766</v>
      </c>
      <c r="S138" s="110">
        <v>31270</v>
      </c>
      <c r="T138" s="110">
        <v>72445</v>
      </c>
      <c r="U138" s="110">
        <v>118692</v>
      </c>
      <c r="V138" s="110">
        <v>0</v>
      </c>
      <c r="W138" s="110">
        <v>0</v>
      </c>
      <c r="X138" s="110">
        <v>0</v>
      </c>
      <c r="Y138" s="110">
        <v>0</v>
      </c>
      <c r="Z138" s="110">
        <v>560</v>
      </c>
      <c r="AA138" s="110">
        <v>0</v>
      </c>
      <c r="AB138" s="110">
        <v>0</v>
      </c>
      <c r="AC138" s="110">
        <v>0</v>
      </c>
      <c r="AD138" s="110">
        <v>0</v>
      </c>
      <c r="AE138" s="110">
        <v>0</v>
      </c>
      <c r="AF138" s="110">
        <v>0</v>
      </c>
      <c r="AG138" s="110">
        <v>14165</v>
      </c>
      <c r="AH138" s="110">
        <v>7967</v>
      </c>
      <c r="AI138" s="110">
        <v>5482</v>
      </c>
      <c r="AJ138" s="110">
        <v>11689</v>
      </c>
      <c r="AK138" s="110">
        <v>26973</v>
      </c>
      <c r="AL138" s="110">
        <v>60764</v>
      </c>
      <c r="AM138" s="110">
        <v>40224</v>
      </c>
      <c r="AN138" s="110">
        <v>46729</v>
      </c>
      <c r="AO138" s="110">
        <v>72241</v>
      </c>
      <c r="AP138" s="110">
        <v>0</v>
      </c>
      <c r="AQ138" s="110">
        <f t="shared" si="4"/>
        <v>1005131</v>
      </c>
      <c r="AR138" s="110"/>
      <c r="AV13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718337</v>
      </c>
      <c r="AW13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286234</v>
      </c>
      <c r="AX13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560</v>
      </c>
      <c r="BA138" s="15">
        <f>+BS_BolxEst2[[#This Row],[AJUSTE MESES ANTERIORES]]</f>
        <v>0</v>
      </c>
      <c r="BB138" s="111">
        <f t="shared" si="5"/>
        <v>1005131</v>
      </c>
      <c r="BT138" s="68">
        <f>SUMIFS(BS_BolxEst2[[#This Row],[Buenos Aires]:[AJUSTE MESES ANTERIORES]],BS_BolxEst2[[#This Row],[Buenos Aires]:[AJUSTE MESES ANTERIORES]],"&gt;="&amp;LARGE(BS_BolxEst2[[#This Row],[Buenos Aires]:[AJUSTE MESES ANTERIORES]],7))</f>
        <v>606205</v>
      </c>
      <c r="BU138" s="69">
        <f>+BT138/BS_BolxEst2[[#This Row],[TOTAL]]</f>
        <v>0.60311044033066341</v>
      </c>
      <c r="BV138" s="68">
        <f>+BS_BolxEst2[[#This Row],[TOTAL]]-BT138</f>
        <v>398926</v>
      </c>
      <c r="BW138" s="69">
        <f>+BV138/BS_BolxEst2[[#This Row],[TOTAL]]</f>
        <v>0.39688955966933664</v>
      </c>
    </row>
    <row r="139" spans="1:75">
      <c r="A139" s="107">
        <v>2005</v>
      </c>
      <c r="B139" s="107" t="s">
        <v>10</v>
      </c>
      <c r="C139" s="107" t="s">
        <v>5</v>
      </c>
      <c r="D139" s="108">
        <v>53254</v>
      </c>
      <c r="F139" s="109">
        <v>2005</v>
      </c>
      <c r="G139" s="109" t="s">
        <v>10</v>
      </c>
      <c r="H139" s="110">
        <v>53254</v>
      </c>
      <c r="I139" s="110">
        <v>107625</v>
      </c>
      <c r="J139" s="110">
        <v>20475</v>
      </c>
      <c r="K139" s="110">
        <v>19546</v>
      </c>
      <c r="L139" s="110">
        <v>46038</v>
      </c>
      <c r="M139" s="110">
        <v>42988</v>
      </c>
      <c r="N139" s="110">
        <v>27646</v>
      </c>
      <c r="O139" s="110">
        <v>35260</v>
      </c>
      <c r="P139" s="110">
        <v>24788</v>
      </c>
      <c r="Q139" s="110">
        <v>9171</v>
      </c>
      <c r="R139" s="110">
        <v>129282</v>
      </c>
      <c r="S139" s="110">
        <v>31551</v>
      </c>
      <c r="T139" s="110">
        <v>76006</v>
      </c>
      <c r="U139" s="110">
        <v>123183</v>
      </c>
      <c r="V139" s="110">
        <v>0</v>
      </c>
      <c r="W139" s="110">
        <v>0</v>
      </c>
      <c r="X139" s="110">
        <v>0</v>
      </c>
      <c r="Y139" s="110">
        <v>0</v>
      </c>
      <c r="Z139" s="110">
        <v>772</v>
      </c>
      <c r="AA139" s="110">
        <v>0</v>
      </c>
      <c r="AB139" s="110">
        <v>0</v>
      </c>
      <c r="AC139" s="110">
        <v>0</v>
      </c>
      <c r="AD139" s="110">
        <v>0</v>
      </c>
      <c r="AE139" s="110">
        <v>0</v>
      </c>
      <c r="AF139" s="110">
        <v>0</v>
      </c>
      <c r="AG139" s="110">
        <v>15150</v>
      </c>
      <c r="AH139" s="110">
        <v>8175</v>
      </c>
      <c r="AI139" s="110">
        <v>5672</v>
      </c>
      <c r="AJ139" s="110">
        <v>12327</v>
      </c>
      <c r="AK139" s="110">
        <v>28187</v>
      </c>
      <c r="AL139" s="110">
        <v>62612</v>
      </c>
      <c r="AM139" s="110">
        <v>41164</v>
      </c>
      <c r="AN139" s="110">
        <v>46965</v>
      </c>
      <c r="AO139" s="110">
        <v>74891</v>
      </c>
      <c r="AP139" s="110">
        <v>0</v>
      </c>
      <c r="AQ139" s="110">
        <f t="shared" si="4"/>
        <v>1042728</v>
      </c>
      <c r="AR139" s="110"/>
      <c r="AV13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746813</v>
      </c>
      <c r="AW13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295143</v>
      </c>
      <c r="AX13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772</v>
      </c>
      <c r="BA139" s="15">
        <f>+BS_BolxEst2[[#This Row],[AJUSTE MESES ANTERIORES]]</f>
        <v>0</v>
      </c>
      <c r="BB139" s="111">
        <f t="shared" si="5"/>
        <v>1042728</v>
      </c>
      <c r="BT139" s="68">
        <f>SUMIFS(BS_BolxEst2[[#This Row],[Buenos Aires]:[AJUSTE MESES ANTERIORES]],BS_BolxEst2[[#This Row],[Buenos Aires]:[AJUSTE MESES ANTERIORES]],"&gt;="&amp;LARGE(BS_BolxEst2[[#This Row],[Buenos Aires]:[AJUSTE MESES ANTERIORES]],7))</f>
        <v>626853</v>
      </c>
      <c r="BU139" s="69">
        <f>+BT139/BS_BolxEst2[[#This Row],[TOTAL]]</f>
        <v>0.60116636361543951</v>
      </c>
      <c r="BV139" s="68">
        <f>+BS_BolxEst2[[#This Row],[TOTAL]]-BT139</f>
        <v>415875</v>
      </c>
      <c r="BW139" s="69">
        <f>+BV139/BS_BolxEst2[[#This Row],[TOTAL]]</f>
        <v>0.39883363638456049</v>
      </c>
    </row>
    <row r="140" spans="1:75">
      <c r="A140" s="107">
        <v>2005</v>
      </c>
      <c r="B140" s="107" t="s">
        <v>11</v>
      </c>
      <c r="C140" s="107" t="s">
        <v>5</v>
      </c>
      <c r="D140" s="108">
        <v>53266</v>
      </c>
      <c r="F140" s="109">
        <v>2005</v>
      </c>
      <c r="G140" s="109" t="s">
        <v>11</v>
      </c>
      <c r="H140" s="110">
        <v>53266</v>
      </c>
      <c r="I140" s="110">
        <v>103647</v>
      </c>
      <c r="J140" s="110">
        <v>19109</v>
      </c>
      <c r="K140" s="110">
        <v>17791</v>
      </c>
      <c r="L140" s="110">
        <v>43622</v>
      </c>
      <c r="M140" s="110">
        <v>42170</v>
      </c>
      <c r="N140" s="110">
        <v>26784</v>
      </c>
      <c r="O140" s="110">
        <v>35014</v>
      </c>
      <c r="P140" s="110">
        <v>23453</v>
      </c>
      <c r="Q140" s="110">
        <v>9366</v>
      </c>
      <c r="R140" s="110">
        <v>129366</v>
      </c>
      <c r="S140" s="110">
        <v>31293</v>
      </c>
      <c r="T140" s="110">
        <v>75889</v>
      </c>
      <c r="U140" s="110">
        <v>124581</v>
      </c>
      <c r="V140" s="110">
        <v>0</v>
      </c>
      <c r="W140" s="110">
        <v>0</v>
      </c>
      <c r="X140" s="110">
        <v>0</v>
      </c>
      <c r="Y140" s="110">
        <v>0</v>
      </c>
      <c r="Z140" s="110">
        <v>640</v>
      </c>
      <c r="AA140" s="110">
        <v>0</v>
      </c>
      <c r="AB140" s="110">
        <v>0</v>
      </c>
      <c r="AC140" s="110">
        <v>0</v>
      </c>
      <c r="AD140" s="110">
        <v>0</v>
      </c>
      <c r="AE140" s="110">
        <v>0</v>
      </c>
      <c r="AF140" s="110">
        <v>0</v>
      </c>
      <c r="AG140" s="110">
        <v>14856</v>
      </c>
      <c r="AH140" s="110">
        <v>7826</v>
      </c>
      <c r="AI140" s="110">
        <v>5251</v>
      </c>
      <c r="AJ140" s="110">
        <v>11021</v>
      </c>
      <c r="AK140" s="110">
        <v>27494</v>
      </c>
      <c r="AL140" s="110">
        <v>60370</v>
      </c>
      <c r="AM140" s="110">
        <v>40380</v>
      </c>
      <c r="AN140" s="110">
        <v>46811</v>
      </c>
      <c r="AO140" s="110">
        <v>76561</v>
      </c>
      <c r="AP140" s="110">
        <v>0</v>
      </c>
      <c r="AQ140" s="110">
        <f t="shared" si="4"/>
        <v>1026561</v>
      </c>
      <c r="AR140" s="110"/>
      <c r="AV14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735351</v>
      </c>
      <c r="AW14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290570</v>
      </c>
      <c r="AX14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640</v>
      </c>
      <c r="BA140" s="15">
        <f>+BS_BolxEst2[[#This Row],[AJUSTE MESES ANTERIORES]]</f>
        <v>0</v>
      </c>
      <c r="BB140" s="111">
        <f t="shared" si="5"/>
        <v>1026561</v>
      </c>
      <c r="BT140" s="68">
        <f>SUMIFS(BS_BolxEst2[[#This Row],[Buenos Aires]:[AJUSTE MESES ANTERIORES]],BS_BolxEst2[[#This Row],[Buenos Aires]:[AJUSTE MESES ANTERIORES]],"&gt;="&amp;LARGE(BS_BolxEst2[[#This Row],[Buenos Aires]:[AJUSTE MESES ANTERIORES]],7))</f>
        <v>623680</v>
      </c>
      <c r="BU140" s="69">
        <f>+BT140/BS_BolxEst2[[#This Row],[TOTAL]]</f>
        <v>0.60754304907355727</v>
      </c>
      <c r="BV140" s="68">
        <f>+BS_BolxEst2[[#This Row],[TOTAL]]-BT140</f>
        <v>402881</v>
      </c>
      <c r="BW140" s="69">
        <f>+BV140/BS_BolxEst2[[#This Row],[TOTAL]]</f>
        <v>0.39245695092644273</v>
      </c>
    </row>
    <row r="141" spans="1:75">
      <c r="A141" s="107">
        <v>2005</v>
      </c>
      <c r="B141" s="107" t="s">
        <v>12</v>
      </c>
      <c r="C141" s="107" t="s">
        <v>5</v>
      </c>
      <c r="D141" s="108">
        <v>51149</v>
      </c>
      <c r="F141" s="109">
        <v>2005</v>
      </c>
      <c r="G141" s="109" t="s">
        <v>12</v>
      </c>
      <c r="H141" s="110">
        <v>51149</v>
      </c>
      <c r="I141" s="110">
        <v>107252</v>
      </c>
      <c r="J141" s="110">
        <v>18923</v>
      </c>
      <c r="K141" s="110">
        <v>19217</v>
      </c>
      <c r="L141" s="110">
        <v>44358</v>
      </c>
      <c r="M141" s="110">
        <v>41620</v>
      </c>
      <c r="N141" s="110">
        <v>26509</v>
      </c>
      <c r="O141" s="110">
        <v>38668</v>
      </c>
      <c r="P141" s="110">
        <v>29639</v>
      </c>
      <c r="Q141" s="110">
        <v>9843</v>
      </c>
      <c r="R141" s="110">
        <v>131527</v>
      </c>
      <c r="S141" s="110">
        <v>78364</v>
      </c>
      <c r="T141" s="110">
        <v>31596</v>
      </c>
      <c r="U141" s="110">
        <v>131579</v>
      </c>
      <c r="V141" s="110">
        <v>0</v>
      </c>
      <c r="W141" s="110">
        <v>0</v>
      </c>
      <c r="X141" s="110">
        <v>0</v>
      </c>
      <c r="Y141" s="110">
        <v>0</v>
      </c>
      <c r="Z141" s="110">
        <v>499</v>
      </c>
      <c r="AA141" s="110">
        <v>0</v>
      </c>
      <c r="AB141" s="110">
        <v>0</v>
      </c>
      <c r="AC141" s="110">
        <v>0</v>
      </c>
      <c r="AD141" s="110">
        <v>0</v>
      </c>
      <c r="AE141" s="110">
        <v>0</v>
      </c>
      <c r="AF141" s="110">
        <v>0</v>
      </c>
      <c r="AG141" s="110">
        <v>17566</v>
      </c>
      <c r="AH141" s="110">
        <v>8366</v>
      </c>
      <c r="AI141" s="110">
        <v>5185</v>
      </c>
      <c r="AJ141" s="110">
        <v>11461</v>
      </c>
      <c r="AK141" s="110">
        <v>27670</v>
      </c>
      <c r="AL141" s="110">
        <v>63227</v>
      </c>
      <c r="AM141" s="110">
        <v>43652</v>
      </c>
      <c r="AN141" s="110">
        <v>49589</v>
      </c>
      <c r="AO141" s="110">
        <v>79493</v>
      </c>
      <c r="AP141" s="110">
        <v>0</v>
      </c>
      <c r="AQ141" s="110">
        <f t="shared" si="4"/>
        <v>1066952</v>
      </c>
      <c r="AR141" s="110"/>
      <c r="AV14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760244</v>
      </c>
      <c r="AW14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306209</v>
      </c>
      <c r="AX14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499</v>
      </c>
      <c r="BA141" s="15">
        <f>+BS_BolxEst2[[#This Row],[AJUSTE MESES ANTERIORES]]</f>
        <v>0</v>
      </c>
      <c r="BB141" s="111">
        <f t="shared" si="5"/>
        <v>1066952</v>
      </c>
      <c r="BT141" s="68">
        <f>SUMIFS(BS_BolxEst2[[#This Row],[Buenos Aires]:[AJUSTE MESES ANTERIORES]],BS_BolxEst2[[#This Row],[Buenos Aires]:[AJUSTE MESES ANTERIORES]],"&gt;="&amp;LARGE(BS_BolxEst2[[#This Row],[Buenos Aires]:[AJUSTE MESES ANTERIORES]],7))</f>
        <v>642591</v>
      </c>
      <c r="BU141" s="69">
        <f>+BT141/BS_BolxEst2[[#This Row],[TOTAL]]</f>
        <v>0.60226795582181769</v>
      </c>
      <c r="BV141" s="68">
        <f>+BS_BolxEst2[[#This Row],[TOTAL]]-BT141</f>
        <v>424361</v>
      </c>
      <c r="BW141" s="69">
        <f>+BV141/BS_BolxEst2[[#This Row],[TOTAL]]</f>
        <v>0.39773204417818231</v>
      </c>
    </row>
    <row r="142" spans="1:75">
      <c r="A142" s="107">
        <v>2006</v>
      </c>
      <c r="B142" s="107" t="s">
        <v>13</v>
      </c>
      <c r="C142" s="107" t="s">
        <v>5</v>
      </c>
      <c r="D142" s="108">
        <v>52838</v>
      </c>
      <c r="F142" s="109">
        <v>2006</v>
      </c>
      <c r="G142" s="109" t="s">
        <v>13</v>
      </c>
      <c r="H142" s="110">
        <v>52838</v>
      </c>
      <c r="I142" s="110">
        <v>106597</v>
      </c>
      <c r="J142" s="110">
        <v>18331</v>
      </c>
      <c r="K142" s="110">
        <v>17788</v>
      </c>
      <c r="L142" s="110">
        <v>42192</v>
      </c>
      <c r="M142" s="110">
        <v>37993</v>
      </c>
      <c r="N142" s="110">
        <v>25502</v>
      </c>
      <c r="O142" s="110">
        <v>32553</v>
      </c>
      <c r="P142" s="110">
        <v>22847</v>
      </c>
      <c r="Q142" s="110">
        <v>7623</v>
      </c>
      <c r="R142" s="110">
        <v>114745</v>
      </c>
      <c r="S142" s="110">
        <v>28483</v>
      </c>
      <c r="T142" s="110">
        <v>67911</v>
      </c>
      <c r="U142" s="110">
        <v>118688</v>
      </c>
      <c r="V142" s="110">
        <v>0</v>
      </c>
      <c r="W142" s="110">
        <v>0</v>
      </c>
      <c r="X142" s="110">
        <v>0</v>
      </c>
      <c r="Y142" s="110">
        <v>0</v>
      </c>
      <c r="Z142" s="110">
        <v>476</v>
      </c>
      <c r="AA142" s="110">
        <v>0</v>
      </c>
      <c r="AB142" s="110">
        <v>0</v>
      </c>
      <c r="AC142" s="110">
        <v>0</v>
      </c>
      <c r="AD142" s="110">
        <v>0</v>
      </c>
      <c r="AE142" s="110">
        <v>0</v>
      </c>
      <c r="AF142" s="110">
        <v>0</v>
      </c>
      <c r="AG142" s="110">
        <v>13519</v>
      </c>
      <c r="AH142" s="110">
        <v>6622</v>
      </c>
      <c r="AI142" s="110">
        <v>4885</v>
      </c>
      <c r="AJ142" s="110">
        <v>10485</v>
      </c>
      <c r="AK142" s="110">
        <v>25156</v>
      </c>
      <c r="AL142" s="110">
        <v>55199</v>
      </c>
      <c r="AM142" s="110">
        <v>37698</v>
      </c>
      <c r="AN142" s="110">
        <v>42449</v>
      </c>
      <c r="AO142" s="110">
        <v>69866</v>
      </c>
      <c r="AP142" s="110">
        <v>0</v>
      </c>
      <c r="AQ142" s="110">
        <f t="shared" si="4"/>
        <v>960446</v>
      </c>
      <c r="AR142" s="110"/>
      <c r="AV14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694091</v>
      </c>
      <c r="AW14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265879</v>
      </c>
      <c r="AX14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476</v>
      </c>
      <c r="BA142" s="15">
        <f>+BS_BolxEst2[[#This Row],[AJUSTE MESES ANTERIORES]]</f>
        <v>0</v>
      </c>
      <c r="BB142" s="111">
        <f t="shared" si="5"/>
        <v>960446</v>
      </c>
      <c r="BT142" s="68">
        <f>SUMIFS(BS_BolxEst2[[#This Row],[Buenos Aires]:[AJUSTE MESES ANTERIORES]],BS_BolxEst2[[#This Row],[Buenos Aires]:[AJUSTE MESES ANTERIORES]],"&gt;="&amp;LARGE(BS_BolxEst2[[#This Row],[Buenos Aires]:[AJUSTE MESES ANTERIORES]],7))</f>
        <v>585844</v>
      </c>
      <c r="BU142" s="69">
        <f>+BT142/BS_BolxEst2[[#This Row],[TOTAL]]</f>
        <v>0.60997078440641117</v>
      </c>
      <c r="BV142" s="68">
        <f>+BS_BolxEst2[[#This Row],[TOTAL]]-BT142</f>
        <v>374602</v>
      </c>
      <c r="BW142" s="69">
        <f>+BV142/BS_BolxEst2[[#This Row],[TOTAL]]</f>
        <v>0.39002921559358883</v>
      </c>
    </row>
    <row r="143" spans="1:75">
      <c r="A143" s="107">
        <v>2006</v>
      </c>
      <c r="B143" s="107" t="s">
        <v>14</v>
      </c>
      <c r="C143" s="107" t="s">
        <v>5</v>
      </c>
      <c r="D143" s="108">
        <v>52489</v>
      </c>
      <c r="F143" s="109">
        <v>2006</v>
      </c>
      <c r="G143" s="109" t="s">
        <v>14</v>
      </c>
      <c r="H143" s="110">
        <v>52489</v>
      </c>
      <c r="I143" s="110">
        <v>99235</v>
      </c>
      <c r="J143" s="110">
        <v>16981</v>
      </c>
      <c r="K143" s="110">
        <v>16193</v>
      </c>
      <c r="L143" s="110">
        <v>40901</v>
      </c>
      <c r="M143" s="110">
        <v>38010</v>
      </c>
      <c r="N143" s="110">
        <v>24798</v>
      </c>
      <c r="O143" s="110">
        <v>31747</v>
      </c>
      <c r="P143" s="110">
        <v>21043</v>
      </c>
      <c r="Q143" s="110">
        <v>7819</v>
      </c>
      <c r="R143" s="110">
        <v>115303</v>
      </c>
      <c r="S143" s="110">
        <v>27277</v>
      </c>
      <c r="T143" s="110">
        <v>65481</v>
      </c>
      <c r="U143" s="110">
        <v>113512</v>
      </c>
      <c r="V143" s="110">
        <v>0</v>
      </c>
      <c r="W143" s="110">
        <v>0</v>
      </c>
      <c r="X143" s="110">
        <v>0</v>
      </c>
      <c r="Y143" s="110">
        <v>0</v>
      </c>
      <c r="Z143" s="110">
        <v>362</v>
      </c>
      <c r="AA143" s="110">
        <v>0</v>
      </c>
      <c r="AB143" s="110">
        <v>0</v>
      </c>
      <c r="AC143" s="110">
        <v>0</v>
      </c>
      <c r="AD143" s="110">
        <v>0</v>
      </c>
      <c r="AE143" s="110">
        <v>0</v>
      </c>
      <c r="AF143" s="110">
        <v>0</v>
      </c>
      <c r="AG143" s="110">
        <v>12634</v>
      </c>
      <c r="AH143" s="110">
        <v>6921</v>
      </c>
      <c r="AI143" s="110">
        <v>4742</v>
      </c>
      <c r="AJ143" s="110">
        <v>9833</v>
      </c>
      <c r="AK143" s="110">
        <v>24828</v>
      </c>
      <c r="AL143" s="110">
        <v>52237</v>
      </c>
      <c r="AM143" s="110">
        <v>36628</v>
      </c>
      <c r="AN143" s="110">
        <v>39890</v>
      </c>
      <c r="AO143" s="110">
        <v>66053</v>
      </c>
      <c r="AP143" s="110">
        <v>0</v>
      </c>
      <c r="AQ143" s="110">
        <f t="shared" si="4"/>
        <v>924917</v>
      </c>
      <c r="AR143" s="110"/>
      <c r="AV14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670789</v>
      </c>
      <c r="AW14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253766</v>
      </c>
      <c r="AX14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362</v>
      </c>
      <c r="BA143" s="15">
        <f>+BS_BolxEst2[[#This Row],[AJUSTE MESES ANTERIORES]]</f>
        <v>0</v>
      </c>
      <c r="BB143" s="111">
        <f t="shared" si="5"/>
        <v>924917</v>
      </c>
      <c r="BT143" s="68">
        <f>SUMIFS(BS_BolxEst2[[#This Row],[Buenos Aires]:[AJUSTE MESES ANTERIORES]],BS_BolxEst2[[#This Row],[Buenos Aires]:[AJUSTE MESES ANTERIORES]],"&gt;="&amp;LARGE(BS_BolxEst2[[#This Row],[Buenos Aires]:[AJUSTE MESES ANTERIORES]],7))</f>
        <v>564310</v>
      </c>
      <c r="BU143" s="69">
        <f>+BT143/BS_BolxEst2[[#This Row],[TOTAL]]</f>
        <v>0.61011961073263876</v>
      </c>
      <c r="BV143" s="68">
        <f>+BS_BolxEst2[[#This Row],[TOTAL]]-BT143</f>
        <v>360607</v>
      </c>
      <c r="BW143" s="69">
        <f>+BV143/BS_BolxEst2[[#This Row],[TOTAL]]</f>
        <v>0.38988038926736129</v>
      </c>
    </row>
    <row r="144" spans="1:75">
      <c r="A144" s="107">
        <v>2006</v>
      </c>
      <c r="B144" s="107" t="s">
        <v>15</v>
      </c>
      <c r="C144" s="107" t="s">
        <v>5</v>
      </c>
      <c r="D144" s="108">
        <v>53362</v>
      </c>
      <c r="F144" s="109">
        <v>2006</v>
      </c>
      <c r="G144" s="109" t="s">
        <v>15</v>
      </c>
      <c r="H144" s="110">
        <v>53362</v>
      </c>
      <c r="I144" s="110">
        <v>106463</v>
      </c>
      <c r="J144" s="110">
        <v>19746</v>
      </c>
      <c r="K144" s="110">
        <v>17140</v>
      </c>
      <c r="L144" s="110">
        <v>44697</v>
      </c>
      <c r="M144" s="110">
        <v>42617</v>
      </c>
      <c r="N144" s="110">
        <v>27806</v>
      </c>
      <c r="O144" s="110">
        <v>35486</v>
      </c>
      <c r="P144" s="110">
        <v>22440</v>
      </c>
      <c r="Q144" s="110">
        <v>9350</v>
      </c>
      <c r="R144" s="110">
        <v>125661</v>
      </c>
      <c r="S144" s="110">
        <v>30263</v>
      </c>
      <c r="T144" s="110">
        <v>73086</v>
      </c>
      <c r="U144" s="110">
        <v>123356</v>
      </c>
      <c r="V144" s="110">
        <v>0</v>
      </c>
      <c r="W144" s="110">
        <v>0</v>
      </c>
      <c r="X144" s="110">
        <v>0</v>
      </c>
      <c r="Y144" s="110">
        <v>0</v>
      </c>
      <c r="Z144" s="110">
        <v>740</v>
      </c>
      <c r="AA144" s="110">
        <v>0</v>
      </c>
      <c r="AB144" s="110">
        <v>0</v>
      </c>
      <c r="AC144" s="110">
        <v>0</v>
      </c>
      <c r="AD144" s="110">
        <v>0</v>
      </c>
      <c r="AE144" s="110">
        <v>0</v>
      </c>
      <c r="AF144" s="110">
        <v>0</v>
      </c>
      <c r="AG144" s="110">
        <v>14068</v>
      </c>
      <c r="AH144" s="110">
        <v>7794</v>
      </c>
      <c r="AI144" s="110">
        <v>5386</v>
      </c>
      <c r="AJ144" s="110">
        <v>11491</v>
      </c>
      <c r="AK144" s="110">
        <v>26638</v>
      </c>
      <c r="AL144" s="110">
        <v>59412</v>
      </c>
      <c r="AM144" s="110">
        <v>40324</v>
      </c>
      <c r="AN144" s="110">
        <v>44330</v>
      </c>
      <c r="AO144" s="110">
        <v>74068</v>
      </c>
      <c r="AP144" s="110">
        <v>0</v>
      </c>
      <c r="AQ144" s="110">
        <f t="shared" si="4"/>
        <v>1015724</v>
      </c>
      <c r="AR144" s="110"/>
      <c r="AV14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731473</v>
      </c>
      <c r="AW14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283511</v>
      </c>
      <c r="AX14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740</v>
      </c>
      <c r="BA144" s="15">
        <f>+BS_BolxEst2[[#This Row],[AJUSTE MESES ANTERIORES]]</f>
        <v>0</v>
      </c>
      <c r="BB144" s="111">
        <f t="shared" si="5"/>
        <v>1015724</v>
      </c>
      <c r="BT144" s="68">
        <f>SUMIFS(BS_BolxEst2[[#This Row],[Buenos Aires]:[AJUSTE MESES ANTERIORES]],BS_BolxEst2[[#This Row],[Buenos Aires]:[AJUSTE MESES ANTERIORES]],"&gt;="&amp;LARGE(BS_BolxEst2[[#This Row],[Buenos Aires]:[AJUSTE MESES ANTERIORES]],7))</f>
        <v>615408</v>
      </c>
      <c r="BU144" s="69">
        <f>+BT144/BS_BolxEst2[[#This Row],[TOTAL]]</f>
        <v>0.605881125187551</v>
      </c>
      <c r="BV144" s="68">
        <f>+BS_BolxEst2[[#This Row],[TOTAL]]-BT144</f>
        <v>400316</v>
      </c>
      <c r="BW144" s="69">
        <f>+BV144/BS_BolxEst2[[#This Row],[TOTAL]]</f>
        <v>0.39411887481244906</v>
      </c>
    </row>
    <row r="145" spans="1:75">
      <c r="A145" s="107">
        <v>2006</v>
      </c>
      <c r="B145" s="107" t="s">
        <v>16</v>
      </c>
      <c r="C145" s="107" t="s">
        <v>5</v>
      </c>
      <c r="D145" s="108">
        <v>52514</v>
      </c>
      <c r="F145" s="109">
        <v>2006</v>
      </c>
      <c r="G145" s="109" t="s">
        <v>16</v>
      </c>
      <c r="H145" s="110">
        <v>52514</v>
      </c>
      <c r="I145" s="110">
        <v>105847</v>
      </c>
      <c r="J145" s="110">
        <v>19205</v>
      </c>
      <c r="K145" s="110">
        <v>18132</v>
      </c>
      <c r="L145" s="110">
        <v>43449</v>
      </c>
      <c r="M145" s="110">
        <v>40759</v>
      </c>
      <c r="N145" s="110">
        <v>28232</v>
      </c>
      <c r="O145" s="110">
        <v>39213</v>
      </c>
      <c r="P145" s="110">
        <v>22446</v>
      </c>
      <c r="Q145" s="110">
        <v>8991</v>
      </c>
      <c r="R145" s="110">
        <v>121848</v>
      </c>
      <c r="S145" s="110">
        <v>29787</v>
      </c>
      <c r="T145" s="110">
        <v>70248</v>
      </c>
      <c r="U145" s="110">
        <v>120139</v>
      </c>
      <c r="V145" s="110">
        <v>0</v>
      </c>
      <c r="W145" s="110">
        <v>0</v>
      </c>
      <c r="X145" s="110">
        <v>0</v>
      </c>
      <c r="Y145" s="110">
        <v>0</v>
      </c>
      <c r="Z145" s="110">
        <v>293</v>
      </c>
      <c r="AA145" s="110">
        <v>0</v>
      </c>
      <c r="AB145" s="110">
        <v>0</v>
      </c>
      <c r="AC145" s="110">
        <v>0</v>
      </c>
      <c r="AD145" s="110">
        <v>0</v>
      </c>
      <c r="AE145" s="110">
        <v>0</v>
      </c>
      <c r="AF145" s="110">
        <v>0</v>
      </c>
      <c r="AG145" s="110">
        <v>14043</v>
      </c>
      <c r="AH145" s="110">
        <v>7830</v>
      </c>
      <c r="AI145" s="110">
        <v>5107</v>
      </c>
      <c r="AJ145" s="110">
        <v>11667</v>
      </c>
      <c r="AK145" s="110">
        <v>26735</v>
      </c>
      <c r="AL145" s="110">
        <v>58897</v>
      </c>
      <c r="AM145" s="110">
        <v>40457</v>
      </c>
      <c r="AN145" s="110">
        <v>43606</v>
      </c>
      <c r="AO145" s="110">
        <v>72341</v>
      </c>
      <c r="AP145" s="110">
        <v>0</v>
      </c>
      <c r="AQ145" s="110">
        <f t="shared" si="4"/>
        <v>1001786</v>
      </c>
      <c r="AR145" s="110"/>
      <c r="AV14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720810</v>
      </c>
      <c r="AW14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280683</v>
      </c>
      <c r="AX14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293</v>
      </c>
      <c r="BA145" s="15">
        <f>+BS_BolxEst2[[#This Row],[AJUSTE MESES ANTERIORES]]</f>
        <v>0</v>
      </c>
      <c r="BB145" s="111">
        <f t="shared" si="5"/>
        <v>1001786</v>
      </c>
      <c r="BT145" s="68">
        <f>SUMIFS(BS_BolxEst2[[#This Row],[Buenos Aires]:[AJUSTE MESES ANTERIORES]],BS_BolxEst2[[#This Row],[Buenos Aires]:[AJUSTE MESES ANTERIORES]],"&gt;="&amp;LARGE(BS_BolxEst2[[#This Row],[Buenos Aires]:[AJUSTE MESES ANTERIORES]],7))</f>
        <v>601834</v>
      </c>
      <c r="BU145" s="69">
        <f>+BT145/BS_BolxEst2[[#This Row],[TOTAL]]</f>
        <v>0.60076104078116488</v>
      </c>
      <c r="BV145" s="68">
        <f>+BS_BolxEst2[[#This Row],[TOTAL]]-BT145</f>
        <v>399952</v>
      </c>
      <c r="BW145" s="69">
        <f>+BV145/BS_BolxEst2[[#This Row],[TOTAL]]</f>
        <v>0.39923895921883518</v>
      </c>
    </row>
    <row r="146" spans="1:75">
      <c r="A146" s="107">
        <v>2006</v>
      </c>
      <c r="B146" s="107" t="s">
        <v>4</v>
      </c>
      <c r="C146" s="107" t="s">
        <v>5</v>
      </c>
      <c r="D146" s="108">
        <v>51910</v>
      </c>
      <c r="F146" s="109">
        <v>2006</v>
      </c>
      <c r="G146" s="109" t="s">
        <v>4</v>
      </c>
      <c r="H146" s="110">
        <v>51910</v>
      </c>
      <c r="I146" s="110">
        <v>107895</v>
      </c>
      <c r="J146" s="110">
        <v>18933</v>
      </c>
      <c r="K146" s="110">
        <v>17641</v>
      </c>
      <c r="L146" s="110">
        <v>43431</v>
      </c>
      <c r="M146" s="110">
        <v>42332</v>
      </c>
      <c r="N146" s="110">
        <v>29408</v>
      </c>
      <c r="O146" s="110">
        <v>36422</v>
      </c>
      <c r="P146" s="110">
        <v>22000</v>
      </c>
      <c r="Q146" s="110">
        <v>11183</v>
      </c>
      <c r="R146" s="110">
        <v>123006</v>
      </c>
      <c r="S146" s="110">
        <v>29440</v>
      </c>
      <c r="T146" s="110">
        <v>70117</v>
      </c>
      <c r="U146" s="110">
        <v>120882</v>
      </c>
      <c r="V146" s="110">
        <v>0</v>
      </c>
      <c r="W146" s="110">
        <v>0</v>
      </c>
      <c r="X146" s="110">
        <v>0</v>
      </c>
      <c r="Y146" s="110">
        <v>0</v>
      </c>
      <c r="Z146" s="110">
        <v>329</v>
      </c>
      <c r="AA146" s="110">
        <v>0</v>
      </c>
      <c r="AB146" s="110">
        <v>0</v>
      </c>
      <c r="AC146" s="110">
        <v>0</v>
      </c>
      <c r="AD146" s="110">
        <v>0</v>
      </c>
      <c r="AE146" s="110">
        <v>0</v>
      </c>
      <c r="AF146" s="110">
        <v>0</v>
      </c>
      <c r="AG146" s="110">
        <v>13741</v>
      </c>
      <c r="AH146" s="110">
        <v>7816</v>
      </c>
      <c r="AI146" s="110">
        <v>4794</v>
      </c>
      <c r="AJ146" s="110">
        <v>10845</v>
      </c>
      <c r="AK146" s="110">
        <v>26726</v>
      </c>
      <c r="AL146" s="110">
        <v>59319</v>
      </c>
      <c r="AM146" s="110">
        <v>41005</v>
      </c>
      <c r="AN146" s="110">
        <v>43998</v>
      </c>
      <c r="AO146" s="110">
        <v>71997</v>
      </c>
      <c r="AP146" s="110">
        <v>0</v>
      </c>
      <c r="AQ146" s="110">
        <f t="shared" si="4"/>
        <v>1005170</v>
      </c>
      <c r="AR146" s="110"/>
      <c r="AV14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724600</v>
      </c>
      <c r="AW14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280241</v>
      </c>
      <c r="AX14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329</v>
      </c>
      <c r="BA146" s="15">
        <f>+BS_BolxEst2[[#This Row],[AJUSTE MESES ANTERIORES]]</f>
        <v>0</v>
      </c>
      <c r="BB146" s="111">
        <f t="shared" si="5"/>
        <v>1005170</v>
      </c>
      <c r="BT146" s="68">
        <f>SUMIFS(BS_BolxEst2[[#This Row],[Buenos Aires]:[AJUSTE MESES ANTERIORES]],BS_BolxEst2[[#This Row],[Buenos Aires]:[AJUSTE MESES ANTERIORES]],"&gt;="&amp;LARGE(BS_BolxEst2[[#This Row],[Buenos Aires]:[AJUSTE MESES ANTERIORES]],7))</f>
        <v>605126</v>
      </c>
      <c r="BU146" s="69">
        <f>+BT146/BS_BolxEst2[[#This Row],[TOTAL]]</f>
        <v>0.6020135897410388</v>
      </c>
      <c r="BV146" s="68">
        <f>+BS_BolxEst2[[#This Row],[TOTAL]]-BT146</f>
        <v>400044</v>
      </c>
      <c r="BW146" s="69">
        <f>+BV146/BS_BolxEst2[[#This Row],[TOTAL]]</f>
        <v>0.3979864102589612</v>
      </c>
    </row>
    <row r="147" spans="1:75">
      <c r="A147" s="107">
        <v>2006</v>
      </c>
      <c r="B147" s="107" t="s">
        <v>6</v>
      </c>
      <c r="C147" s="107" t="s">
        <v>5</v>
      </c>
      <c r="D147" s="108">
        <v>48442</v>
      </c>
      <c r="F147" s="109">
        <v>2006</v>
      </c>
      <c r="G147" s="109" t="s">
        <v>6</v>
      </c>
      <c r="H147" s="110">
        <v>48442</v>
      </c>
      <c r="I147" s="110">
        <v>95459</v>
      </c>
      <c r="J147" s="110">
        <v>17422</v>
      </c>
      <c r="K147" s="110">
        <v>16406</v>
      </c>
      <c r="L147" s="110">
        <v>39060</v>
      </c>
      <c r="M147" s="110">
        <v>40526</v>
      </c>
      <c r="N147" s="110">
        <v>27279</v>
      </c>
      <c r="O147" s="110">
        <v>31228</v>
      </c>
      <c r="P147" s="110">
        <v>19460</v>
      </c>
      <c r="Q147" s="110">
        <v>8254</v>
      </c>
      <c r="R147" s="110">
        <v>112815</v>
      </c>
      <c r="S147" s="110">
        <v>27752</v>
      </c>
      <c r="T147" s="110">
        <v>64210</v>
      </c>
      <c r="U147" s="110">
        <v>118470</v>
      </c>
      <c r="V147" s="110">
        <v>0</v>
      </c>
      <c r="W147" s="110">
        <v>0</v>
      </c>
      <c r="X147" s="110">
        <v>0</v>
      </c>
      <c r="Y147" s="110">
        <v>0</v>
      </c>
      <c r="Z147" s="110">
        <v>403</v>
      </c>
      <c r="AA147" s="110">
        <v>0</v>
      </c>
      <c r="AB147" s="110">
        <v>0</v>
      </c>
      <c r="AC147" s="110">
        <v>0</v>
      </c>
      <c r="AD147" s="110">
        <v>0</v>
      </c>
      <c r="AE147" s="110">
        <v>0</v>
      </c>
      <c r="AF147" s="110">
        <v>0</v>
      </c>
      <c r="AG147" s="110">
        <v>12646</v>
      </c>
      <c r="AH147" s="110">
        <v>6559</v>
      </c>
      <c r="AI147" s="110">
        <v>4615</v>
      </c>
      <c r="AJ147" s="110">
        <v>9340</v>
      </c>
      <c r="AK147" s="110">
        <v>22842</v>
      </c>
      <c r="AL147" s="110">
        <v>54439</v>
      </c>
      <c r="AM147" s="110">
        <v>38108</v>
      </c>
      <c r="AN147" s="110">
        <v>40503</v>
      </c>
      <c r="AO147" s="110">
        <v>67800</v>
      </c>
      <c r="AP147" s="110">
        <v>0</v>
      </c>
      <c r="AQ147" s="110">
        <f t="shared" si="4"/>
        <v>924038</v>
      </c>
      <c r="AR147" s="110"/>
      <c r="AV14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666783</v>
      </c>
      <c r="AW14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256852</v>
      </c>
      <c r="AX14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403</v>
      </c>
      <c r="BA147" s="15">
        <f>+BS_BolxEst2[[#This Row],[AJUSTE MESES ANTERIORES]]</f>
        <v>0</v>
      </c>
      <c r="BB147" s="111">
        <f t="shared" si="5"/>
        <v>924038</v>
      </c>
      <c r="BT147" s="68">
        <f>SUMIFS(BS_BolxEst2[[#This Row],[Buenos Aires]:[AJUSTE MESES ANTERIORES]],BS_BolxEst2[[#This Row],[Buenos Aires]:[AJUSTE MESES ANTERIORES]],"&gt;="&amp;LARGE(BS_BolxEst2[[#This Row],[Buenos Aires]:[AJUSTE MESES ANTERIORES]],7))</f>
        <v>561635</v>
      </c>
      <c r="BU147" s="69">
        <f>+BT147/BS_BolxEst2[[#This Row],[TOTAL]]</f>
        <v>0.60780509026685048</v>
      </c>
      <c r="BV147" s="68">
        <f>+BS_BolxEst2[[#This Row],[TOTAL]]-BT147</f>
        <v>362403</v>
      </c>
      <c r="BW147" s="69">
        <f>+BV147/BS_BolxEst2[[#This Row],[TOTAL]]</f>
        <v>0.39219490973314952</v>
      </c>
    </row>
    <row r="148" spans="1:75">
      <c r="A148" s="107">
        <v>2006</v>
      </c>
      <c r="B148" s="107" t="s">
        <v>7</v>
      </c>
      <c r="C148" s="107" t="s">
        <v>5</v>
      </c>
      <c r="D148" s="108">
        <v>50291</v>
      </c>
      <c r="F148" s="109">
        <v>2006</v>
      </c>
      <c r="G148" s="109" t="s">
        <v>7</v>
      </c>
      <c r="H148" s="110">
        <v>50291</v>
      </c>
      <c r="I148" s="110">
        <v>99627</v>
      </c>
      <c r="J148" s="110">
        <v>17963</v>
      </c>
      <c r="K148" s="110">
        <v>17454</v>
      </c>
      <c r="L148" s="110">
        <v>42142</v>
      </c>
      <c r="M148" s="110">
        <v>43128</v>
      </c>
      <c r="N148" s="110">
        <v>28207</v>
      </c>
      <c r="O148" s="110">
        <v>34454</v>
      </c>
      <c r="P148" s="110">
        <v>21499</v>
      </c>
      <c r="Q148" s="110">
        <v>8919</v>
      </c>
      <c r="R148" s="110">
        <v>122512</v>
      </c>
      <c r="S148" s="110">
        <v>29729</v>
      </c>
      <c r="T148" s="110">
        <v>70287</v>
      </c>
      <c r="U148" s="110">
        <v>128346</v>
      </c>
      <c r="V148" s="110">
        <v>0</v>
      </c>
      <c r="W148" s="110">
        <v>0</v>
      </c>
      <c r="X148" s="110">
        <v>0</v>
      </c>
      <c r="Y148" s="110">
        <v>0</v>
      </c>
      <c r="Z148" s="110">
        <v>480</v>
      </c>
      <c r="AA148" s="110">
        <v>0</v>
      </c>
      <c r="AB148" s="110">
        <v>0</v>
      </c>
      <c r="AC148" s="110">
        <v>0</v>
      </c>
      <c r="AD148" s="110">
        <v>0</v>
      </c>
      <c r="AE148" s="110">
        <v>0</v>
      </c>
      <c r="AF148" s="110">
        <v>0</v>
      </c>
      <c r="AG148" s="110">
        <v>13815</v>
      </c>
      <c r="AH148" s="110">
        <v>7330</v>
      </c>
      <c r="AI148" s="110">
        <v>5001</v>
      </c>
      <c r="AJ148" s="110">
        <v>10296</v>
      </c>
      <c r="AK148" s="110">
        <v>26138</v>
      </c>
      <c r="AL148" s="110">
        <v>58235</v>
      </c>
      <c r="AM148" s="110">
        <v>41322</v>
      </c>
      <c r="AN148" s="110">
        <v>43963</v>
      </c>
      <c r="AO148" s="110">
        <v>71474</v>
      </c>
      <c r="AP148" s="110">
        <v>0</v>
      </c>
      <c r="AQ148" s="110">
        <f t="shared" si="4"/>
        <v>992612</v>
      </c>
      <c r="AR148" s="110"/>
      <c r="AV14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714558</v>
      </c>
      <c r="AW14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277574</v>
      </c>
      <c r="AX14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480</v>
      </c>
      <c r="BA148" s="15">
        <f>+BS_BolxEst2[[#This Row],[AJUSTE MESES ANTERIORES]]</f>
        <v>0</v>
      </c>
      <c r="BB148" s="111">
        <f t="shared" si="5"/>
        <v>992612</v>
      </c>
      <c r="BT148" s="68">
        <f>SUMIFS(BS_BolxEst2[[#This Row],[Buenos Aires]:[AJUSTE MESES ANTERIORES]],BS_BolxEst2[[#This Row],[Buenos Aires]:[AJUSTE MESES ANTERIORES]],"&gt;="&amp;LARGE(BS_BolxEst2[[#This Row],[Buenos Aires]:[AJUSTE MESES ANTERIORES]],7))</f>
        <v>600772</v>
      </c>
      <c r="BU148" s="69">
        <f>+BT148/BS_BolxEst2[[#This Row],[TOTAL]]</f>
        <v>0.60524353926811281</v>
      </c>
      <c r="BV148" s="68">
        <f>+BS_BolxEst2[[#This Row],[TOTAL]]-BT148</f>
        <v>391840</v>
      </c>
      <c r="BW148" s="69">
        <f>+BV148/BS_BolxEst2[[#This Row],[TOTAL]]</f>
        <v>0.39475646073188719</v>
      </c>
    </row>
    <row r="149" spans="1:75">
      <c r="A149" s="107">
        <v>2006</v>
      </c>
      <c r="B149" s="107" t="s">
        <v>8</v>
      </c>
      <c r="C149" s="107" t="s">
        <v>5</v>
      </c>
      <c r="D149" s="108">
        <v>55865</v>
      </c>
      <c r="F149" s="109">
        <v>2006</v>
      </c>
      <c r="G149" s="109" t="s">
        <v>8</v>
      </c>
      <c r="H149" s="110">
        <v>55865</v>
      </c>
      <c r="I149" s="110">
        <v>106605</v>
      </c>
      <c r="J149" s="110">
        <v>19856</v>
      </c>
      <c r="K149" s="110">
        <v>18720</v>
      </c>
      <c r="L149" s="110">
        <v>43668</v>
      </c>
      <c r="M149" s="110">
        <v>42739</v>
      </c>
      <c r="N149" s="110">
        <v>29222</v>
      </c>
      <c r="O149" s="110">
        <v>34802</v>
      </c>
      <c r="P149" s="110">
        <v>22023</v>
      </c>
      <c r="Q149" s="110">
        <v>9718</v>
      </c>
      <c r="R149" s="110">
        <v>129248</v>
      </c>
      <c r="S149" s="110">
        <v>30887</v>
      </c>
      <c r="T149" s="110">
        <v>74668</v>
      </c>
      <c r="U149" s="110">
        <v>132550</v>
      </c>
      <c r="V149" s="110">
        <v>0</v>
      </c>
      <c r="W149" s="110">
        <v>0</v>
      </c>
      <c r="X149" s="110">
        <v>0</v>
      </c>
      <c r="Y149" s="110">
        <v>0</v>
      </c>
      <c r="Z149" s="110">
        <v>494</v>
      </c>
      <c r="AA149" s="110">
        <v>0</v>
      </c>
      <c r="AB149" s="110">
        <v>0</v>
      </c>
      <c r="AC149" s="110">
        <v>0</v>
      </c>
      <c r="AD149" s="110">
        <v>0</v>
      </c>
      <c r="AE149" s="110">
        <v>0</v>
      </c>
      <c r="AF149" s="110">
        <v>0</v>
      </c>
      <c r="AG149" s="110">
        <v>13393</v>
      </c>
      <c r="AH149" s="110">
        <v>7949</v>
      </c>
      <c r="AI149" s="110">
        <v>5181</v>
      </c>
      <c r="AJ149" s="110">
        <v>11348</v>
      </c>
      <c r="AK149" s="110">
        <v>26775</v>
      </c>
      <c r="AL149" s="110">
        <v>62089</v>
      </c>
      <c r="AM149" s="110">
        <v>41048</v>
      </c>
      <c r="AN149" s="110">
        <v>44694</v>
      </c>
      <c r="AO149" s="110">
        <v>73161</v>
      </c>
      <c r="AP149" s="110">
        <v>0</v>
      </c>
      <c r="AQ149" s="110">
        <f t="shared" si="4"/>
        <v>1036703</v>
      </c>
      <c r="AR149" s="110"/>
      <c r="AV14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750571</v>
      </c>
      <c r="AW14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285638</v>
      </c>
      <c r="AX14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494</v>
      </c>
      <c r="BA149" s="15">
        <f>+BS_BolxEst2[[#This Row],[AJUSTE MESES ANTERIORES]]</f>
        <v>0</v>
      </c>
      <c r="BB149" s="111">
        <f t="shared" si="5"/>
        <v>1036703</v>
      </c>
      <c r="BT149" s="68">
        <f>SUMIFS(BS_BolxEst2[[#This Row],[Buenos Aires]:[AJUSTE MESES ANTERIORES]],BS_BolxEst2[[#This Row],[Buenos Aires]:[AJUSTE MESES ANTERIORES]],"&gt;="&amp;LARGE(BS_BolxEst2[[#This Row],[Buenos Aires]:[AJUSTE MESES ANTERIORES]],7))</f>
        <v>634186</v>
      </c>
      <c r="BU149" s="69">
        <f>+BT149/BS_BolxEst2[[#This Row],[TOTAL]]</f>
        <v>0.61173354374396527</v>
      </c>
      <c r="BV149" s="68">
        <f>+BS_BolxEst2[[#This Row],[TOTAL]]-BT149</f>
        <v>402517</v>
      </c>
      <c r="BW149" s="69">
        <f>+BV149/BS_BolxEst2[[#This Row],[TOTAL]]</f>
        <v>0.38826645625603473</v>
      </c>
    </row>
    <row r="150" spans="1:75">
      <c r="A150" s="107">
        <v>2006</v>
      </c>
      <c r="B150" s="107" t="s">
        <v>9</v>
      </c>
      <c r="C150" s="107" t="s">
        <v>5</v>
      </c>
      <c r="D150" s="108">
        <v>53724</v>
      </c>
      <c r="F150" s="109">
        <v>2006</v>
      </c>
      <c r="G150" s="109" t="s">
        <v>9</v>
      </c>
      <c r="H150" s="110">
        <v>53724</v>
      </c>
      <c r="I150" s="110">
        <v>101865</v>
      </c>
      <c r="J150" s="110">
        <v>19550</v>
      </c>
      <c r="K150" s="110">
        <v>19251</v>
      </c>
      <c r="L150" s="110">
        <v>43273</v>
      </c>
      <c r="M150" s="110">
        <v>41711</v>
      </c>
      <c r="N150" s="110">
        <v>27776</v>
      </c>
      <c r="O150" s="110">
        <v>33252</v>
      </c>
      <c r="P150" s="110">
        <v>21849</v>
      </c>
      <c r="Q150" s="110">
        <v>10053</v>
      </c>
      <c r="R150" s="110">
        <v>128991</v>
      </c>
      <c r="S150" s="110">
        <v>30908</v>
      </c>
      <c r="T150" s="110">
        <v>72264</v>
      </c>
      <c r="U150" s="110">
        <v>130433</v>
      </c>
      <c r="V150" s="110">
        <v>0</v>
      </c>
      <c r="W150" s="110">
        <v>0</v>
      </c>
      <c r="X150" s="110">
        <v>0</v>
      </c>
      <c r="Y150" s="110">
        <v>0</v>
      </c>
      <c r="Z150" s="110">
        <v>414</v>
      </c>
      <c r="AA150" s="110">
        <v>0</v>
      </c>
      <c r="AB150" s="110">
        <v>0</v>
      </c>
      <c r="AC150" s="110">
        <v>0</v>
      </c>
      <c r="AD150" s="110">
        <v>0</v>
      </c>
      <c r="AE150" s="110">
        <v>0</v>
      </c>
      <c r="AF150" s="110">
        <v>0</v>
      </c>
      <c r="AG150" s="110">
        <v>13992</v>
      </c>
      <c r="AH150" s="110">
        <v>8930</v>
      </c>
      <c r="AI150" s="110">
        <v>5424</v>
      </c>
      <c r="AJ150" s="110">
        <v>11930</v>
      </c>
      <c r="AK150" s="110">
        <v>28114</v>
      </c>
      <c r="AL150" s="110">
        <v>63601</v>
      </c>
      <c r="AM150" s="110">
        <v>41959</v>
      </c>
      <c r="AN150" s="110">
        <v>46444</v>
      </c>
      <c r="AO150" s="110">
        <v>76466</v>
      </c>
      <c r="AP150" s="110">
        <v>0</v>
      </c>
      <c r="AQ150" s="110">
        <f t="shared" si="4"/>
        <v>1032174</v>
      </c>
      <c r="AR150" s="110"/>
      <c r="AV15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734900</v>
      </c>
      <c r="AW15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296860</v>
      </c>
      <c r="AX15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414</v>
      </c>
      <c r="BA150" s="15">
        <f>+BS_BolxEst2[[#This Row],[AJUSTE MESES ANTERIORES]]</f>
        <v>0</v>
      </c>
      <c r="BB150" s="111">
        <f t="shared" si="5"/>
        <v>1032174</v>
      </c>
      <c r="BT150" s="68">
        <f>SUMIFS(BS_BolxEst2[[#This Row],[Buenos Aires]:[AJUSTE MESES ANTERIORES]],BS_BolxEst2[[#This Row],[Buenos Aires]:[AJUSTE MESES ANTERIORES]],"&gt;="&amp;LARGE(BS_BolxEst2[[#This Row],[Buenos Aires]:[AJUSTE MESES ANTERIORES]],7))</f>
        <v>627344</v>
      </c>
      <c r="BU150" s="69">
        <f>+BT150/BS_BolxEst2[[#This Row],[TOTAL]]</f>
        <v>0.60778899681642828</v>
      </c>
      <c r="BV150" s="68">
        <f>+BS_BolxEst2[[#This Row],[TOTAL]]-BT150</f>
        <v>404830</v>
      </c>
      <c r="BW150" s="69">
        <f>+BV150/BS_BolxEst2[[#This Row],[TOTAL]]</f>
        <v>0.39221100318357177</v>
      </c>
    </row>
    <row r="151" spans="1:75">
      <c r="A151" s="107">
        <v>2006</v>
      </c>
      <c r="B151" s="107" t="s">
        <v>10</v>
      </c>
      <c r="C151" s="107" t="s">
        <v>5</v>
      </c>
      <c r="D151" s="108">
        <v>54412</v>
      </c>
      <c r="F151" s="109">
        <v>2006</v>
      </c>
      <c r="G151" s="109" t="s">
        <v>10</v>
      </c>
      <c r="H151" s="110">
        <v>54412</v>
      </c>
      <c r="I151" s="110">
        <v>105771</v>
      </c>
      <c r="J151" s="110">
        <v>20962</v>
      </c>
      <c r="K151" s="110">
        <v>19341</v>
      </c>
      <c r="L151" s="110">
        <v>43914</v>
      </c>
      <c r="M151" s="110">
        <v>42780</v>
      </c>
      <c r="N151" s="110">
        <v>28776</v>
      </c>
      <c r="O151" s="110">
        <v>34661</v>
      </c>
      <c r="P151" s="110">
        <v>21150</v>
      </c>
      <c r="Q151" s="110">
        <v>10093</v>
      </c>
      <c r="R151" s="110">
        <v>129495</v>
      </c>
      <c r="S151" s="110">
        <v>30739</v>
      </c>
      <c r="T151" s="110">
        <v>74601</v>
      </c>
      <c r="U151" s="110">
        <v>132922</v>
      </c>
      <c r="V151" s="110">
        <v>0</v>
      </c>
      <c r="W151" s="110">
        <v>0</v>
      </c>
      <c r="X151" s="110">
        <v>0</v>
      </c>
      <c r="Y151" s="110">
        <v>0</v>
      </c>
      <c r="Z151" s="110">
        <v>356</v>
      </c>
      <c r="AA151" s="110">
        <v>0</v>
      </c>
      <c r="AB151" s="110">
        <v>0</v>
      </c>
      <c r="AC151" s="110">
        <v>0</v>
      </c>
      <c r="AD151" s="110">
        <v>0</v>
      </c>
      <c r="AE151" s="110">
        <v>0</v>
      </c>
      <c r="AF151" s="110">
        <v>0</v>
      </c>
      <c r="AG151" s="110">
        <v>14308</v>
      </c>
      <c r="AH151" s="110">
        <v>9375</v>
      </c>
      <c r="AI151" s="110">
        <v>5445</v>
      </c>
      <c r="AJ151" s="110">
        <v>12730</v>
      </c>
      <c r="AK151" s="110">
        <v>28193</v>
      </c>
      <c r="AL151" s="110">
        <v>63022</v>
      </c>
      <c r="AM151" s="110">
        <v>42525</v>
      </c>
      <c r="AN151" s="110">
        <v>48078</v>
      </c>
      <c r="AO151" s="110">
        <v>77990</v>
      </c>
      <c r="AP151" s="110">
        <v>0</v>
      </c>
      <c r="AQ151" s="110">
        <f t="shared" si="4"/>
        <v>1051639</v>
      </c>
      <c r="AR151" s="110"/>
      <c r="AV15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749617</v>
      </c>
      <c r="AW15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301666</v>
      </c>
      <c r="AX15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356</v>
      </c>
      <c r="BA151" s="15">
        <f>+BS_BolxEst2[[#This Row],[AJUSTE MESES ANTERIORES]]</f>
        <v>0</v>
      </c>
      <c r="BB151" s="111">
        <f t="shared" si="5"/>
        <v>1051639</v>
      </c>
      <c r="BT151" s="68">
        <f>SUMIFS(BS_BolxEst2[[#This Row],[Buenos Aires]:[AJUSTE MESES ANTERIORES]],BS_BolxEst2[[#This Row],[Buenos Aires]:[AJUSTE MESES ANTERIORES]],"&gt;="&amp;LARGE(BS_BolxEst2[[#This Row],[Buenos Aires]:[AJUSTE MESES ANTERIORES]],7))</f>
        <v>638213</v>
      </c>
      <c r="BU151" s="69">
        <f>+BT151/BS_BolxEst2[[#This Row],[TOTAL]]</f>
        <v>0.60687460240633906</v>
      </c>
      <c r="BV151" s="68">
        <f>+BS_BolxEst2[[#This Row],[TOTAL]]-BT151</f>
        <v>413426</v>
      </c>
      <c r="BW151" s="69">
        <f>+BV151/BS_BolxEst2[[#This Row],[TOTAL]]</f>
        <v>0.39312539759366094</v>
      </c>
    </row>
    <row r="152" spans="1:75">
      <c r="A152" s="107">
        <v>2006</v>
      </c>
      <c r="B152" s="107" t="s">
        <v>11</v>
      </c>
      <c r="C152" s="107" t="s">
        <v>5</v>
      </c>
      <c r="D152" s="108">
        <v>56621</v>
      </c>
      <c r="F152" s="109">
        <v>2006</v>
      </c>
      <c r="G152" s="109" t="s">
        <v>11</v>
      </c>
      <c r="H152" s="110">
        <v>56621</v>
      </c>
      <c r="I152" s="110">
        <v>108601</v>
      </c>
      <c r="J152" s="110">
        <v>21538</v>
      </c>
      <c r="K152" s="110">
        <v>20295</v>
      </c>
      <c r="L152" s="110">
        <v>42785</v>
      </c>
      <c r="M152" s="110">
        <v>43749</v>
      </c>
      <c r="N152" s="110">
        <v>29274</v>
      </c>
      <c r="O152" s="110">
        <v>34959</v>
      </c>
      <c r="P152" s="110">
        <v>23541</v>
      </c>
      <c r="Q152" s="110">
        <v>10010</v>
      </c>
      <c r="R152" s="110">
        <v>132045</v>
      </c>
      <c r="S152" s="110">
        <v>31424</v>
      </c>
      <c r="T152" s="110">
        <v>76343</v>
      </c>
      <c r="U152" s="110">
        <v>136306</v>
      </c>
      <c r="V152" s="110">
        <v>0</v>
      </c>
      <c r="W152" s="110">
        <v>0</v>
      </c>
      <c r="X152" s="110">
        <v>0</v>
      </c>
      <c r="Y152" s="110">
        <v>0</v>
      </c>
      <c r="Z152" s="110">
        <v>314</v>
      </c>
      <c r="AA152" s="110">
        <v>0</v>
      </c>
      <c r="AB152" s="110">
        <v>0</v>
      </c>
      <c r="AC152" s="110">
        <v>0</v>
      </c>
      <c r="AD152" s="110">
        <v>0</v>
      </c>
      <c r="AE152" s="110">
        <v>0</v>
      </c>
      <c r="AF152" s="110">
        <v>0</v>
      </c>
      <c r="AG152" s="110">
        <v>15040</v>
      </c>
      <c r="AH152" s="110">
        <v>9059</v>
      </c>
      <c r="AI152" s="110">
        <v>5752</v>
      </c>
      <c r="AJ152" s="110">
        <v>12301</v>
      </c>
      <c r="AK152" s="110">
        <v>27957</v>
      </c>
      <c r="AL152" s="110">
        <v>63148</v>
      </c>
      <c r="AM152" s="110">
        <v>43773</v>
      </c>
      <c r="AN152" s="110">
        <v>50753</v>
      </c>
      <c r="AO152" s="110">
        <v>82540</v>
      </c>
      <c r="AP152" s="110">
        <v>0</v>
      </c>
      <c r="AQ152" s="110">
        <f t="shared" si="4"/>
        <v>1078128</v>
      </c>
      <c r="AR152" s="110"/>
      <c r="AV15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767491</v>
      </c>
      <c r="AW15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310323</v>
      </c>
      <c r="AX15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314</v>
      </c>
      <c r="BA152" s="15">
        <f>+BS_BolxEst2[[#This Row],[AJUSTE MESES ANTERIORES]]</f>
        <v>0</v>
      </c>
      <c r="BB152" s="111">
        <f t="shared" si="5"/>
        <v>1078128</v>
      </c>
      <c r="BT152" s="68">
        <f>SUMIFS(BS_BolxEst2[[#This Row],[Buenos Aires]:[AJUSTE MESES ANTERIORES]],BS_BolxEst2[[#This Row],[Buenos Aires]:[AJUSTE MESES ANTERIORES]],"&gt;="&amp;LARGE(BS_BolxEst2[[#This Row],[Buenos Aires]:[AJUSTE MESES ANTERIORES]],7))</f>
        <v>655604</v>
      </c>
      <c r="BU152" s="69">
        <f>+BT152/BS_BolxEst2[[#This Row],[TOTAL]]</f>
        <v>0.60809477167831649</v>
      </c>
      <c r="BV152" s="68">
        <f>+BS_BolxEst2[[#This Row],[TOTAL]]-BT152</f>
        <v>422524</v>
      </c>
      <c r="BW152" s="69">
        <f>+BV152/BS_BolxEst2[[#This Row],[TOTAL]]</f>
        <v>0.39190522832168351</v>
      </c>
    </row>
    <row r="153" spans="1:75">
      <c r="A153" s="107">
        <v>2006</v>
      </c>
      <c r="B153" s="107" t="s">
        <v>12</v>
      </c>
      <c r="C153" s="107" t="s">
        <v>5</v>
      </c>
      <c r="D153" s="108">
        <v>54743</v>
      </c>
      <c r="F153" s="109">
        <v>2006</v>
      </c>
      <c r="G153" s="109" t="s">
        <v>12</v>
      </c>
      <c r="H153" s="110">
        <v>54743</v>
      </c>
      <c r="I153" s="110">
        <v>103272</v>
      </c>
      <c r="J153" s="110">
        <v>20104</v>
      </c>
      <c r="K153" s="110">
        <v>20683</v>
      </c>
      <c r="L153" s="110">
        <v>41986</v>
      </c>
      <c r="M153" s="110">
        <v>41539</v>
      </c>
      <c r="N153" s="110">
        <v>26618</v>
      </c>
      <c r="O153" s="110">
        <v>36167</v>
      </c>
      <c r="P153" s="110">
        <v>28003</v>
      </c>
      <c r="Q153" s="110">
        <v>9532</v>
      </c>
      <c r="R153" s="110">
        <v>126942</v>
      </c>
      <c r="S153" s="110">
        <v>30449</v>
      </c>
      <c r="T153" s="110">
        <v>77066</v>
      </c>
      <c r="U153" s="110">
        <v>133055</v>
      </c>
      <c r="V153" s="110">
        <v>0</v>
      </c>
      <c r="W153" s="110">
        <v>0</v>
      </c>
      <c r="X153" s="110">
        <v>0</v>
      </c>
      <c r="Y153" s="110">
        <v>0</v>
      </c>
      <c r="Z153" s="110">
        <v>468</v>
      </c>
      <c r="AA153" s="110">
        <v>0</v>
      </c>
      <c r="AB153" s="110">
        <v>0</v>
      </c>
      <c r="AC153" s="110">
        <v>0</v>
      </c>
      <c r="AD153" s="110">
        <v>0</v>
      </c>
      <c r="AE153" s="110">
        <v>0</v>
      </c>
      <c r="AF153" s="110">
        <v>0</v>
      </c>
      <c r="AG153" s="110">
        <v>17150</v>
      </c>
      <c r="AH153" s="110">
        <v>8557</v>
      </c>
      <c r="AI153" s="110">
        <v>5486</v>
      </c>
      <c r="AJ153" s="110">
        <v>11068</v>
      </c>
      <c r="AK153" s="110">
        <v>26914</v>
      </c>
      <c r="AL153" s="110">
        <v>61601</v>
      </c>
      <c r="AM153" s="110">
        <v>42627</v>
      </c>
      <c r="AN153" s="110">
        <v>50151</v>
      </c>
      <c r="AO153" s="110">
        <v>77954</v>
      </c>
      <c r="AP153" s="110">
        <v>0</v>
      </c>
      <c r="AQ153" s="110">
        <f t="shared" si="4"/>
        <v>1052135</v>
      </c>
      <c r="AR153" s="110"/>
      <c r="AV15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750159</v>
      </c>
      <c r="AW15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301508</v>
      </c>
      <c r="AX15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468</v>
      </c>
      <c r="BA153" s="15">
        <f>+BS_BolxEst2[[#This Row],[AJUSTE MESES ANTERIORES]]</f>
        <v>0</v>
      </c>
      <c r="BB153" s="111">
        <f t="shared" si="5"/>
        <v>1052135</v>
      </c>
      <c r="BT153" s="68">
        <f>SUMIFS(BS_BolxEst2[[#This Row],[Buenos Aires]:[AJUSTE MESES ANTERIORES]],BS_BolxEst2[[#This Row],[Buenos Aires]:[AJUSTE MESES ANTERIORES]],"&gt;="&amp;LARGE(BS_BolxEst2[[#This Row],[Buenos Aires]:[AJUSTE MESES ANTERIORES]],7))</f>
        <v>634633</v>
      </c>
      <c r="BU153" s="69">
        <f>+BT153/BS_BolxEst2[[#This Row],[TOTAL]]</f>
        <v>0.60318590294971652</v>
      </c>
      <c r="BV153" s="68">
        <f>+BS_BolxEst2[[#This Row],[TOTAL]]-BT153</f>
        <v>417502</v>
      </c>
      <c r="BW153" s="69">
        <f>+BV153/BS_BolxEst2[[#This Row],[TOTAL]]</f>
        <v>0.39681409705028348</v>
      </c>
    </row>
    <row r="154" spans="1:75">
      <c r="A154" s="107">
        <v>2007</v>
      </c>
      <c r="B154" s="107" t="s">
        <v>13</v>
      </c>
      <c r="C154" s="107" t="s">
        <v>5</v>
      </c>
      <c r="D154" s="108">
        <v>58952</v>
      </c>
      <c r="F154" s="109">
        <v>2007</v>
      </c>
      <c r="G154" s="109" t="s">
        <v>13</v>
      </c>
      <c r="H154" s="110">
        <v>58952</v>
      </c>
      <c r="I154" s="110">
        <v>107314</v>
      </c>
      <c r="J154" s="110">
        <v>20316</v>
      </c>
      <c r="K154" s="110">
        <v>20514</v>
      </c>
      <c r="L154" s="110">
        <v>42149</v>
      </c>
      <c r="M154" s="110">
        <v>40369</v>
      </c>
      <c r="N154" s="110">
        <v>25919</v>
      </c>
      <c r="O154" s="110">
        <v>34072</v>
      </c>
      <c r="P154" s="110">
        <v>21665</v>
      </c>
      <c r="Q154" s="110">
        <v>8182</v>
      </c>
      <c r="R154" s="110">
        <v>122426</v>
      </c>
      <c r="S154" s="110">
        <v>30376</v>
      </c>
      <c r="T154" s="110">
        <v>75863</v>
      </c>
      <c r="U154" s="110">
        <v>132004</v>
      </c>
      <c r="V154" s="110">
        <v>0</v>
      </c>
      <c r="W154" s="110">
        <v>0</v>
      </c>
      <c r="X154" s="110">
        <v>0</v>
      </c>
      <c r="Y154" s="110">
        <v>0</v>
      </c>
      <c r="Z154" s="110">
        <v>416</v>
      </c>
      <c r="AA154" s="110">
        <v>0</v>
      </c>
      <c r="AB154" s="110">
        <v>0</v>
      </c>
      <c r="AC154" s="110">
        <v>0</v>
      </c>
      <c r="AD154" s="110">
        <v>0</v>
      </c>
      <c r="AE154" s="110">
        <v>0</v>
      </c>
      <c r="AF154" s="110">
        <v>0</v>
      </c>
      <c r="AG154" s="110">
        <v>13478</v>
      </c>
      <c r="AH154" s="110">
        <v>8122</v>
      </c>
      <c r="AI154" s="110">
        <v>5174</v>
      </c>
      <c r="AJ154" s="110">
        <v>11036</v>
      </c>
      <c r="AK154" s="110">
        <v>26110</v>
      </c>
      <c r="AL154" s="110">
        <v>59600</v>
      </c>
      <c r="AM154" s="110">
        <v>39884</v>
      </c>
      <c r="AN154" s="110">
        <v>45781</v>
      </c>
      <c r="AO154" s="110">
        <v>75063</v>
      </c>
      <c r="AP154" s="110">
        <v>0</v>
      </c>
      <c r="AQ154" s="110">
        <f t="shared" si="4"/>
        <v>1024785</v>
      </c>
      <c r="AR154" s="110"/>
      <c r="AV15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740121</v>
      </c>
      <c r="AW15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284248</v>
      </c>
      <c r="AX15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416</v>
      </c>
      <c r="BA154" s="15">
        <f>+BS_BolxEst2[[#This Row],[AJUSTE MESES ANTERIORES]]</f>
        <v>0</v>
      </c>
      <c r="BB154" s="111">
        <f t="shared" si="5"/>
        <v>1024785</v>
      </c>
      <c r="BT154" s="68">
        <f>SUMIFS(BS_BolxEst2[[#This Row],[Buenos Aires]:[AJUSTE MESES ANTERIORES]],BS_BolxEst2[[#This Row],[Buenos Aires]:[AJUSTE MESES ANTERIORES]],"&gt;="&amp;LARGE(BS_BolxEst2[[#This Row],[Buenos Aires]:[AJUSTE MESES ANTERIORES]],7))</f>
        <v>631222</v>
      </c>
      <c r="BU154" s="69">
        <f>+BT154/BS_BolxEst2[[#This Row],[TOTAL]]</f>
        <v>0.61595554189415336</v>
      </c>
      <c r="BV154" s="68">
        <f>+BS_BolxEst2[[#This Row],[TOTAL]]-BT154</f>
        <v>393563</v>
      </c>
      <c r="BW154" s="69">
        <f>+BV154/BS_BolxEst2[[#This Row],[TOTAL]]</f>
        <v>0.38404445810584659</v>
      </c>
    </row>
    <row r="155" spans="1:75">
      <c r="A155" s="107">
        <v>2007</v>
      </c>
      <c r="B155" s="107" t="s">
        <v>14</v>
      </c>
      <c r="C155" s="107" t="s">
        <v>5</v>
      </c>
      <c r="D155" s="108">
        <v>53490</v>
      </c>
      <c r="F155" s="109">
        <v>2007</v>
      </c>
      <c r="G155" s="109" t="s">
        <v>14</v>
      </c>
      <c r="H155" s="110">
        <v>53490</v>
      </c>
      <c r="I155" s="110">
        <v>94247</v>
      </c>
      <c r="J155" s="110">
        <v>17285</v>
      </c>
      <c r="K155" s="110">
        <v>17738</v>
      </c>
      <c r="L155" s="110">
        <v>38888</v>
      </c>
      <c r="M155" s="110">
        <v>37053</v>
      </c>
      <c r="N155" s="110">
        <v>23148</v>
      </c>
      <c r="O155" s="110">
        <v>32623</v>
      </c>
      <c r="P155" s="110">
        <v>18769</v>
      </c>
      <c r="Q155" s="110">
        <v>7946</v>
      </c>
      <c r="R155" s="110">
        <v>110962</v>
      </c>
      <c r="S155" s="110">
        <v>26888</v>
      </c>
      <c r="T155" s="110">
        <v>67562</v>
      </c>
      <c r="U155" s="110">
        <v>115727</v>
      </c>
      <c r="V155" s="110">
        <v>0</v>
      </c>
      <c r="W155" s="110">
        <v>0</v>
      </c>
      <c r="X155" s="110">
        <v>0</v>
      </c>
      <c r="Y155" s="110">
        <v>0</v>
      </c>
      <c r="Z155" s="110">
        <v>338</v>
      </c>
      <c r="AA155" s="110">
        <v>0</v>
      </c>
      <c r="AB155" s="110">
        <v>0</v>
      </c>
      <c r="AC155" s="110">
        <v>0</v>
      </c>
      <c r="AD155" s="110">
        <v>0</v>
      </c>
      <c r="AE155" s="110">
        <v>0</v>
      </c>
      <c r="AF155" s="110">
        <v>0</v>
      </c>
      <c r="AG155" s="110">
        <v>11196</v>
      </c>
      <c r="AH155" s="110">
        <v>7748</v>
      </c>
      <c r="AI155" s="110">
        <v>4938</v>
      </c>
      <c r="AJ155" s="110">
        <v>10319</v>
      </c>
      <c r="AK155" s="110">
        <v>23744</v>
      </c>
      <c r="AL155" s="110">
        <v>51524</v>
      </c>
      <c r="AM155" s="110">
        <v>35683</v>
      </c>
      <c r="AN155" s="110">
        <v>40343</v>
      </c>
      <c r="AO155" s="110">
        <v>67253</v>
      </c>
      <c r="AP155" s="110">
        <v>0</v>
      </c>
      <c r="AQ155" s="110">
        <f t="shared" si="4"/>
        <v>915412</v>
      </c>
      <c r="AR155" s="110"/>
      <c r="AV15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662326</v>
      </c>
      <c r="AW15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252748</v>
      </c>
      <c r="AX15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338</v>
      </c>
      <c r="BA155" s="15">
        <f>+BS_BolxEst2[[#This Row],[AJUSTE MESES ANTERIORES]]</f>
        <v>0</v>
      </c>
      <c r="BB155" s="111">
        <f t="shared" si="5"/>
        <v>915412</v>
      </c>
      <c r="BT155" s="68">
        <f>SUMIFS(BS_BolxEst2[[#This Row],[Buenos Aires]:[AJUSTE MESES ANTERIORES]],BS_BolxEst2[[#This Row],[Buenos Aires]:[AJUSTE MESES ANTERIORES]],"&gt;="&amp;LARGE(BS_BolxEst2[[#This Row],[Buenos Aires]:[AJUSTE MESES ANTERIORES]],7))</f>
        <v>560765</v>
      </c>
      <c r="BU155" s="69">
        <f>+BT155/BS_BolxEst2[[#This Row],[TOTAL]]</f>
        <v>0.61258209418272869</v>
      </c>
      <c r="BV155" s="68">
        <f>+BS_BolxEst2[[#This Row],[TOTAL]]-BT155</f>
        <v>354647</v>
      </c>
      <c r="BW155" s="69">
        <f>+BV155/BS_BolxEst2[[#This Row],[TOTAL]]</f>
        <v>0.38741790581727137</v>
      </c>
    </row>
    <row r="156" spans="1:75">
      <c r="A156" s="107">
        <v>2007</v>
      </c>
      <c r="B156" s="107" t="s">
        <v>15</v>
      </c>
      <c r="C156" s="107" t="s">
        <v>5</v>
      </c>
      <c r="D156" s="108">
        <v>56950</v>
      </c>
      <c r="F156" s="109">
        <v>2007</v>
      </c>
      <c r="G156" s="109" t="s">
        <v>15</v>
      </c>
      <c r="H156" s="110">
        <v>56950</v>
      </c>
      <c r="I156" s="110">
        <v>104168</v>
      </c>
      <c r="J156" s="110">
        <v>20793</v>
      </c>
      <c r="K156" s="110">
        <v>19105</v>
      </c>
      <c r="L156" s="110">
        <v>43264</v>
      </c>
      <c r="M156" s="110">
        <v>40495</v>
      </c>
      <c r="N156" s="110">
        <v>27453</v>
      </c>
      <c r="O156" s="110">
        <v>34823</v>
      </c>
      <c r="P156" s="110">
        <v>19468</v>
      </c>
      <c r="Q156" s="110">
        <v>9640</v>
      </c>
      <c r="R156" s="110">
        <v>125104</v>
      </c>
      <c r="S156" s="110">
        <v>30328</v>
      </c>
      <c r="T156" s="110">
        <v>76973</v>
      </c>
      <c r="U156" s="110">
        <v>128303</v>
      </c>
      <c r="V156" s="110">
        <v>0</v>
      </c>
      <c r="W156" s="110">
        <v>0</v>
      </c>
      <c r="X156" s="110">
        <v>0</v>
      </c>
      <c r="Y156" s="110">
        <v>0</v>
      </c>
      <c r="Z156" s="110">
        <v>341</v>
      </c>
      <c r="AA156" s="110">
        <v>0</v>
      </c>
      <c r="AB156" s="110">
        <v>0</v>
      </c>
      <c r="AC156" s="110">
        <v>0</v>
      </c>
      <c r="AD156" s="110">
        <v>0</v>
      </c>
      <c r="AE156" s="110">
        <v>0</v>
      </c>
      <c r="AF156" s="110">
        <v>0</v>
      </c>
      <c r="AG156" s="110">
        <v>11652</v>
      </c>
      <c r="AH156" s="110">
        <v>7926</v>
      </c>
      <c r="AI156" s="110">
        <v>5014</v>
      </c>
      <c r="AJ156" s="110">
        <v>9898</v>
      </c>
      <c r="AK156" s="110">
        <v>19977</v>
      </c>
      <c r="AL156" s="110">
        <v>55032</v>
      </c>
      <c r="AM156" s="110">
        <v>37983</v>
      </c>
      <c r="AN156" s="110">
        <v>44209</v>
      </c>
      <c r="AO156" s="110">
        <v>68830</v>
      </c>
      <c r="AP156" s="110">
        <v>0</v>
      </c>
      <c r="AQ156" s="110">
        <f t="shared" si="4"/>
        <v>997729</v>
      </c>
      <c r="AR156" s="110"/>
      <c r="AV15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736867</v>
      </c>
      <c r="AW15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260521</v>
      </c>
      <c r="AX15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341</v>
      </c>
      <c r="BA156" s="15">
        <f>+BS_BolxEst2[[#This Row],[AJUSTE MESES ANTERIORES]]</f>
        <v>0</v>
      </c>
      <c r="BB156" s="111">
        <f t="shared" si="5"/>
        <v>997729</v>
      </c>
      <c r="BT156" s="68">
        <f>SUMIFS(BS_BolxEst2[[#This Row],[Buenos Aires]:[AJUSTE MESES ANTERIORES]],BS_BolxEst2[[#This Row],[Buenos Aires]:[AJUSTE MESES ANTERIORES]],"&gt;="&amp;LARGE(BS_BolxEst2[[#This Row],[Buenos Aires]:[AJUSTE MESES ANTERIORES]],7))</f>
        <v>615360</v>
      </c>
      <c r="BU156" s="69">
        <f>+BT156/BS_BolxEst2[[#This Row],[TOTAL]]</f>
        <v>0.61676066346673297</v>
      </c>
      <c r="BV156" s="68">
        <f>+BS_BolxEst2[[#This Row],[TOTAL]]-BT156</f>
        <v>382369</v>
      </c>
      <c r="BW156" s="69">
        <f>+BV156/BS_BolxEst2[[#This Row],[TOTAL]]</f>
        <v>0.38323933653326703</v>
      </c>
    </row>
    <row r="157" spans="1:75">
      <c r="A157" s="107">
        <v>2007</v>
      </c>
      <c r="B157" s="107" t="s">
        <v>16</v>
      </c>
      <c r="C157" s="107" t="s">
        <v>5</v>
      </c>
      <c r="D157" s="108">
        <v>38474</v>
      </c>
      <c r="F157" s="109">
        <v>2007</v>
      </c>
      <c r="G157" s="109" t="s">
        <v>16</v>
      </c>
      <c r="H157" s="110">
        <v>38474</v>
      </c>
      <c r="I157" s="110">
        <v>83524</v>
      </c>
      <c r="J157" s="110">
        <v>15799</v>
      </c>
      <c r="K157" s="110">
        <v>16315</v>
      </c>
      <c r="L157" s="110">
        <v>35494</v>
      </c>
      <c r="M157" s="110">
        <v>32717</v>
      </c>
      <c r="N157" s="110">
        <v>22136</v>
      </c>
      <c r="O157" s="110">
        <v>27708</v>
      </c>
      <c r="P157" s="110">
        <v>15238</v>
      </c>
      <c r="Q157" s="110">
        <v>7062</v>
      </c>
      <c r="R157" s="110">
        <v>96165</v>
      </c>
      <c r="S157" s="110">
        <v>25014</v>
      </c>
      <c r="T157" s="110">
        <v>62893</v>
      </c>
      <c r="U157" s="110">
        <v>106965</v>
      </c>
      <c r="V157" s="110">
        <v>0</v>
      </c>
      <c r="W157" s="110">
        <v>0</v>
      </c>
      <c r="X157" s="110">
        <v>0</v>
      </c>
      <c r="Y157" s="110">
        <v>0</v>
      </c>
      <c r="Z157" s="110">
        <v>208</v>
      </c>
      <c r="AA157" s="110">
        <v>0</v>
      </c>
      <c r="AB157" s="110">
        <v>0</v>
      </c>
      <c r="AC157" s="110">
        <v>0</v>
      </c>
      <c r="AD157" s="110">
        <v>0</v>
      </c>
      <c r="AE157" s="110">
        <v>0</v>
      </c>
      <c r="AF157" s="110">
        <v>0</v>
      </c>
      <c r="AG157" s="110">
        <v>9775</v>
      </c>
      <c r="AH157" s="110">
        <v>6507</v>
      </c>
      <c r="AI157" s="110">
        <v>4295</v>
      </c>
      <c r="AJ157" s="110">
        <v>8653</v>
      </c>
      <c r="AK157" s="110">
        <v>20939</v>
      </c>
      <c r="AL157" s="110">
        <v>45950</v>
      </c>
      <c r="AM157" s="110">
        <v>32783</v>
      </c>
      <c r="AN157" s="110">
        <v>38565</v>
      </c>
      <c r="AO157" s="110">
        <v>51405</v>
      </c>
      <c r="AP157" s="110">
        <v>0</v>
      </c>
      <c r="AQ157" s="110">
        <f t="shared" si="4"/>
        <v>804584</v>
      </c>
      <c r="AR157" s="110"/>
      <c r="AV15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585504</v>
      </c>
      <c r="AW15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218872</v>
      </c>
      <c r="AX15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208</v>
      </c>
      <c r="BA157" s="15">
        <f>+BS_BolxEst2[[#This Row],[AJUSTE MESES ANTERIORES]]</f>
        <v>0</v>
      </c>
      <c r="BB157" s="111">
        <f t="shared" si="5"/>
        <v>804584</v>
      </c>
      <c r="BT157" s="68">
        <f>SUMIFS(BS_BolxEst2[[#This Row],[Buenos Aires]:[AJUSTE MESES ANTERIORES]],BS_BolxEst2[[#This Row],[Buenos Aires]:[AJUSTE MESES ANTERIORES]],"&gt;="&amp;LARGE(BS_BolxEst2[[#This Row],[Buenos Aires]:[AJUSTE MESES ANTERIORES]],7))</f>
        <v>485467</v>
      </c>
      <c r="BU157" s="69">
        <f>+BT157/BS_BolxEst2[[#This Row],[TOTAL]]</f>
        <v>0.60337640320960895</v>
      </c>
      <c r="BV157" s="68">
        <f>+BS_BolxEst2[[#This Row],[TOTAL]]-BT157</f>
        <v>319117</v>
      </c>
      <c r="BW157" s="69">
        <f>+BV157/BS_BolxEst2[[#This Row],[TOTAL]]</f>
        <v>0.39662359679039105</v>
      </c>
    </row>
    <row r="158" spans="1:75">
      <c r="A158" s="107">
        <v>2007</v>
      </c>
      <c r="B158" s="107" t="s">
        <v>4</v>
      </c>
      <c r="C158" s="107" t="s">
        <v>5</v>
      </c>
      <c r="D158" s="108">
        <v>47270</v>
      </c>
      <c r="F158" s="109">
        <v>2007</v>
      </c>
      <c r="G158" s="109" t="s">
        <v>4</v>
      </c>
      <c r="H158" s="110">
        <v>47270</v>
      </c>
      <c r="I158" s="110">
        <v>88682</v>
      </c>
      <c r="J158" s="110">
        <v>17382</v>
      </c>
      <c r="K158" s="110">
        <v>17376</v>
      </c>
      <c r="L158" s="110">
        <v>38397</v>
      </c>
      <c r="M158" s="110">
        <v>34532</v>
      </c>
      <c r="N158" s="110">
        <v>23736</v>
      </c>
      <c r="O158" s="110">
        <v>26197</v>
      </c>
      <c r="P158" s="110">
        <v>17622</v>
      </c>
      <c r="Q158" s="110">
        <v>8025</v>
      </c>
      <c r="R158" s="110">
        <v>92958</v>
      </c>
      <c r="S158" s="110">
        <v>27965</v>
      </c>
      <c r="T158" s="110">
        <v>64874</v>
      </c>
      <c r="U158" s="110">
        <v>114978</v>
      </c>
      <c r="V158" s="110">
        <v>0</v>
      </c>
      <c r="W158" s="110">
        <v>0</v>
      </c>
      <c r="X158" s="110">
        <v>0</v>
      </c>
      <c r="Y158" s="110">
        <v>0</v>
      </c>
      <c r="Z158" s="110">
        <v>165</v>
      </c>
      <c r="AA158" s="110">
        <v>0</v>
      </c>
      <c r="AB158" s="110">
        <v>0</v>
      </c>
      <c r="AC158" s="110">
        <v>0</v>
      </c>
      <c r="AD158" s="110">
        <v>0</v>
      </c>
      <c r="AE158" s="110">
        <v>0</v>
      </c>
      <c r="AF158" s="110">
        <v>0</v>
      </c>
      <c r="AG158" s="110">
        <v>9906</v>
      </c>
      <c r="AH158" s="110">
        <v>6183</v>
      </c>
      <c r="AI158" s="110">
        <v>4192</v>
      </c>
      <c r="AJ158" s="110">
        <v>9069</v>
      </c>
      <c r="AK158" s="110">
        <v>19185</v>
      </c>
      <c r="AL158" s="110">
        <v>44436</v>
      </c>
      <c r="AM158" s="110">
        <v>31243</v>
      </c>
      <c r="AN158" s="110">
        <v>38688</v>
      </c>
      <c r="AO158" s="110">
        <v>48588</v>
      </c>
      <c r="AP158" s="110">
        <v>0</v>
      </c>
      <c r="AQ158" s="110">
        <f t="shared" si="4"/>
        <v>831649</v>
      </c>
      <c r="AR158" s="110"/>
      <c r="AV15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619994</v>
      </c>
      <c r="AW15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211490</v>
      </c>
      <c r="AX15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165</v>
      </c>
      <c r="BA158" s="15">
        <f>+BS_BolxEst2[[#This Row],[AJUSTE MESES ANTERIORES]]</f>
        <v>0</v>
      </c>
      <c r="BB158" s="111">
        <f t="shared" si="5"/>
        <v>831649</v>
      </c>
      <c r="BT158" s="68">
        <f>SUMIFS(BS_BolxEst2[[#This Row],[Buenos Aires]:[AJUSTE MESES ANTERIORES]],BS_BolxEst2[[#This Row],[Buenos Aires]:[AJUSTE MESES ANTERIORES]],"&gt;="&amp;LARGE(BS_BolxEst2[[#This Row],[Buenos Aires]:[AJUSTE MESES ANTERIORES]],7))</f>
        <v>501786</v>
      </c>
      <c r="BU158" s="69">
        <f>+BT158/BS_BolxEst2[[#This Row],[TOTAL]]</f>
        <v>0.60336271672304065</v>
      </c>
      <c r="BV158" s="68">
        <f>+BS_BolxEst2[[#This Row],[TOTAL]]-BT158</f>
        <v>329863</v>
      </c>
      <c r="BW158" s="69">
        <f>+BV158/BS_BolxEst2[[#This Row],[TOTAL]]</f>
        <v>0.39663728327695941</v>
      </c>
    </row>
    <row r="159" spans="1:75">
      <c r="A159" s="107">
        <v>2007</v>
      </c>
      <c r="B159" s="107" t="s">
        <v>6</v>
      </c>
      <c r="C159" s="107" t="s">
        <v>5</v>
      </c>
      <c r="D159" s="108">
        <v>45298.612935204328</v>
      </c>
      <c r="F159" s="109">
        <v>2007</v>
      </c>
      <c r="G159" s="109" t="s">
        <v>6</v>
      </c>
      <c r="H159" s="110">
        <v>45298.612935204328</v>
      </c>
      <c r="I159" s="110">
        <v>85425.523899113847</v>
      </c>
      <c r="J159" s="110">
        <v>16079.783955743418</v>
      </c>
      <c r="K159" s="110">
        <v>16369.812494116826</v>
      </c>
      <c r="L159" s="110">
        <v>35773.390364988569</v>
      </c>
      <c r="M159" s="110">
        <v>31534.376710612745</v>
      </c>
      <c r="N159" s="110">
        <v>21933.763436762176</v>
      </c>
      <c r="O159" s="110">
        <v>23893.754567844717</v>
      </c>
      <c r="P159" s="110">
        <v>17849.961020357368</v>
      </c>
      <c r="Q159" s="110">
        <v>7332.3727913210187</v>
      </c>
      <c r="R159" s="110">
        <v>100128.63348726407</v>
      </c>
      <c r="S159" s="110">
        <v>25103.516257878349</v>
      </c>
      <c r="T159" s="110">
        <v>70870.771848604199</v>
      </c>
      <c r="U159" s="110">
        <v>109686.20217977103</v>
      </c>
      <c r="V159" s="110">
        <v>0</v>
      </c>
      <c r="W159" s="110">
        <v>0</v>
      </c>
      <c r="X159" s="110">
        <v>0</v>
      </c>
      <c r="Y159" s="110">
        <v>0</v>
      </c>
      <c r="Z159" s="110">
        <v>319.53288247882926</v>
      </c>
      <c r="AA159" s="110">
        <v>0</v>
      </c>
      <c r="AB159" s="110">
        <v>0</v>
      </c>
      <c r="AC159" s="110">
        <v>0</v>
      </c>
      <c r="AD159" s="110">
        <v>0</v>
      </c>
      <c r="AE159" s="110">
        <v>0</v>
      </c>
      <c r="AF159" s="110">
        <v>0</v>
      </c>
      <c r="AG159" s="110">
        <v>9461.3661427467941</v>
      </c>
      <c r="AH159" s="110">
        <v>6355.1354222541931</v>
      </c>
      <c r="AI159" s="110">
        <v>4187.2765750521548</v>
      </c>
      <c r="AJ159" s="110">
        <v>8253.4432503627922</v>
      </c>
      <c r="AK159" s="110">
        <v>19595.14715327862</v>
      </c>
      <c r="AL159" s="110">
        <v>44581.147525003362</v>
      </c>
      <c r="AM159" s="110">
        <v>29674.098561166946</v>
      </c>
      <c r="AN159" s="110">
        <v>34891.01823830037</v>
      </c>
      <c r="AO159" s="110">
        <v>54074.358299773288</v>
      </c>
      <c r="AP159" s="110">
        <v>0</v>
      </c>
      <c r="AQ159" s="110">
        <f t="shared" si="4"/>
        <v>818672.99999999988</v>
      </c>
      <c r="AR159" s="110"/>
      <c r="AV15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607280.47594958264</v>
      </c>
      <c r="AW15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211072.99116793851</v>
      </c>
      <c r="AX15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319.53288247882926</v>
      </c>
      <c r="BA159" s="15">
        <f>+BS_BolxEst2[[#This Row],[AJUSTE MESES ANTERIORES]]</f>
        <v>0</v>
      </c>
      <c r="BB159" s="111">
        <f t="shared" si="5"/>
        <v>818673</v>
      </c>
      <c r="BT159" s="68">
        <f>SUMIFS(BS_BolxEst2[[#This Row],[Buenos Aires]:[AJUSTE MESES ANTERIORES]],BS_BolxEst2[[#This Row],[Buenos Aires]:[AJUSTE MESES ANTERIORES]],"&gt;="&amp;LARGE(BS_BolxEst2[[#This Row],[Buenos Aires]:[AJUSTE MESES ANTERIORES]],7))</f>
        <v>510065.2501747341</v>
      </c>
      <c r="BU159" s="69">
        <f>+BT159/BS_BolxEst2[[#This Row],[TOTAL]]</f>
        <v>0.62303905243575175</v>
      </c>
      <c r="BV159" s="68">
        <f>+BS_BolxEst2[[#This Row],[TOTAL]]-BT159</f>
        <v>308607.74982526578</v>
      </c>
      <c r="BW159" s="69">
        <f>+BV159/BS_BolxEst2[[#This Row],[TOTAL]]</f>
        <v>0.37696094756424825</v>
      </c>
    </row>
    <row r="160" spans="1:75">
      <c r="A160" s="107">
        <v>2007</v>
      </c>
      <c r="B160" s="107" t="s">
        <v>7</v>
      </c>
      <c r="C160" s="107" t="s">
        <v>5</v>
      </c>
      <c r="D160" s="108">
        <v>38092</v>
      </c>
      <c r="F160" s="109">
        <v>2007</v>
      </c>
      <c r="G160" s="109" t="s">
        <v>7</v>
      </c>
      <c r="H160" s="110">
        <v>38092</v>
      </c>
      <c r="I160" s="110">
        <v>77686</v>
      </c>
      <c r="J160" s="110">
        <v>14519</v>
      </c>
      <c r="K160" s="110">
        <v>14261</v>
      </c>
      <c r="L160" s="110">
        <v>31863</v>
      </c>
      <c r="M160" s="110">
        <v>27126</v>
      </c>
      <c r="N160" s="110">
        <v>19790</v>
      </c>
      <c r="O160" s="110">
        <v>18048</v>
      </c>
      <c r="P160" s="110">
        <v>14697</v>
      </c>
      <c r="Q160" s="110">
        <v>6286</v>
      </c>
      <c r="R160" s="110">
        <v>90605</v>
      </c>
      <c r="S160" s="110">
        <v>20828</v>
      </c>
      <c r="T160" s="110">
        <v>53443</v>
      </c>
      <c r="U160" s="110">
        <v>95842</v>
      </c>
      <c r="V160" s="110">
        <v>0</v>
      </c>
      <c r="W160" s="110">
        <v>0</v>
      </c>
      <c r="X160" s="110">
        <v>0</v>
      </c>
      <c r="Y160" s="110">
        <v>0</v>
      </c>
      <c r="Z160" s="110">
        <v>296</v>
      </c>
      <c r="AA160" s="110">
        <v>0</v>
      </c>
      <c r="AB160" s="110">
        <v>0</v>
      </c>
      <c r="AC160" s="110">
        <v>0</v>
      </c>
      <c r="AD160" s="110">
        <v>0</v>
      </c>
      <c r="AE160" s="110">
        <v>0</v>
      </c>
      <c r="AF160" s="110">
        <v>0</v>
      </c>
      <c r="AG160" s="110">
        <v>7633</v>
      </c>
      <c r="AH160" s="110">
        <v>5497</v>
      </c>
      <c r="AI160" s="110">
        <v>3366</v>
      </c>
      <c r="AJ160" s="110">
        <v>6591</v>
      </c>
      <c r="AK160" s="110">
        <v>16511</v>
      </c>
      <c r="AL160" s="110">
        <v>35654</v>
      </c>
      <c r="AM160" s="110">
        <v>25775</v>
      </c>
      <c r="AN160" s="110">
        <v>29132</v>
      </c>
      <c r="AO160" s="110">
        <v>42997</v>
      </c>
      <c r="AP160" s="110">
        <v>0</v>
      </c>
      <c r="AQ160" s="110">
        <f t="shared" si="4"/>
        <v>696538</v>
      </c>
      <c r="AR160" s="110"/>
      <c r="AV16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523086</v>
      </c>
      <c r="AW16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173156</v>
      </c>
      <c r="AX16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296</v>
      </c>
      <c r="BA160" s="15">
        <f>+BS_BolxEst2[[#This Row],[AJUSTE MESES ANTERIORES]]</f>
        <v>0</v>
      </c>
      <c r="BB160" s="111">
        <f t="shared" si="5"/>
        <v>696538</v>
      </c>
      <c r="BT160" s="68">
        <f>SUMIFS(BS_BolxEst2[[#This Row],[Buenos Aires]:[AJUSTE MESES ANTERIORES]],BS_BolxEst2[[#This Row],[Buenos Aires]:[AJUSTE MESES ANTERIORES]],"&gt;="&amp;LARGE(BS_BolxEst2[[#This Row],[Buenos Aires]:[AJUSTE MESES ANTERIORES]],7))</f>
        <v>434319</v>
      </c>
      <c r="BU160" s="69">
        <f>+BT160/BS_BolxEst2[[#This Row],[TOTAL]]</f>
        <v>0.62353956280920786</v>
      </c>
      <c r="BV160" s="68">
        <f>+BS_BolxEst2[[#This Row],[TOTAL]]-BT160</f>
        <v>262219</v>
      </c>
      <c r="BW160" s="69">
        <f>+BV160/BS_BolxEst2[[#This Row],[TOTAL]]</f>
        <v>0.3764604371907922</v>
      </c>
    </row>
    <row r="161" spans="1:75">
      <c r="A161" s="107">
        <v>2007</v>
      </c>
      <c r="B161" s="107" t="s">
        <v>8</v>
      </c>
      <c r="C161" s="107" t="s">
        <v>5</v>
      </c>
      <c r="D161" s="108">
        <v>49622</v>
      </c>
      <c r="F161" s="109">
        <v>2007</v>
      </c>
      <c r="G161" s="109" t="s">
        <v>8</v>
      </c>
      <c r="H161" s="110">
        <v>49622</v>
      </c>
      <c r="I161" s="110">
        <v>93021</v>
      </c>
      <c r="J161" s="110">
        <v>16809</v>
      </c>
      <c r="K161" s="110">
        <v>17044</v>
      </c>
      <c r="L161" s="110">
        <v>38764</v>
      </c>
      <c r="M161" s="110">
        <v>30095</v>
      </c>
      <c r="N161" s="110">
        <v>24287</v>
      </c>
      <c r="O161" s="110">
        <v>20759</v>
      </c>
      <c r="P161" s="110">
        <v>15984</v>
      </c>
      <c r="Q161" s="110">
        <v>7816</v>
      </c>
      <c r="R161" s="110">
        <v>106946</v>
      </c>
      <c r="S161" s="110">
        <v>26380</v>
      </c>
      <c r="T161" s="110">
        <v>64100</v>
      </c>
      <c r="U161" s="110">
        <v>117232</v>
      </c>
      <c r="V161" s="110">
        <v>0</v>
      </c>
      <c r="W161" s="110">
        <v>0</v>
      </c>
      <c r="X161" s="110">
        <v>0</v>
      </c>
      <c r="Y161" s="110">
        <v>0</v>
      </c>
      <c r="Z161" s="110">
        <v>349</v>
      </c>
      <c r="AA161" s="110">
        <v>0</v>
      </c>
      <c r="AB161" s="110">
        <v>0</v>
      </c>
      <c r="AC161" s="110">
        <v>0</v>
      </c>
      <c r="AD161" s="110">
        <v>0</v>
      </c>
      <c r="AE161" s="110">
        <v>0</v>
      </c>
      <c r="AF161" s="110">
        <v>0</v>
      </c>
      <c r="AG161" s="110">
        <v>8954</v>
      </c>
      <c r="AH161" s="110">
        <v>6399</v>
      </c>
      <c r="AI161" s="110">
        <v>4173</v>
      </c>
      <c r="AJ161" s="110">
        <v>8100</v>
      </c>
      <c r="AK161" s="110">
        <v>19713</v>
      </c>
      <c r="AL161" s="110">
        <v>47228</v>
      </c>
      <c r="AM161" s="110">
        <v>30374</v>
      </c>
      <c r="AN161" s="110">
        <v>36227</v>
      </c>
      <c r="AO161" s="110">
        <v>57003</v>
      </c>
      <c r="AP161" s="110">
        <v>0</v>
      </c>
      <c r="AQ161" s="110">
        <f t="shared" si="4"/>
        <v>847379</v>
      </c>
      <c r="AR161" s="110"/>
      <c r="AV16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628859</v>
      </c>
      <c r="AW16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218171</v>
      </c>
      <c r="AX16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349</v>
      </c>
      <c r="BA161" s="15">
        <f>+BS_BolxEst2[[#This Row],[AJUSTE MESES ANTERIORES]]</f>
        <v>0</v>
      </c>
      <c r="BB161" s="111">
        <f t="shared" si="5"/>
        <v>847379</v>
      </c>
      <c r="BT161" s="68">
        <f>SUMIFS(BS_BolxEst2[[#This Row],[Buenos Aires]:[AJUSTE MESES ANTERIORES]],BS_BolxEst2[[#This Row],[Buenos Aires]:[AJUSTE MESES ANTERIORES]],"&gt;="&amp;LARGE(BS_BolxEst2[[#This Row],[Buenos Aires]:[AJUSTE MESES ANTERIORES]],7))</f>
        <v>535152</v>
      </c>
      <c r="BU161" s="69">
        <f>+BT161/BS_BolxEst2[[#This Row],[TOTAL]]</f>
        <v>0.63153795409138058</v>
      </c>
      <c r="BV161" s="68">
        <f>+BS_BolxEst2[[#This Row],[TOTAL]]-BT161</f>
        <v>312227</v>
      </c>
      <c r="BW161" s="69">
        <f>+BV161/BS_BolxEst2[[#This Row],[TOTAL]]</f>
        <v>0.36846204590861942</v>
      </c>
    </row>
    <row r="162" spans="1:75">
      <c r="A162" s="107">
        <v>2007</v>
      </c>
      <c r="B162" s="107" t="s">
        <v>9</v>
      </c>
      <c r="C162" s="107" t="s">
        <v>5</v>
      </c>
      <c r="D162" s="108">
        <v>43904</v>
      </c>
      <c r="F162" s="109">
        <v>2007</v>
      </c>
      <c r="G162" s="109" t="s">
        <v>9</v>
      </c>
      <c r="H162" s="110">
        <v>43904</v>
      </c>
      <c r="I162" s="110">
        <v>89614</v>
      </c>
      <c r="J162" s="110">
        <v>16577</v>
      </c>
      <c r="K162" s="110">
        <v>15467</v>
      </c>
      <c r="L162" s="110">
        <v>38130</v>
      </c>
      <c r="M162" s="110">
        <v>32049</v>
      </c>
      <c r="N162" s="110">
        <v>23598</v>
      </c>
      <c r="O162" s="110">
        <v>21335</v>
      </c>
      <c r="P162" s="110">
        <v>19889</v>
      </c>
      <c r="Q162" s="110">
        <v>8096</v>
      </c>
      <c r="R162" s="110">
        <v>108786</v>
      </c>
      <c r="S162" s="110">
        <v>27559</v>
      </c>
      <c r="T162" s="110">
        <v>65827</v>
      </c>
      <c r="U162" s="110">
        <v>118283</v>
      </c>
      <c r="V162" s="110">
        <v>0</v>
      </c>
      <c r="W162" s="110">
        <v>0</v>
      </c>
      <c r="X162" s="110">
        <v>0</v>
      </c>
      <c r="Y162" s="110">
        <v>0</v>
      </c>
      <c r="Z162" s="110">
        <v>327</v>
      </c>
      <c r="AA162" s="110">
        <v>0</v>
      </c>
      <c r="AB162" s="110">
        <v>0</v>
      </c>
      <c r="AC162" s="110">
        <v>0</v>
      </c>
      <c r="AD162" s="110">
        <v>0</v>
      </c>
      <c r="AE162" s="110">
        <v>0</v>
      </c>
      <c r="AF162" s="110">
        <v>0</v>
      </c>
      <c r="AG162" s="110">
        <v>8877</v>
      </c>
      <c r="AH162" s="110">
        <v>6622</v>
      </c>
      <c r="AI162" s="110">
        <v>4502</v>
      </c>
      <c r="AJ162" s="110">
        <v>7660</v>
      </c>
      <c r="AK162" s="110">
        <v>21125</v>
      </c>
      <c r="AL162" s="110">
        <v>47264</v>
      </c>
      <c r="AM162" s="110">
        <v>28880</v>
      </c>
      <c r="AN162" s="110">
        <v>35689</v>
      </c>
      <c r="AO162" s="110">
        <v>55337</v>
      </c>
      <c r="AP162" s="110">
        <v>0</v>
      </c>
      <c r="AQ162" s="110">
        <f t="shared" si="4"/>
        <v>845397</v>
      </c>
      <c r="AR162" s="110"/>
      <c r="AV16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629114</v>
      </c>
      <c r="AW16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215956</v>
      </c>
      <c r="AX16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327</v>
      </c>
      <c r="BA162" s="15">
        <f>+BS_BolxEst2[[#This Row],[AJUSTE MESES ANTERIORES]]</f>
        <v>0</v>
      </c>
      <c r="BB162" s="111">
        <f t="shared" si="5"/>
        <v>845397</v>
      </c>
      <c r="BT162" s="68">
        <f>SUMIFS(BS_BolxEst2[[#This Row],[Buenos Aires]:[AJUSTE MESES ANTERIORES]],BS_BolxEst2[[#This Row],[Buenos Aires]:[AJUSTE MESES ANTERIORES]],"&gt;="&amp;LARGE(BS_BolxEst2[[#This Row],[Buenos Aires]:[AJUSTE MESES ANTERIORES]],7))</f>
        <v>529015</v>
      </c>
      <c r="BU162" s="69">
        <f>+BT162/BS_BolxEst2[[#This Row],[TOTAL]]</f>
        <v>0.62575925866782112</v>
      </c>
      <c r="BV162" s="68">
        <f>+BS_BolxEst2[[#This Row],[TOTAL]]-BT162</f>
        <v>316382</v>
      </c>
      <c r="BW162" s="69">
        <f>+BV162/BS_BolxEst2[[#This Row],[TOTAL]]</f>
        <v>0.37424074133217883</v>
      </c>
    </row>
    <row r="163" spans="1:75">
      <c r="A163" s="107">
        <v>2007</v>
      </c>
      <c r="B163" s="107" t="s">
        <v>10</v>
      </c>
      <c r="C163" s="107" t="s">
        <v>5</v>
      </c>
      <c r="D163" s="108">
        <v>50842</v>
      </c>
      <c r="F163" s="109">
        <v>2007</v>
      </c>
      <c r="G163" s="109" t="s">
        <v>10</v>
      </c>
      <c r="H163" s="110">
        <v>50842</v>
      </c>
      <c r="I163" s="110">
        <v>95313</v>
      </c>
      <c r="J163" s="110">
        <v>18664</v>
      </c>
      <c r="K163" s="110">
        <v>18280</v>
      </c>
      <c r="L163" s="110">
        <v>40608</v>
      </c>
      <c r="M163" s="110">
        <v>33424</v>
      </c>
      <c r="N163" s="110">
        <v>24035</v>
      </c>
      <c r="O163" s="110">
        <v>21839</v>
      </c>
      <c r="P163" s="110">
        <v>19540</v>
      </c>
      <c r="Q163" s="110">
        <v>7140</v>
      </c>
      <c r="R163" s="110">
        <v>114695</v>
      </c>
      <c r="S163" s="110">
        <v>28814</v>
      </c>
      <c r="T163" s="110">
        <v>70549</v>
      </c>
      <c r="U163" s="110">
        <v>126032</v>
      </c>
      <c r="V163" s="110">
        <v>0</v>
      </c>
      <c r="W163" s="110">
        <v>0</v>
      </c>
      <c r="X163" s="110">
        <v>0</v>
      </c>
      <c r="Y163" s="110">
        <v>0</v>
      </c>
      <c r="Z163" s="110">
        <v>437</v>
      </c>
      <c r="AA163" s="110">
        <v>0</v>
      </c>
      <c r="AB163" s="110">
        <v>0</v>
      </c>
      <c r="AC163" s="110">
        <v>0</v>
      </c>
      <c r="AD163" s="110">
        <v>0</v>
      </c>
      <c r="AE163" s="110">
        <v>0</v>
      </c>
      <c r="AF163" s="110">
        <v>0</v>
      </c>
      <c r="AG163" s="110">
        <v>9779</v>
      </c>
      <c r="AH163" s="110">
        <v>6923</v>
      </c>
      <c r="AI163" s="110">
        <v>4701</v>
      </c>
      <c r="AJ163" s="110">
        <v>8882</v>
      </c>
      <c r="AK163" s="110">
        <v>22234</v>
      </c>
      <c r="AL163" s="110">
        <v>49945</v>
      </c>
      <c r="AM163" s="110">
        <v>30893</v>
      </c>
      <c r="AN163" s="110">
        <v>35227</v>
      </c>
      <c r="AO163" s="110">
        <v>59808</v>
      </c>
      <c r="AP163" s="110">
        <v>0</v>
      </c>
      <c r="AQ163" s="110">
        <f t="shared" si="4"/>
        <v>898604</v>
      </c>
      <c r="AR163" s="110"/>
      <c r="AV16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669775</v>
      </c>
      <c r="AW16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228392</v>
      </c>
      <c r="AX16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437</v>
      </c>
      <c r="BA163" s="15">
        <f>+BS_BolxEst2[[#This Row],[AJUSTE MESES ANTERIORES]]</f>
        <v>0</v>
      </c>
      <c r="BB163" s="111">
        <f t="shared" si="5"/>
        <v>898604</v>
      </c>
      <c r="BT163" s="68">
        <f>SUMIFS(BS_BolxEst2[[#This Row],[Buenos Aires]:[AJUSTE MESES ANTERIORES]],BS_BolxEst2[[#This Row],[Buenos Aires]:[AJUSTE MESES ANTERIORES]],"&gt;="&amp;LARGE(BS_BolxEst2[[#This Row],[Buenos Aires]:[AJUSTE MESES ANTERIORES]],7))</f>
        <v>567184</v>
      </c>
      <c r="BU163" s="69">
        <f>+BT163/BS_BolxEst2[[#This Row],[TOTAL]]</f>
        <v>0.63118348015366055</v>
      </c>
      <c r="BV163" s="68">
        <f>+BS_BolxEst2[[#This Row],[TOTAL]]-BT163</f>
        <v>331420</v>
      </c>
      <c r="BW163" s="69">
        <f>+BV163/BS_BolxEst2[[#This Row],[TOTAL]]</f>
        <v>0.36881651984633945</v>
      </c>
    </row>
    <row r="164" spans="1:75">
      <c r="A164" s="107">
        <v>2007</v>
      </c>
      <c r="B164" s="107" t="s">
        <v>11</v>
      </c>
      <c r="C164" s="107" t="s">
        <v>5</v>
      </c>
      <c r="D164" s="108">
        <v>53035</v>
      </c>
      <c r="F164" s="109">
        <v>2007</v>
      </c>
      <c r="G164" s="109" t="s">
        <v>11</v>
      </c>
      <c r="H164" s="110">
        <v>53035</v>
      </c>
      <c r="I164" s="110">
        <v>95501</v>
      </c>
      <c r="J164" s="110">
        <v>17681</v>
      </c>
      <c r="K164" s="110">
        <v>19901</v>
      </c>
      <c r="L164" s="110">
        <v>40798</v>
      </c>
      <c r="M164" s="110">
        <v>32990</v>
      </c>
      <c r="N164" s="110">
        <v>24604</v>
      </c>
      <c r="O164" s="110">
        <v>22894</v>
      </c>
      <c r="P164" s="110">
        <v>19852</v>
      </c>
      <c r="Q164" s="110">
        <v>8697</v>
      </c>
      <c r="R164" s="110">
        <v>111789</v>
      </c>
      <c r="S164" s="110">
        <v>28334</v>
      </c>
      <c r="T164" s="110">
        <v>71645</v>
      </c>
      <c r="U164" s="110">
        <v>127142</v>
      </c>
      <c r="V164" s="110">
        <v>0</v>
      </c>
      <c r="W164" s="110">
        <v>0</v>
      </c>
      <c r="X164" s="110">
        <v>0</v>
      </c>
      <c r="Y164" s="110">
        <v>0</v>
      </c>
      <c r="Z164" s="110">
        <v>453</v>
      </c>
      <c r="AA164" s="110">
        <v>0</v>
      </c>
      <c r="AB164" s="110">
        <v>0</v>
      </c>
      <c r="AC164" s="110">
        <v>0</v>
      </c>
      <c r="AD164" s="110">
        <v>0</v>
      </c>
      <c r="AE164" s="110">
        <v>0</v>
      </c>
      <c r="AF164" s="110">
        <v>0</v>
      </c>
      <c r="AG164" s="110">
        <v>10322</v>
      </c>
      <c r="AH164" s="110">
        <v>6825</v>
      </c>
      <c r="AI164" s="110">
        <v>5081</v>
      </c>
      <c r="AJ164" s="110">
        <v>9342</v>
      </c>
      <c r="AK164" s="110">
        <v>22597</v>
      </c>
      <c r="AL164" s="110">
        <v>48009</v>
      </c>
      <c r="AM164" s="110">
        <v>30704</v>
      </c>
      <c r="AN164" s="110">
        <v>36223</v>
      </c>
      <c r="AO164" s="110">
        <v>62663</v>
      </c>
      <c r="AP164" s="110">
        <v>0</v>
      </c>
      <c r="AQ164" s="110">
        <f t="shared" si="4"/>
        <v>907082</v>
      </c>
      <c r="AR164" s="110"/>
      <c r="AV16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674863</v>
      </c>
      <c r="AW16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231766</v>
      </c>
      <c r="AX16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453</v>
      </c>
      <c r="BA164" s="15">
        <f>+BS_BolxEst2[[#This Row],[AJUSTE MESES ANTERIORES]]</f>
        <v>0</v>
      </c>
      <c r="BB164" s="111">
        <f t="shared" si="5"/>
        <v>907082</v>
      </c>
      <c r="BT164" s="68">
        <f>SUMIFS(BS_BolxEst2[[#This Row],[Buenos Aires]:[AJUSTE MESES ANTERIORES]],BS_BolxEst2[[#This Row],[Buenos Aires]:[AJUSTE MESES ANTERIORES]],"&gt;="&amp;LARGE(BS_BolxEst2[[#This Row],[Buenos Aires]:[AJUSTE MESES ANTERIORES]],7))</f>
        <v>569784</v>
      </c>
      <c r="BU164" s="69">
        <f>+BT164/BS_BolxEst2[[#This Row],[TOTAL]]</f>
        <v>0.62815048694605335</v>
      </c>
      <c r="BV164" s="68">
        <f>+BS_BolxEst2[[#This Row],[TOTAL]]-BT164</f>
        <v>337298</v>
      </c>
      <c r="BW164" s="69">
        <f>+BV164/BS_BolxEst2[[#This Row],[TOTAL]]</f>
        <v>0.37184951305394659</v>
      </c>
    </row>
    <row r="165" spans="1:75">
      <c r="A165" s="107">
        <v>2007</v>
      </c>
      <c r="B165" s="107" t="s">
        <v>12</v>
      </c>
      <c r="C165" s="107" t="s">
        <v>5</v>
      </c>
      <c r="D165" s="108">
        <v>51722</v>
      </c>
      <c r="F165" s="109">
        <v>2007</v>
      </c>
      <c r="G165" s="109" t="s">
        <v>12</v>
      </c>
      <c r="H165" s="110">
        <v>51722</v>
      </c>
      <c r="I165" s="110">
        <v>93522</v>
      </c>
      <c r="J165" s="110">
        <v>16614</v>
      </c>
      <c r="K165" s="110">
        <v>19886</v>
      </c>
      <c r="L165" s="110">
        <v>40205</v>
      </c>
      <c r="M165" s="110">
        <v>37063</v>
      </c>
      <c r="N165" s="110">
        <v>24518</v>
      </c>
      <c r="O165" s="110">
        <v>26578</v>
      </c>
      <c r="P165" s="110">
        <v>30848</v>
      </c>
      <c r="Q165" s="110">
        <v>8833</v>
      </c>
      <c r="R165" s="110">
        <v>115749</v>
      </c>
      <c r="S165" s="110">
        <v>27628</v>
      </c>
      <c r="T165" s="110">
        <v>75069</v>
      </c>
      <c r="U165" s="110">
        <v>128392</v>
      </c>
      <c r="V165" s="110">
        <v>0</v>
      </c>
      <c r="W165" s="110">
        <v>0</v>
      </c>
      <c r="X165" s="110">
        <v>0</v>
      </c>
      <c r="Y165" s="110">
        <v>0</v>
      </c>
      <c r="Z165" s="110">
        <v>509</v>
      </c>
      <c r="AA165" s="110">
        <v>0</v>
      </c>
      <c r="AB165" s="110">
        <v>0</v>
      </c>
      <c r="AC165" s="110">
        <v>0</v>
      </c>
      <c r="AD165" s="110">
        <v>0</v>
      </c>
      <c r="AE165" s="110">
        <v>0</v>
      </c>
      <c r="AF165" s="110">
        <v>0</v>
      </c>
      <c r="AG165" s="110">
        <v>11624</v>
      </c>
      <c r="AH165" s="110">
        <v>7283</v>
      </c>
      <c r="AI165" s="110">
        <v>4655</v>
      </c>
      <c r="AJ165" s="110">
        <v>9195</v>
      </c>
      <c r="AK165" s="110">
        <v>22321</v>
      </c>
      <c r="AL165" s="110">
        <v>49438</v>
      </c>
      <c r="AM165" s="110">
        <v>31228</v>
      </c>
      <c r="AN165" s="110">
        <v>38364</v>
      </c>
      <c r="AO165" s="110">
        <v>59482</v>
      </c>
      <c r="AP165" s="110">
        <v>0</v>
      </c>
      <c r="AQ165" s="110">
        <f t="shared" si="4"/>
        <v>930726</v>
      </c>
      <c r="AR165" s="110"/>
      <c r="AV16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696627</v>
      </c>
      <c r="AW16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233590</v>
      </c>
      <c r="AX16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509</v>
      </c>
      <c r="BA165" s="15">
        <f>+BS_BolxEst2[[#This Row],[AJUSTE MESES ANTERIORES]]</f>
        <v>0</v>
      </c>
      <c r="BB165" s="111">
        <f t="shared" si="5"/>
        <v>930726</v>
      </c>
      <c r="BT165" s="68">
        <f>SUMIFS(BS_BolxEst2[[#This Row],[Buenos Aires]:[AJUSTE MESES ANTERIORES]],BS_BolxEst2[[#This Row],[Buenos Aires]:[AJUSTE MESES ANTERIORES]],"&gt;="&amp;LARGE(BS_BolxEst2[[#This Row],[Buenos Aires]:[AJUSTE MESES ANTERIORES]],7))</f>
        <v>573374</v>
      </c>
      <c r="BU165" s="69">
        <f>+BT165/BS_BolxEst2[[#This Row],[TOTAL]]</f>
        <v>0.61605026613632796</v>
      </c>
      <c r="BV165" s="68">
        <f>+BS_BolxEst2[[#This Row],[TOTAL]]-BT165</f>
        <v>357352</v>
      </c>
      <c r="BW165" s="69">
        <f>+BV165/BS_BolxEst2[[#This Row],[TOTAL]]</f>
        <v>0.38394973386367204</v>
      </c>
    </row>
    <row r="166" spans="1:75">
      <c r="A166" s="107">
        <v>2008</v>
      </c>
      <c r="B166" s="107" t="s">
        <v>13</v>
      </c>
      <c r="C166" s="107" t="s">
        <v>5</v>
      </c>
      <c r="D166" s="108">
        <v>53422</v>
      </c>
      <c r="F166" s="109">
        <v>2008</v>
      </c>
      <c r="G166" s="109" t="s">
        <v>13</v>
      </c>
      <c r="H166" s="110">
        <v>53422</v>
      </c>
      <c r="I166" s="110">
        <v>95843</v>
      </c>
      <c r="J166" s="110">
        <v>16131</v>
      </c>
      <c r="K166" s="110">
        <v>17548</v>
      </c>
      <c r="L166" s="110">
        <v>38520</v>
      </c>
      <c r="M166" s="110">
        <v>34011</v>
      </c>
      <c r="N166" s="110">
        <v>21327</v>
      </c>
      <c r="O166" s="110">
        <v>19837</v>
      </c>
      <c r="P166" s="110">
        <v>19964</v>
      </c>
      <c r="Q166" s="110">
        <v>7005</v>
      </c>
      <c r="R166" s="110">
        <v>104843</v>
      </c>
      <c r="S166" s="110">
        <v>26485</v>
      </c>
      <c r="T166" s="110">
        <v>67507</v>
      </c>
      <c r="U166" s="110">
        <v>119653</v>
      </c>
      <c r="V166" s="110">
        <v>0</v>
      </c>
      <c r="W166" s="110">
        <v>0</v>
      </c>
      <c r="X166" s="110">
        <v>0</v>
      </c>
      <c r="Y166" s="110">
        <v>0</v>
      </c>
      <c r="Z166" s="110">
        <v>406</v>
      </c>
      <c r="AA166" s="110">
        <v>0</v>
      </c>
      <c r="AB166" s="110">
        <v>0</v>
      </c>
      <c r="AC166" s="110">
        <v>0</v>
      </c>
      <c r="AD166" s="110">
        <v>0</v>
      </c>
      <c r="AE166" s="110">
        <v>0</v>
      </c>
      <c r="AF166" s="110">
        <v>0</v>
      </c>
      <c r="AG166" s="110">
        <v>9399</v>
      </c>
      <c r="AH166" s="110">
        <v>6213</v>
      </c>
      <c r="AI166" s="110">
        <v>4109</v>
      </c>
      <c r="AJ166" s="110">
        <v>8324</v>
      </c>
      <c r="AK166" s="110">
        <v>20083</v>
      </c>
      <c r="AL166" s="110">
        <v>43101</v>
      </c>
      <c r="AM166" s="110">
        <v>24612</v>
      </c>
      <c r="AN166" s="110">
        <v>33596</v>
      </c>
      <c r="AO166" s="110">
        <v>49930</v>
      </c>
      <c r="AP166" s="110">
        <v>0</v>
      </c>
      <c r="AQ166" s="110">
        <f t="shared" si="4"/>
        <v>841869</v>
      </c>
      <c r="AR166" s="110"/>
      <c r="AV16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642096</v>
      </c>
      <c r="AW16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199367</v>
      </c>
      <c r="AX16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406</v>
      </c>
      <c r="BA166" s="15">
        <f>+BS_BolxEst2[[#This Row],[AJUSTE MESES ANTERIORES]]</f>
        <v>0</v>
      </c>
      <c r="BB166" s="111">
        <f t="shared" si="5"/>
        <v>841869</v>
      </c>
      <c r="BT166" s="68">
        <f>SUMIFS(BS_BolxEst2[[#This Row],[Buenos Aires]:[AJUSTE MESES ANTERIORES]],BS_BolxEst2[[#This Row],[Buenos Aires]:[AJUSTE MESES ANTERIORES]],"&gt;="&amp;LARGE(BS_BolxEst2[[#This Row],[Buenos Aires]:[AJUSTE MESES ANTERIORES]],7))</f>
        <v>534299</v>
      </c>
      <c r="BU166" s="69">
        <f>+BT166/BS_BolxEst2[[#This Row],[TOTAL]]</f>
        <v>0.6346581237698502</v>
      </c>
      <c r="BV166" s="68">
        <f>+BS_BolxEst2[[#This Row],[TOTAL]]-BT166</f>
        <v>307570</v>
      </c>
      <c r="BW166" s="69">
        <f>+BV166/BS_BolxEst2[[#This Row],[TOTAL]]</f>
        <v>0.3653418762301498</v>
      </c>
    </row>
    <row r="167" spans="1:75">
      <c r="A167" s="107">
        <v>2008</v>
      </c>
      <c r="B167" s="107" t="s">
        <v>14</v>
      </c>
      <c r="C167" s="107" t="s">
        <v>5</v>
      </c>
      <c r="D167" s="108">
        <v>47186</v>
      </c>
      <c r="F167" s="109">
        <v>2008</v>
      </c>
      <c r="G167" s="109" t="s">
        <v>14</v>
      </c>
      <c r="H167" s="110">
        <v>47186</v>
      </c>
      <c r="I167" s="110">
        <v>85417</v>
      </c>
      <c r="J167" s="110">
        <v>15308</v>
      </c>
      <c r="K167" s="110">
        <v>16864</v>
      </c>
      <c r="L167" s="110">
        <v>33448</v>
      </c>
      <c r="M167" s="110">
        <v>31046</v>
      </c>
      <c r="N167" s="110">
        <v>20621</v>
      </c>
      <c r="O167" s="110">
        <v>17889</v>
      </c>
      <c r="P167" s="110">
        <v>19452</v>
      </c>
      <c r="Q167" s="110">
        <v>9557</v>
      </c>
      <c r="R167" s="110">
        <v>99876</v>
      </c>
      <c r="S167" s="110">
        <v>25712</v>
      </c>
      <c r="T167" s="110">
        <v>69035</v>
      </c>
      <c r="U167" s="110">
        <v>109635</v>
      </c>
      <c r="V167" s="110">
        <v>0</v>
      </c>
      <c r="W167" s="110">
        <v>0</v>
      </c>
      <c r="X167" s="110">
        <v>0</v>
      </c>
      <c r="Y167" s="110">
        <v>0</v>
      </c>
      <c r="Z167" s="110">
        <v>1026</v>
      </c>
      <c r="AA167" s="110">
        <v>0</v>
      </c>
      <c r="AB167" s="110">
        <v>0</v>
      </c>
      <c r="AC167" s="110">
        <v>0</v>
      </c>
      <c r="AD167" s="110">
        <v>0</v>
      </c>
      <c r="AE167" s="110">
        <v>0</v>
      </c>
      <c r="AF167" s="110">
        <v>0</v>
      </c>
      <c r="AG167" s="110">
        <v>7754</v>
      </c>
      <c r="AH167" s="110">
        <v>5520</v>
      </c>
      <c r="AI167" s="110">
        <v>3806</v>
      </c>
      <c r="AJ167" s="110">
        <v>6758</v>
      </c>
      <c r="AK167" s="110">
        <v>18104</v>
      </c>
      <c r="AL167" s="110">
        <v>39207</v>
      </c>
      <c r="AM167" s="110">
        <v>22673</v>
      </c>
      <c r="AN167" s="110">
        <v>30286</v>
      </c>
      <c r="AO167" s="110">
        <v>48198</v>
      </c>
      <c r="AP167" s="110">
        <v>0</v>
      </c>
      <c r="AQ167" s="110">
        <f t="shared" si="4"/>
        <v>784378</v>
      </c>
      <c r="AR167" s="110"/>
      <c r="AV16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601046</v>
      </c>
      <c r="AW16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182306</v>
      </c>
      <c r="AX16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1026</v>
      </c>
      <c r="BA167" s="15">
        <f>+BS_BolxEst2[[#This Row],[AJUSTE MESES ANTERIORES]]</f>
        <v>0</v>
      </c>
      <c r="BB167" s="111">
        <f t="shared" si="5"/>
        <v>784378</v>
      </c>
      <c r="BT167" s="68">
        <f>SUMIFS(BS_BolxEst2[[#This Row],[Buenos Aires]:[AJUSTE MESES ANTERIORES]],BS_BolxEst2[[#This Row],[Buenos Aires]:[AJUSTE MESES ANTERIORES]],"&gt;="&amp;LARGE(BS_BolxEst2[[#This Row],[Buenos Aires]:[AJUSTE MESES ANTERIORES]],7))</f>
        <v>498554</v>
      </c>
      <c r="BU167" s="69">
        <f>+BT167/BS_BolxEst2[[#This Row],[TOTAL]]</f>
        <v>0.6356042622307102</v>
      </c>
      <c r="BV167" s="68">
        <f>+BS_BolxEst2[[#This Row],[TOTAL]]-BT167</f>
        <v>285824</v>
      </c>
      <c r="BW167" s="69">
        <f>+BV167/BS_BolxEst2[[#This Row],[TOTAL]]</f>
        <v>0.3643957377692898</v>
      </c>
    </row>
    <row r="168" spans="1:75">
      <c r="A168" s="107">
        <v>2008</v>
      </c>
      <c r="B168" s="107" t="s">
        <v>15</v>
      </c>
      <c r="C168" s="107" t="s">
        <v>5</v>
      </c>
      <c r="D168" s="108">
        <v>46090</v>
      </c>
      <c r="F168" s="109">
        <v>2008</v>
      </c>
      <c r="G168" s="109" t="s">
        <v>15</v>
      </c>
      <c r="H168" s="110">
        <v>46090</v>
      </c>
      <c r="I168" s="110">
        <v>90806</v>
      </c>
      <c r="J168" s="110">
        <v>15521</v>
      </c>
      <c r="K168" s="110">
        <v>18444</v>
      </c>
      <c r="L168" s="110">
        <v>36211</v>
      </c>
      <c r="M168" s="110">
        <v>32702</v>
      </c>
      <c r="N168" s="110">
        <v>24125</v>
      </c>
      <c r="O168" s="110">
        <v>20489</v>
      </c>
      <c r="P168" s="110">
        <v>21419</v>
      </c>
      <c r="Q168" s="110">
        <v>12390</v>
      </c>
      <c r="R168" s="110">
        <v>107613</v>
      </c>
      <c r="S168" s="110">
        <v>26677</v>
      </c>
      <c r="T168" s="110">
        <v>72985</v>
      </c>
      <c r="U168" s="110">
        <v>119144</v>
      </c>
      <c r="V168" s="110">
        <v>0</v>
      </c>
      <c r="W168" s="110">
        <v>0</v>
      </c>
      <c r="X168" s="110">
        <v>0</v>
      </c>
      <c r="Y168" s="110">
        <v>0</v>
      </c>
      <c r="Z168" s="110">
        <v>461</v>
      </c>
      <c r="AA168" s="110">
        <v>0</v>
      </c>
      <c r="AB168" s="110">
        <v>0</v>
      </c>
      <c r="AC168" s="110">
        <v>0</v>
      </c>
      <c r="AD168" s="110">
        <v>0</v>
      </c>
      <c r="AE168" s="110">
        <v>0</v>
      </c>
      <c r="AF168" s="110">
        <v>0</v>
      </c>
      <c r="AG168" s="110">
        <v>8853</v>
      </c>
      <c r="AH168" s="110">
        <v>5793</v>
      </c>
      <c r="AI168" s="110">
        <v>4404</v>
      </c>
      <c r="AJ168" s="110">
        <v>7781</v>
      </c>
      <c r="AK168" s="110">
        <v>18927</v>
      </c>
      <c r="AL168" s="110">
        <v>42958</v>
      </c>
      <c r="AM168" s="110">
        <v>23470</v>
      </c>
      <c r="AN168" s="110">
        <v>30938</v>
      </c>
      <c r="AO168" s="110">
        <v>50915</v>
      </c>
      <c r="AP168" s="110">
        <v>0</v>
      </c>
      <c r="AQ168" s="110">
        <f t="shared" si="4"/>
        <v>839116</v>
      </c>
      <c r="AR168" s="110"/>
      <c r="AV16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644616</v>
      </c>
      <c r="AW16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194039</v>
      </c>
      <c r="AX16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461</v>
      </c>
      <c r="BA168" s="15">
        <f>+BS_BolxEst2[[#This Row],[AJUSTE MESES ANTERIORES]]</f>
        <v>0</v>
      </c>
      <c r="BB168" s="111">
        <f t="shared" si="5"/>
        <v>839116</v>
      </c>
      <c r="BT168" s="68">
        <f>SUMIFS(BS_BolxEst2[[#This Row],[Buenos Aires]:[AJUSTE MESES ANTERIORES]],BS_BolxEst2[[#This Row],[Buenos Aires]:[AJUSTE MESES ANTERIORES]],"&gt;="&amp;LARGE(BS_BolxEst2[[#This Row],[Buenos Aires]:[AJUSTE MESES ANTERIORES]],7))</f>
        <v>530511</v>
      </c>
      <c r="BU168" s="69">
        <f>+BT168/BS_BolxEst2[[#This Row],[TOTAL]]</f>
        <v>0.63222605694564282</v>
      </c>
      <c r="BV168" s="68">
        <f>+BS_BolxEst2[[#This Row],[TOTAL]]-BT168</f>
        <v>308605</v>
      </c>
      <c r="BW168" s="69">
        <f>+BV168/BS_BolxEst2[[#This Row],[TOTAL]]</f>
        <v>0.36777394305435718</v>
      </c>
    </row>
    <row r="169" spans="1:75">
      <c r="A169" s="107">
        <v>2008</v>
      </c>
      <c r="B169" s="107" t="s">
        <v>16</v>
      </c>
      <c r="C169" s="107" t="s">
        <v>5</v>
      </c>
      <c r="D169" s="108">
        <v>49205</v>
      </c>
      <c r="F169" s="109">
        <v>2008</v>
      </c>
      <c r="G169" s="109" t="s">
        <v>16</v>
      </c>
      <c r="H169" s="110">
        <v>49205</v>
      </c>
      <c r="I169" s="110">
        <v>89777</v>
      </c>
      <c r="J169" s="110">
        <v>15672</v>
      </c>
      <c r="K169" s="110">
        <v>20700</v>
      </c>
      <c r="L169" s="110">
        <v>34575</v>
      </c>
      <c r="M169" s="110">
        <v>30148</v>
      </c>
      <c r="N169" s="110">
        <v>26502</v>
      </c>
      <c r="O169" s="110">
        <v>22405</v>
      </c>
      <c r="P169" s="110">
        <v>22914</v>
      </c>
      <c r="Q169" s="110">
        <v>13510</v>
      </c>
      <c r="R169" s="110">
        <v>108246</v>
      </c>
      <c r="S169" s="110">
        <v>27833</v>
      </c>
      <c r="T169" s="110">
        <v>75306</v>
      </c>
      <c r="U169" s="110">
        <v>125198</v>
      </c>
      <c r="V169" s="110">
        <v>0</v>
      </c>
      <c r="W169" s="110">
        <v>0</v>
      </c>
      <c r="X169" s="110">
        <v>0</v>
      </c>
      <c r="Y169" s="110">
        <v>0</v>
      </c>
      <c r="Z169" s="110">
        <v>610</v>
      </c>
      <c r="AA169" s="110">
        <v>0</v>
      </c>
      <c r="AB169" s="110">
        <v>0</v>
      </c>
      <c r="AC169" s="110">
        <v>0</v>
      </c>
      <c r="AD169" s="110">
        <v>0</v>
      </c>
      <c r="AE169" s="110">
        <v>0</v>
      </c>
      <c r="AF169" s="110">
        <v>0</v>
      </c>
      <c r="AG169" s="110">
        <v>8924</v>
      </c>
      <c r="AH169" s="110">
        <v>6156</v>
      </c>
      <c r="AI169" s="110">
        <v>4600</v>
      </c>
      <c r="AJ169" s="110">
        <v>7341</v>
      </c>
      <c r="AK169" s="110">
        <v>20147</v>
      </c>
      <c r="AL169" s="110">
        <v>44581</v>
      </c>
      <c r="AM169" s="110">
        <v>24248</v>
      </c>
      <c r="AN169" s="110">
        <v>33328</v>
      </c>
      <c r="AO169" s="110">
        <v>54025</v>
      </c>
      <c r="AP169" s="110">
        <v>0</v>
      </c>
      <c r="AQ169" s="110">
        <f t="shared" si="4"/>
        <v>865951</v>
      </c>
      <c r="AR169" s="110"/>
      <c r="AV16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661991</v>
      </c>
      <c r="AW16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203350</v>
      </c>
      <c r="AX16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610</v>
      </c>
      <c r="BA169" s="15">
        <f>+BS_BolxEst2[[#This Row],[AJUSTE MESES ANTERIORES]]</f>
        <v>0</v>
      </c>
      <c r="BB169" s="111">
        <f t="shared" si="5"/>
        <v>865951</v>
      </c>
      <c r="BT169" s="68">
        <f>SUMIFS(BS_BolxEst2[[#This Row],[Buenos Aires]:[AJUSTE MESES ANTERIORES]],BS_BolxEst2[[#This Row],[Buenos Aires]:[AJUSTE MESES ANTERIORES]],"&gt;="&amp;LARGE(BS_BolxEst2[[#This Row],[Buenos Aires]:[AJUSTE MESES ANTERIORES]],7))</f>
        <v>546338</v>
      </c>
      <c r="BU169" s="69">
        <f>+BT169/BS_BolxEst2[[#This Row],[TOTAL]]</f>
        <v>0.63091098688031999</v>
      </c>
      <c r="BV169" s="68">
        <f>+BS_BolxEst2[[#This Row],[TOTAL]]-BT169</f>
        <v>319613</v>
      </c>
      <c r="BW169" s="69">
        <f>+BV169/BS_BolxEst2[[#This Row],[TOTAL]]</f>
        <v>0.36908901311968001</v>
      </c>
    </row>
    <row r="170" spans="1:75">
      <c r="A170" s="107">
        <v>2008</v>
      </c>
      <c r="B170" s="107" t="s">
        <v>4</v>
      </c>
      <c r="C170" s="107" t="s">
        <v>5</v>
      </c>
      <c r="D170" s="108">
        <v>54332</v>
      </c>
      <c r="F170" s="109">
        <v>2008</v>
      </c>
      <c r="G170" s="109" t="s">
        <v>4</v>
      </c>
      <c r="H170" s="110">
        <v>54332</v>
      </c>
      <c r="I170" s="110">
        <v>95645</v>
      </c>
      <c r="J170" s="110">
        <v>16446</v>
      </c>
      <c r="K170" s="110">
        <v>18917</v>
      </c>
      <c r="L170" s="110">
        <v>45955</v>
      </c>
      <c r="M170" s="110">
        <v>34853</v>
      </c>
      <c r="N170" s="110">
        <v>26860</v>
      </c>
      <c r="O170" s="110">
        <v>24846</v>
      </c>
      <c r="P170" s="110">
        <v>20296</v>
      </c>
      <c r="Q170" s="110">
        <v>13710</v>
      </c>
      <c r="R170" s="110">
        <v>115264</v>
      </c>
      <c r="S170" s="110">
        <v>31460</v>
      </c>
      <c r="T170" s="110">
        <v>79859</v>
      </c>
      <c r="U170" s="110">
        <v>150380</v>
      </c>
      <c r="V170" s="110">
        <v>0</v>
      </c>
      <c r="W170" s="110">
        <v>0</v>
      </c>
      <c r="X170" s="110">
        <v>0</v>
      </c>
      <c r="Y170" s="110">
        <v>0</v>
      </c>
      <c r="Z170" s="110">
        <v>570</v>
      </c>
      <c r="AA170" s="110">
        <v>0</v>
      </c>
      <c r="AB170" s="110">
        <v>0</v>
      </c>
      <c r="AC170" s="110">
        <v>0</v>
      </c>
      <c r="AD170" s="110">
        <v>0</v>
      </c>
      <c r="AE170" s="110">
        <v>0</v>
      </c>
      <c r="AF170" s="110">
        <v>0</v>
      </c>
      <c r="AG170" s="110">
        <v>11940</v>
      </c>
      <c r="AH170" s="110">
        <v>6853</v>
      </c>
      <c r="AI170" s="110">
        <v>4879</v>
      </c>
      <c r="AJ170" s="110">
        <v>9686</v>
      </c>
      <c r="AK170" s="110">
        <v>21431</v>
      </c>
      <c r="AL170" s="110">
        <v>47223</v>
      </c>
      <c r="AM170" s="110">
        <v>27320</v>
      </c>
      <c r="AN170" s="110">
        <v>40200</v>
      </c>
      <c r="AO170" s="110">
        <v>59703</v>
      </c>
      <c r="AP170" s="110">
        <v>0</v>
      </c>
      <c r="AQ170" s="110">
        <f t="shared" si="4"/>
        <v>958628</v>
      </c>
      <c r="AR170" s="110"/>
      <c r="AV17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728823</v>
      </c>
      <c r="AW17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229235</v>
      </c>
      <c r="AX17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570</v>
      </c>
      <c r="BA170" s="15">
        <f>+BS_BolxEst2[[#This Row],[AJUSTE MESES ANTERIORES]]</f>
        <v>0</v>
      </c>
      <c r="BB170" s="111">
        <f t="shared" si="5"/>
        <v>958628</v>
      </c>
      <c r="BT170" s="68">
        <f>SUMIFS(BS_BolxEst2[[#This Row],[Buenos Aires]:[AJUSTE MESES ANTERIORES]],BS_BolxEst2[[#This Row],[Buenos Aires]:[AJUSTE MESES ANTERIORES]],"&gt;="&amp;LARGE(BS_BolxEst2[[#This Row],[Buenos Aires]:[AJUSTE MESES ANTERIORES]],7))</f>
        <v>602406</v>
      </c>
      <c r="BU170" s="69">
        <f>+BT170/BS_BolxEst2[[#This Row],[TOTAL]]</f>
        <v>0.62840434454240857</v>
      </c>
      <c r="BV170" s="68">
        <f>+BS_BolxEst2[[#This Row],[TOTAL]]-BT170</f>
        <v>356222</v>
      </c>
      <c r="BW170" s="69">
        <f>+BV170/BS_BolxEst2[[#This Row],[TOTAL]]</f>
        <v>0.37159565545759149</v>
      </c>
    </row>
    <row r="171" spans="1:75">
      <c r="A171" s="107">
        <v>2008</v>
      </c>
      <c r="B171" s="107" t="s">
        <v>6</v>
      </c>
      <c r="C171" s="107" t="s">
        <v>5</v>
      </c>
      <c r="D171" s="108">
        <v>54001</v>
      </c>
      <c r="F171" s="109">
        <v>2008</v>
      </c>
      <c r="G171" s="109" t="s">
        <v>6</v>
      </c>
      <c r="H171" s="110">
        <v>54001</v>
      </c>
      <c r="I171" s="110">
        <v>91383</v>
      </c>
      <c r="J171" s="110">
        <v>16160</v>
      </c>
      <c r="K171" s="110">
        <v>18417</v>
      </c>
      <c r="L171" s="110">
        <v>44861</v>
      </c>
      <c r="M171" s="110">
        <v>38480</v>
      </c>
      <c r="N171" s="110">
        <v>25047</v>
      </c>
      <c r="O171" s="110">
        <v>23462</v>
      </c>
      <c r="P171" s="110">
        <v>23547</v>
      </c>
      <c r="Q171" s="110">
        <v>12372</v>
      </c>
      <c r="R171" s="110">
        <v>110889</v>
      </c>
      <c r="S171" s="110">
        <v>30440</v>
      </c>
      <c r="T171" s="110">
        <v>74569</v>
      </c>
      <c r="U171" s="110">
        <v>143420</v>
      </c>
      <c r="V171" s="110">
        <v>0</v>
      </c>
      <c r="W171" s="110">
        <v>0</v>
      </c>
      <c r="X171" s="110">
        <v>0</v>
      </c>
      <c r="Y171" s="110">
        <v>0</v>
      </c>
      <c r="Z171" s="110">
        <v>552</v>
      </c>
      <c r="AA171" s="110">
        <v>0</v>
      </c>
      <c r="AB171" s="110">
        <v>0</v>
      </c>
      <c r="AC171" s="110">
        <v>0</v>
      </c>
      <c r="AD171" s="110">
        <v>0</v>
      </c>
      <c r="AE171" s="110">
        <v>0</v>
      </c>
      <c r="AF171" s="110">
        <v>0</v>
      </c>
      <c r="AG171" s="110">
        <v>10973</v>
      </c>
      <c r="AH171" s="110">
        <v>6607</v>
      </c>
      <c r="AI171" s="110">
        <v>4831</v>
      </c>
      <c r="AJ171" s="110">
        <v>8867</v>
      </c>
      <c r="AK171" s="110">
        <v>20594</v>
      </c>
      <c r="AL171" s="110">
        <v>44551</v>
      </c>
      <c r="AM171" s="110">
        <v>25600</v>
      </c>
      <c r="AN171" s="110">
        <v>40092</v>
      </c>
      <c r="AO171" s="110">
        <v>56030</v>
      </c>
      <c r="AP171" s="110">
        <v>0</v>
      </c>
      <c r="AQ171" s="110">
        <f t="shared" si="4"/>
        <v>925745</v>
      </c>
      <c r="AR171" s="110"/>
      <c r="AV17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707048</v>
      </c>
      <c r="AW17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218145</v>
      </c>
      <c r="AX17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552</v>
      </c>
      <c r="BA171" s="15">
        <f>+BS_BolxEst2[[#This Row],[AJUSTE MESES ANTERIORES]]</f>
        <v>0</v>
      </c>
      <c r="BB171" s="111">
        <f t="shared" si="5"/>
        <v>925745</v>
      </c>
      <c r="BT171" s="68">
        <f>SUMIFS(BS_BolxEst2[[#This Row],[Buenos Aires]:[AJUSTE MESES ANTERIORES]],BS_BolxEst2[[#This Row],[Buenos Aires]:[AJUSTE MESES ANTERIORES]],"&gt;="&amp;LARGE(BS_BolxEst2[[#This Row],[Buenos Aires]:[AJUSTE MESES ANTERIORES]],7))</f>
        <v>575153</v>
      </c>
      <c r="BU171" s="69">
        <f>+BT171/BS_BolxEst2[[#This Row],[TOTAL]]</f>
        <v>0.62128663940934059</v>
      </c>
      <c r="BV171" s="68">
        <f>+BS_BolxEst2[[#This Row],[TOTAL]]-BT171</f>
        <v>350592</v>
      </c>
      <c r="BW171" s="69">
        <f>+BV171/BS_BolxEst2[[#This Row],[TOTAL]]</f>
        <v>0.37871336059065941</v>
      </c>
    </row>
    <row r="172" spans="1:75">
      <c r="A172" s="107">
        <v>2008</v>
      </c>
      <c r="B172" s="107" t="s">
        <v>7</v>
      </c>
      <c r="C172" s="107" t="s">
        <v>5</v>
      </c>
      <c r="D172" s="108">
        <v>60526</v>
      </c>
      <c r="F172" s="109">
        <v>2008</v>
      </c>
      <c r="G172" s="109" t="s">
        <v>7</v>
      </c>
      <c r="H172" s="110">
        <v>60526</v>
      </c>
      <c r="I172" s="110">
        <v>93462</v>
      </c>
      <c r="J172" s="110">
        <v>17690</v>
      </c>
      <c r="K172" s="110">
        <v>19553</v>
      </c>
      <c r="L172" s="110">
        <v>48749</v>
      </c>
      <c r="M172" s="110">
        <v>38801</v>
      </c>
      <c r="N172" s="110">
        <v>27815</v>
      </c>
      <c r="O172" s="110">
        <v>25282</v>
      </c>
      <c r="P172" s="110">
        <v>26791</v>
      </c>
      <c r="Q172" s="110">
        <v>12517</v>
      </c>
      <c r="R172" s="110">
        <v>124136</v>
      </c>
      <c r="S172" s="110">
        <v>33586</v>
      </c>
      <c r="T172" s="110">
        <v>84186</v>
      </c>
      <c r="U172" s="110">
        <v>159174</v>
      </c>
      <c r="V172" s="110">
        <v>0</v>
      </c>
      <c r="W172" s="110">
        <v>0</v>
      </c>
      <c r="X172" s="110">
        <v>0</v>
      </c>
      <c r="Y172" s="110">
        <v>0</v>
      </c>
      <c r="Z172" s="110">
        <v>478</v>
      </c>
      <c r="AA172" s="110">
        <v>0</v>
      </c>
      <c r="AB172" s="110">
        <v>0</v>
      </c>
      <c r="AC172" s="110">
        <v>0</v>
      </c>
      <c r="AD172" s="110">
        <v>0</v>
      </c>
      <c r="AE172" s="110">
        <v>0</v>
      </c>
      <c r="AF172" s="110">
        <v>0</v>
      </c>
      <c r="AG172" s="110">
        <v>11970</v>
      </c>
      <c r="AH172" s="110">
        <v>7656</v>
      </c>
      <c r="AI172" s="110">
        <v>4829</v>
      </c>
      <c r="AJ172" s="110">
        <v>9735</v>
      </c>
      <c r="AK172" s="110">
        <v>22436</v>
      </c>
      <c r="AL172" s="110">
        <v>48955</v>
      </c>
      <c r="AM172" s="110">
        <v>27945</v>
      </c>
      <c r="AN172" s="110">
        <v>39632</v>
      </c>
      <c r="AO172" s="110">
        <v>60259</v>
      </c>
      <c r="AP172" s="110">
        <v>0</v>
      </c>
      <c r="AQ172" s="110">
        <f t="shared" si="4"/>
        <v>1006163</v>
      </c>
      <c r="AR172" s="110"/>
      <c r="AV17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772268</v>
      </c>
      <c r="AW17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233417</v>
      </c>
      <c r="AX17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478</v>
      </c>
      <c r="BA172" s="15">
        <f>+BS_BolxEst2[[#This Row],[AJUSTE MESES ANTERIORES]]</f>
        <v>0</v>
      </c>
      <c r="BB172" s="111">
        <f t="shared" si="5"/>
        <v>1006163</v>
      </c>
      <c r="BT172" s="68">
        <f>SUMIFS(BS_BolxEst2[[#This Row],[Buenos Aires]:[AJUSTE MESES ANTERIORES]],BS_BolxEst2[[#This Row],[Buenos Aires]:[AJUSTE MESES ANTERIORES]],"&gt;="&amp;LARGE(BS_BolxEst2[[#This Row],[Buenos Aires]:[AJUSTE MESES ANTERIORES]],7))</f>
        <v>630698</v>
      </c>
      <c r="BU172" s="69">
        <f>+BT172/BS_BolxEst2[[#This Row],[TOTAL]]</f>
        <v>0.62683481702268917</v>
      </c>
      <c r="BV172" s="68">
        <f>+BS_BolxEst2[[#This Row],[TOTAL]]-BT172</f>
        <v>375465</v>
      </c>
      <c r="BW172" s="69">
        <f>+BV172/BS_BolxEst2[[#This Row],[TOTAL]]</f>
        <v>0.37316518297731083</v>
      </c>
    </row>
    <row r="173" spans="1:75">
      <c r="A173" s="107">
        <v>2008</v>
      </c>
      <c r="B173" s="107" t="s">
        <v>8</v>
      </c>
      <c r="C173" s="107" t="s">
        <v>5</v>
      </c>
      <c r="D173" s="108">
        <v>63376</v>
      </c>
      <c r="F173" s="109">
        <v>2008</v>
      </c>
      <c r="G173" s="109" t="s">
        <v>8</v>
      </c>
      <c r="H173" s="110">
        <v>63376</v>
      </c>
      <c r="I173" s="110">
        <v>96317</v>
      </c>
      <c r="J173" s="110">
        <v>18872</v>
      </c>
      <c r="K173" s="110">
        <v>20731</v>
      </c>
      <c r="L173" s="110">
        <v>49091</v>
      </c>
      <c r="M173" s="110">
        <v>41006</v>
      </c>
      <c r="N173" s="110">
        <v>28795</v>
      </c>
      <c r="O173" s="110">
        <v>25144</v>
      </c>
      <c r="P173" s="110">
        <v>26109</v>
      </c>
      <c r="Q173" s="110">
        <v>11546</v>
      </c>
      <c r="R173" s="110">
        <v>130423</v>
      </c>
      <c r="S173" s="110">
        <v>33338</v>
      </c>
      <c r="T173" s="110">
        <v>84838</v>
      </c>
      <c r="U173" s="110">
        <v>154573</v>
      </c>
      <c r="V173" s="110">
        <v>0</v>
      </c>
      <c r="W173" s="110">
        <v>0</v>
      </c>
      <c r="X173" s="110">
        <v>0</v>
      </c>
      <c r="Y173" s="110">
        <v>0</v>
      </c>
      <c r="Z173" s="110">
        <v>533</v>
      </c>
      <c r="AA173" s="110">
        <v>0</v>
      </c>
      <c r="AB173" s="110">
        <v>0</v>
      </c>
      <c r="AC173" s="110">
        <v>0</v>
      </c>
      <c r="AD173" s="110">
        <v>0</v>
      </c>
      <c r="AE173" s="110">
        <v>0</v>
      </c>
      <c r="AF173" s="110">
        <v>0</v>
      </c>
      <c r="AG173" s="110">
        <v>12173</v>
      </c>
      <c r="AH173" s="110">
        <v>8219</v>
      </c>
      <c r="AI173" s="110">
        <v>5157</v>
      </c>
      <c r="AJ173" s="110">
        <v>10536</v>
      </c>
      <c r="AK173" s="110">
        <v>23416</v>
      </c>
      <c r="AL173" s="110">
        <v>52407</v>
      </c>
      <c r="AM173" s="110">
        <v>29608</v>
      </c>
      <c r="AN173" s="110">
        <v>40521</v>
      </c>
      <c r="AO173" s="110">
        <v>63451</v>
      </c>
      <c r="AP173" s="110">
        <v>0</v>
      </c>
      <c r="AQ173" s="110">
        <f t="shared" si="4"/>
        <v>1030180</v>
      </c>
      <c r="AR173" s="110"/>
      <c r="AV17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784159</v>
      </c>
      <c r="AW17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245488</v>
      </c>
      <c r="AX17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533</v>
      </c>
      <c r="BA173" s="15">
        <f>+BS_BolxEst2[[#This Row],[AJUSTE MESES ANTERIORES]]</f>
        <v>0</v>
      </c>
      <c r="BB173" s="111">
        <f t="shared" si="5"/>
        <v>1030180</v>
      </c>
      <c r="BT173" s="68">
        <f>SUMIFS(BS_BolxEst2[[#This Row],[Buenos Aires]:[AJUSTE MESES ANTERIORES]],BS_BolxEst2[[#This Row],[Buenos Aires]:[AJUSTE MESES ANTERIORES]],"&gt;="&amp;LARGE(BS_BolxEst2[[#This Row],[Buenos Aires]:[AJUSTE MESES ANTERIORES]],7))</f>
        <v>645385</v>
      </c>
      <c r="BU173" s="69">
        <f>+BT173/BS_BolxEst2[[#This Row],[TOTAL]]</f>
        <v>0.62647789706653201</v>
      </c>
      <c r="BV173" s="68">
        <f>+BS_BolxEst2[[#This Row],[TOTAL]]-BT173</f>
        <v>384795</v>
      </c>
      <c r="BW173" s="69">
        <f>+BV173/BS_BolxEst2[[#This Row],[TOTAL]]</f>
        <v>0.37352210293346794</v>
      </c>
    </row>
    <row r="174" spans="1:75">
      <c r="A174" s="107">
        <v>2008</v>
      </c>
      <c r="B174" s="107" t="s">
        <v>9</v>
      </c>
      <c r="C174" s="107" t="s">
        <v>5</v>
      </c>
      <c r="D174" s="108">
        <v>59772</v>
      </c>
      <c r="F174" s="109">
        <v>2008</v>
      </c>
      <c r="G174" s="109" t="s">
        <v>9</v>
      </c>
      <c r="H174" s="110">
        <v>59772</v>
      </c>
      <c r="I174" s="110">
        <v>95976</v>
      </c>
      <c r="J174" s="110">
        <v>18722</v>
      </c>
      <c r="K174" s="110">
        <v>19748</v>
      </c>
      <c r="L174" s="110">
        <v>47804</v>
      </c>
      <c r="M174" s="110">
        <v>38998</v>
      </c>
      <c r="N174" s="110">
        <v>27366</v>
      </c>
      <c r="O174" s="110">
        <v>23755</v>
      </c>
      <c r="P174" s="110">
        <v>24134</v>
      </c>
      <c r="Q174" s="110">
        <v>13191</v>
      </c>
      <c r="R174" s="110">
        <v>123241</v>
      </c>
      <c r="S174" s="110">
        <v>32750</v>
      </c>
      <c r="T174" s="110">
        <v>83602</v>
      </c>
      <c r="U174" s="110">
        <v>159595</v>
      </c>
      <c r="V174" s="110">
        <v>0</v>
      </c>
      <c r="W174" s="110">
        <v>0</v>
      </c>
      <c r="X174" s="110">
        <v>0</v>
      </c>
      <c r="Y174" s="110">
        <v>0</v>
      </c>
      <c r="Z174" s="110">
        <v>576</v>
      </c>
      <c r="AA174" s="110">
        <v>0</v>
      </c>
      <c r="AB174" s="110">
        <v>0</v>
      </c>
      <c r="AC174" s="110">
        <v>0</v>
      </c>
      <c r="AD174" s="110">
        <v>0</v>
      </c>
      <c r="AE174" s="110">
        <v>0</v>
      </c>
      <c r="AF174" s="110">
        <v>0</v>
      </c>
      <c r="AG174" s="110">
        <v>12022</v>
      </c>
      <c r="AH174" s="110">
        <v>7311</v>
      </c>
      <c r="AI174" s="110">
        <v>5345</v>
      </c>
      <c r="AJ174" s="110">
        <v>10071</v>
      </c>
      <c r="AK174" s="110">
        <v>23458</v>
      </c>
      <c r="AL174" s="110">
        <v>53052</v>
      </c>
      <c r="AM174" s="110">
        <v>28431</v>
      </c>
      <c r="AN174" s="110">
        <v>40097</v>
      </c>
      <c r="AO174" s="110">
        <v>64427</v>
      </c>
      <c r="AP174" s="110">
        <v>0</v>
      </c>
      <c r="AQ174" s="110">
        <f t="shared" si="4"/>
        <v>1013444</v>
      </c>
      <c r="AR174" s="110"/>
      <c r="AV17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768654</v>
      </c>
      <c r="AW17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244214</v>
      </c>
      <c r="AX17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576</v>
      </c>
      <c r="BA174" s="15">
        <f>+BS_BolxEst2[[#This Row],[AJUSTE MESES ANTERIORES]]</f>
        <v>0</v>
      </c>
      <c r="BB174" s="111">
        <f t="shared" si="5"/>
        <v>1013444</v>
      </c>
      <c r="BT174" s="68">
        <f>SUMIFS(BS_BolxEst2[[#This Row],[Buenos Aires]:[AJUSTE MESES ANTERIORES]],BS_BolxEst2[[#This Row],[Buenos Aires]:[AJUSTE MESES ANTERIORES]],"&gt;="&amp;LARGE(BS_BolxEst2[[#This Row],[Buenos Aires]:[AJUSTE MESES ANTERIORES]],7))</f>
        <v>639665</v>
      </c>
      <c r="BU174" s="69">
        <f>+BT174/BS_BolxEst2[[#This Row],[TOTAL]]</f>
        <v>0.63117942382608216</v>
      </c>
      <c r="BV174" s="68">
        <f>+BS_BolxEst2[[#This Row],[TOTAL]]-BT174</f>
        <v>373779</v>
      </c>
      <c r="BW174" s="69">
        <f>+BV174/BS_BolxEst2[[#This Row],[TOTAL]]</f>
        <v>0.36882057617391784</v>
      </c>
    </row>
    <row r="175" spans="1:75">
      <c r="A175" s="107">
        <v>2008</v>
      </c>
      <c r="B175" s="107" t="s">
        <v>10</v>
      </c>
      <c r="C175" s="107" t="s">
        <v>5</v>
      </c>
      <c r="D175" s="108">
        <v>60758</v>
      </c>
      <c r="F175" s="109">
        <v>2008</v>
      </c>
      <c r="G175" s="109" t="s">
        <v>10</v>
      </c>
      <c r="H175" s="110">
        <v>60758</v>
      </c>
      <c r="I175" s="110">
        <v>101627</v>
      </c>
      <c r="J175" s="110">
        <v>19540</v>
      </c>
      <c r="K175" s="110">
        <v>20263</v>
      </c>
      <c r="L175" s="110">
        <v>49801</v>
      </c>
      <c r="M175" s="110">
        <v>40447</v>
      </c>
      <c r="N175" s="110">
        <v>29876</v>
      </c>
      <c r="O175" s="110">
        <v>25877</v>
      </c>
      <c r="P175" s="110">
        <v>23360</v>
      </c>
      <c r="Q175" s="110">
        <v>15058</v>
      </c>
      <c r="R175" s="110">
        <v>133736</v>
      </c>
      <c r="S175" s="110">
        <v>34626</v>
      </c>
      <c r="T175" s="110">
        <v>88909</v>
      </c>
      <c r="U175" s="110">
        <v>165741</v>
      </c>
      <c r="V175" s="110">
        <v>0</v>
      </c>
      <c r="W175" s="110">
        <v>0</v>
      </c>
      <c r="X175" s="110">
        <v>0</v>
      </c>
      <c r="Y175" s="110">
        <v>0</v>
      </c>
      <c r="Z175" s="110">
        <v>640</v>
      </c>
      <c r="AA175" s="110">
        <v>0</v>
      </c>
      <c r="AB175" s="110">
        <v>0</v>
      </c>
      <c r="AC175" s="110">
        <v>0</v>
      </c>
      <c r="AD175" s="110">
        <v>0</v>
      </c>
      <c r="AE175" s="110">
        <v>0</v>
      </c>
      <c r="AF175" s="110">
        <v>0</v>
      </c>
      <c r="AG175" s="110">
        <v>13317</v>
      </c>
      <c r="AH175" s="110">
        <v>7708</v>
      </c>
      <c r="AI175" s="110">
        <v>5498</v>
      </c>
      <c r="AJ175" s="110">
        <v>11337</v>
      </c>
      <c r="AK175" s="110">
        <v>24262</v>
      </c>
      <c r="AL175" s="110">
        <v>55100</v>
      </c>
      <c r="AM175" s="110">
        <v>30437</v>
      </c>
      <c r="AN175" s="110">
        <v>40643</v>
      </c>
      <c r="AO175" s="110">
        <v>68787</v>
      </c>
      <c r="AP175" s="110">
        <v>0</v>
      </c>
      <c r="AQ175" s="110">
        <f t="shared" si="4"/>
        <v>1067348</v>
      </c>
      <c r="AR175" s="110"/>
      <c r="AV17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809619</v>
      </c>
      <c r="AW17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257089</v>
      </c>
      <c r="AX17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640</v>
      </c>
      <c r="BA175" s="15">
        <f>+BS_BolxEst2[[#This Row],[AJUSTE MESES ANTERIORES]]</f>
        <v>0</v>
      </c>
      <c r="BB175" s="111">
        <f t="shared" si="5"/>
        <v>1067348</v>
      </c>
      <c r="BT175" s="68">
        <f>SUMIFS(BS_BolxEst2[[#This Row],[Buenos Aires]:[AJUSTE MESES ANTERIORES]],BS_BolxEst2[[#This Row],[Buenos Aires]:[AJUSTE MESES ANTERIORES]],"&gt;="&amp;LARGE(BS_BolxEst2[[#This Row],[Buenos Aires]:[AJUSTE MESES ANTERIORES]],7))</f>
        <v>674658</v>
      </c>
      <c r="BU175" s="69">
        <f>+BT175/BS_BolxEst2[[#This Row],[TOTAL]]</f>
        <v>0.63208812870778786</v>
      </c>
      <c r="BV175" s="68">
        <f>+BS_BolxEst2[[#This Row],[TOTAL]]-BT175</f>
        <v>392690</v>
      </c>
      <c r="BW175" s="69">
        <f>+BV175/BS_BolxEst2[[#This Row],[TOTAL]]</f>
        <v>0.36791187129221209</v>
      </c>
    </row>
    <row r="176" spans="1:75">
      <c r="A176" s="107">
        <v>2008</v>
      </c>
      <c r="B176" s="107" t="s">
        <v>11</v>
      </c>
      <c r="C176" s="107" t="s">
        <v>5</v>
      </c>
      <c r="D176" s="108">
        <v>56426</v>
      </c>
      <c r="F176" s="109">
        <v>2008</v>
      </c>
      <c r="G176" s="109" t="s">
        <v>11</v>
      </c>
      <c r="H176" s="110">
        <v>56426</v>
      </c>
      <c r="I176" s="110">
        <v>93986</v>
      </c>
      <c r="J176" s="110">
        <v>17790</v>
      </c>
      <c r="K176" s="110">
        <v>19138</v>
      </c>
      <c r="L176" s="110">
        <v>45531</v>
      </c>
      <c r="M176" s="110">
        <v>37979</v>
      </c>
      <c r="N176" s="110">
        <v>27438</v>
      </c>
      <c r="O176" s="110">
        <v>25007</v>
      </c>
      <c r="P176" s="110">
        <v>21470</v>
      </c>
      <c r="Q176" s="110">
        <v>12807</v>
      </c>
      <c r="R176" s="110">
        <v>125217</v>
      </c>
      <c r="S176" s="110">
        <v>33886</v>
      </c>
      <c r="T176" s="110">
        <v>81905</v>
      </c>
      <c r="U176" s="110">
        <v>154591</v>
      </c>
      <c r="V176" s="110">
        <v>0</v>
      </c>
      <c r="W176" s="110">
        <v>0</v>
      </c>
      <c r="X176" s="110">
        <v>0</v>
      </c>
      <c r="Y176" s="110">
        <v>0</v>
      </c>
      <c r="Z176" s="110">
        <v>635</v>
      </c>
      <c r="AA176" s="110">
        <v>0</v>
      </c>
      <c r="AB176" s="110">
        <v>0</v>
      </c>
      <c r="AC176" s="110">
        <v>0</v>
      </c>
      <c r="AD176" s="110">
        <v>0</v>
      </c>
      <c r="AE176" s="110">
        <v>0</v>
      </c>
      <c r="AF176" s="110">
        <v>0</v>
      </c>
      <c r="AG176" s="110">
        <v>12362</v>
      </c>
      <c r="AH176" s="110">
        <v>7079</v>
      </c>
      <c r="AI176" s="110">
        <v>5317</v>
      </c>
      <c r="AJ176" s="110">
        <v>10411</v>
      </c>
      <c r="AK176" s="110">
        <v>23286</v>
      </c>
      <c r="AL176" s="110">
        <v>51244</v>
      </c>
      <c r="AM176" s="110">
        <v>29502</v>
      </c>
      <c r="AN176" s="110">
        <v>38119</v>
      </c>
      <c r="AO176" s="110">
        <v>63880</v>
      </c>
      <c r="AP176" s="110">
        <v>0</v>
      </c>
      <c r="AQ176" s="110">
        <f t="shared" si="4"/>
        <v>995006</v>
      </c>
      <c r="AR176" s="110"/>
      <c r="AV17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753171</v>
      </c>
      <c r="AW17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241200</v>
      </c>
      <c r="AX17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635</v>
      </c>
      <c r="BA176" s="15">
        <f>+BS_BolxEst2[[#This Row],[AJUSTE MESES ANTERIORES]]</f>
        <v>0</v>
      </c>
      <c r="BB176" s="111">
        <f t="shared" si="5"/>
        <v>995006</v>
      </c>
      <c r="BT176" s="68">
        <f>SUMIFS(BS_BolxEst2[[#This Row],[Buenos Aires]:[AJUSTE MESES ANTERIORES]],BS_BolxEst2[[#This Row],[Buenos Aires]:[AJUSTE MESES ANTERIORES]],"&gt;="&amp;LARGE(BS_BolxEst2[[#This Row],[Buenos Aires]:[AJUSTE MESES ANTERIORES]],7))</f>
        <v>627249</v>
      </c>
      <c r="BU176" s="69">
        <f>+BT176/BS_BolxEst2[[#This Row],[TOTAL]]</f>
        <v>0.630397203634953</v>
      </c>
      <c r="BV176" s="68">
        <f>+BS_BolxEst2[[#This Row],[TOTAL]]-BT176</f>
        <v>367757</v>
      </c>
      <c r="BW176" s="69">
        <f>+BV176/BS_BolxEst2[[#This Row],[TOTAL]]</f>
        <v>0.36960279636504706</v>
      </c>
    </row>
    <row r="177" spans="1:75">
      <c r="A177" s="107">
        <v>2008</v>
      </c>
      <c r="B177" s="107" t="s">
        <v>12</v>
      </c>
      <c r="C177" s="107" t="s">
        <v>5</v>
      </c>
      <c r="D177" s="108">
        <v>53942</v>
      </c>
      <c r="F177" s="109">
        <v>2008</v>
      </c>
      <c r="G177" s="109" t="s">
        <v>12</v>
      </c>
      <c r="H177" s="110">
        <v>53942</v>
      </c>
      <c r="I177" s="110">
        <v>96986</v>
      </c>
      <c r="J177" s="110">
        <v>16847</v>
      </c>
      <c r="K177" s="110">
        <v>19166</v>
      </c>
      <c r="L177" s="110">
        <v>43697</v>
      </c>
      <c r="M177" s="110">
        <v>37010</v>
      </c>
      <c r="N177" s="110">
        <v>29415</v>
      </c>
      <c r="O177" s="110">
        <v>28342</v>
      </c>
      <c r="P177" s="110">
        <v>26162</v>
      </c>
      <c r="Q177" s="110">
        <v>10924</v>
      </c>
      <c r="R177" s="110">
        <v>127847</v>
      </c>
      <c r="S177" s="110">
        <v>31447</v>
      </c>
      <c r="T177" s="110">
        <v>84877</v>
      </c>
      <c r="U177" s="110">
        <v>158954</v>
      </c>
      <c r="V177" s="110">
        <v>0</v>
      </c>
      <c r="W177" s="110">
        <v>0</v>
      </c>
      <c r="X177" s="110">
        <v>0</v>
      </c>
      <c r="Y177" s="110">
        <v>0</v>
      </c>
      <c r="Z177" s="110">
        <v>334</v>
      </c>
      <c r="AA177" s="110">
        <v>0</v>
      </c>
      <c r="AB177" s="110">
        <v>0</v>
      </c>
      <c r="AC177" s="110">
        <v>0</v>
      </c>
      <c r="AD177" s="110">
        <v>0</v>
      </c>
      <c r="AE177" s="110">
        <v>0</v>
      </c>
      <c r="AF177" s="110">
        <v>0</v>
      </c>
      <c r="AG177" s="110">
        <v>12229</v>
      </c>
      <c r="AH177" s="110">
        <v>7252</v>
      </c>
      <c r="AI177" s="110">
        <v>5198</v>
      </c>
      <c r="AJ177" s="110">
        <v>10733</v>
      </c>
      <c r="AK177" s="110">
        <v>23355</v>
      </c>
      <c r="AL177" s="110">
        <v>53199</v>
      </c>
      <c r="AM177" s="110">
        <v>29550</v>
      </c>
      <c r="AN177" s="110">
        <v>39962</v>
      </c>
      <c r="AO177" s="110">
        <v>66800</v>
      </c>
      <c r="AP177" s="110">
        <v>0</v>
      </c>
      <c r="AQ177" s="110">
        <f t="shared" si="4"/>
        <v>1014228</v>
      </c>
      <c r="AR177" s="110"/>
      <c r="AV17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765616</v>
      </c>
      <c r="AW17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248278</v>
      </c>
      <c r="AX17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334</v>
      </c>
      <c r="BA177" s="15">
        <f>+BS_BolxEst2[[#This Row],[AJUSTE MESES ANTERIORES]]</f>
        <v>0</v>
      </c>
      <c r="BB177" s="111">
        <f t="shared" si="5"/>
        <v>1014228</v>
      </c>
      <c r="BT177" s="68">
        <f>SUMIFS(BS_BolxEst2[[#This Row],[Buenos Aires]:[AJUSTE MESES ANTERIORES]],BS_BolxEst2[[#This Row],[Buenos Aires]:[AJUSTE MESES ANTERIORES]],"&gt;="&amp;LARGE(BS_BolxEst2[[#This Row],[Buenos Aires]:[AJUSTE MESES ANTERIORES]],7))</f>
        <v>642605</v>
      </c>
      <c r="BU177" s="69">
        <f>+BT177/BS_BolxEst2[[#This Row],[TOTAL]]</f>
        <v>0.63359027753128483</v>
      </c>
      <c r="BV177" s="68">
        <f>+BS_BolxEst2[[#This Row],[TOTAL]]-BT177</f>
        <v>371623</v>
      </c>
      <c r="BW177" s="69">
        <f>+BV177/BS_BolxEst2[[#This Row],[TOTAL]]</f>
        <v>0.36640972246871512</v>
      </c>
    </row>
    <row r="178" spans="1:75">
      <c r="A178" s="107">
        <v>2009</v>
      </c>
      <c r="B178" s="107" t="s">
        <v>13</v>
      </c>
      <c r="C178" s="107" t="s">
        <v>5</v>
      </c>
      <c r="D178" s="108">
        <v>53117</v>
      </c>
      <c r="F178" s="109">
        <v>2009</v>
      </c>
      <c r="G178" s="109" t="s">
        <v>13</v>
      </c>
      <c r="H178" s="110">
        <v>53117</v>
      </c>
      <c r="I178" s="110">
        <v>95244</v>
      </c>
      <c r="J178" s="110">
        <v>15071</v>
      </c>
      <c r="K178" s="110">
        <v>17510</v>
      </c>
      <c r="L178" s="110">
        <v>40763</v>
      </c>
      <c r="M178" s="110">
        <v>35876</v>
      </c>
      <c r="N178" s="110">
        <v>24301</v>
      </c>
      <c r="O178" s="110">
        <v>22879</v>
      </c>
      <c r="P178" s="110">
        <v>21109</v>
      </c>
      <c r="Q178" s="110">
        <v>8337</v>
      </c>
      <c r="R178" s="110">
        <v>120738</v>
      </c>
      <c r="S178" s="110">
        <v>30554</v>
      </c>
      <c r="T178" s="110">
        <v>78273</v>
      </c>
      <c r="U178" s="110">
        <v>144919</v>
      </c>
      <c r="V178" s="110">
        <v>0</v>
      </c>
      <c r="W178" s="110">
        <v>0</v>
      </c>
      <c r="X178" s="110">
        <v>0</v>
      </c>
      <c r="Y178" s="110">
        <v>0</v>
      </c>
      <c r="Z178" s="110">
        <v>409</v>
      </c>
      <c r="AA178" s="110">
        <v>0</v>
      </c>
      <c r="AB178" s="110">
        <v>0</v>
      </c>
      <c r="AC178" s="110">
        <v>0</v>
      </c>
      <c r="AD178" s="110">
        <v>0</v>
      </c>
      <c r="AE178" s="110">
        <v>0</v>
      </c>
      <c r="AF178" s="110">
        <v>0</v>
      </c>
      <c r="AG178" s="110">
        <v>10997</v>
      </c>
      <c r="AH178" s="110">
        <v>7091</v>
      </c>
      <c r="AI178" s="110">
        <v>4873</v>
      </c>
      <c r="AJ178" s="110">
        <v>9442</v>
      </c>
      <c r="AK178" s="110">
        <v>22888</v>
      </c>
      <c r="AL178" s="110">
        <v>48684</v>
      </c>
      <c r="AM178" s="110">
        <v>27399</v>
      </c>
      <c r="AN178" s="110">
        <v>35493</v>
      </c>
      <c r="AO178" s="110">
        <v>60291</v>
      </c>
      <c r="AP178" s="110">
        <v>0</v>
      </c>
      <c r="AQ178" s="110">
        <f t="shared" si="4"/>
        <v>936258</v>
      </c>
      <c r="AR178" s="110"/>
      <c r="AV17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708691</v>
      </c>
      <c r="AW17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227158</v>
      </c>
      <c r="AX17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409</v>
      </c>
      <c r="BA178" s="15">
        <f>+BS_BolxEst2[[#This Row],[AJUSTE MESES ANTERIORES]]</f>
        <v>0</v>
      </c>
      <c r="BB178" s="111">
        <f t="shared" si="5"/>
        <v>936258</v>
      </c>
      <c r="BT178" s="68">
        <f>SUMIFS(BS_BolxEst2[[#This Row],[Buenos Aires]:[AJUSTE MESES ANTERIORES]],BS_BolxEst2[[#This Row],[Buenos Aires]:[AJUSTE MESES ANTERIORES]],"&gt;="&amp;LARGE(BS_BolxEst2[[#This Row],[Buenos Aires]:[AJUSTE MESES ANTERIORES]],7))</f>
        <v>601266</v>
      </c>
      <c r="BU178" s="69">
        <f>+BT178/BS_BolxEst2[[#This Row],[TOTAL]]</f>
        <v>0.64220118813403992</v>
      </c>
      <c r="BV178" s="68">
        <f>+BS_BolxEst2[[#This Row],[TOTAL]]-BT178</f>
        <v>334992</v>
      </c>
      <c r="BW178" s="69">
        <f>+BV178/BS_BolxEst2[[#This Row],[TOTAL]]</f>
        <v>0.35779881186596002</v>
      </c>
    </row>
    <row r="179" spans="1:75">
      <c r="A179" s="107">
        <v>2009</v>
      </c>
      <c r="B179" s="107" t="s">
        <v>14</v>
      </c>
      <c r="C179" s="107" t="s">
        <v>5</v>
      </c>
      <c r="D179" s="108">
        <v>48850</v>
      </c>
      <c r="F179" s="109">
        <v>2009</v>
      </c>
      <c r="G179" s="109" t="s">
        <v>14</v>
      </c>
      <c r="H179" s="110">
        <v>48850</v>
      </c>
      <c r="I179" s="110">
        <v>86705</v>
      </c>
      <c r="J179" s="110">
        <v>13854</v>
      </c>
      <c r="K179" s="110">
        <v>15464</v>
      </c>
      <c r="L179" s="110">
        <v>37003</v>
      </c>
      <c r="M179" s="110">
        <v>32192</v>
      </c>
      <c r="N179" s="110">
        <v>22855</v>
      </c>
      <c r="O179" s="110">
        <v>21149</v>
      </c>
      <c r="P179" s="110">
        <v>17817</v>
      </c>
      <c r="Q179" s="110">
        <v>7987</v>
      </c>
      <c r="R179" s="110">
        <v>109983</v>
      </c>
      <c r="S179" s="110">
        <v>27656</v>
      </c>
      <c r="T179" s="110">
        <v>74211</v>
      </c>
      <c r="U179" s="110">
        <v>133951</v>
      </c>
      <c r="V179" s="110">
        <v>0</v>
      </c>
      <c r="W179" s="110">
        <v>0</v>
      </c>
      <c r="X179" s="110">
        <v>0</v>
      </c>
      <c r="Y179" s="110">
        <v>0</v>
      </c>
      <c r="Z179" s="110">
        <v>331</v>
      </c>
      <c r="AA179" s="110">
        <v>0</v>
      </c>
      <c r="AB179" s="110">
        <v>0</v>
      </c>
      <c r="AC179" s="110">
        <v>0</v>
      </c>
      <c r="AD179" s="110">
        <v>0</v>
      </c>
      <c r="AE179" s="110">
        <v>0</v>
      </c>
      <c r="AF179" s="110">
        <v>0</v>
      </c>
      <c r="AG179" s="110">
        <v>10061</v>
      </c>
      <c r="AH179" s="110">
        <v>6218</v>
      </c>
      <c r="AI179" s="110">
        <v>4282</v>
      </c>
      <c r="AJ179" s="110">
        <v>8552</v>
      </c>
      <c r="AK179" s="110">
        <v>20120</v>
      </c>
      <c r="AL179" s="110">
        <v>44507</v>
      </c>
      <c r="AM179" s="110">
        <v>24194</v>
      </c>
      <c r="AN179" s="110">
        <v>32369</v>
      </c>
      <c r="AO179" s="110">
        <v>55571</v>
      </c>
      <c r="AP179" s="110">
        <v>0</v>
      </c>
      <c r="AQ179" s="110">
        <f t="shared" si="4"/>
        <v>855882</v>
      </c>
      <c r="AR179" s="110"/>
      <c r="AV17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649677</v>
      </c>
      <c r="AW17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205874</v>
      </c>
      <c r="AX17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331</v>
      </c>
      <c r="BA179" s="15">
        <f>+BS_BolxEst2[[#This Row],[AJUSTE MESES ANTERIORES]]</f>
        <v>0</v>
      </c>
      <c r="BB179" s="111">
        <f t="shared" si="5"/>
        <v>855882</v>
      </c>
      <c r="BT179" s="68">
        <f>SUMIFS(BS_BolxEst2[[#This Row],[Buenos Aires]:[AJUSTE MESES ANTERIORES]],BS_BolxEst2[[#This Row],[Buenos Aires]:[AJUSTE MESES ANTERIORES]],"&gt;="&amp;LARGE(BS_BolxEst2[[#This Row],[Buenos Aires]:[AJUSTE MESES ANTERIORES]],7))</f>
        <v>553778</v>
      </c>
      <c r="BU179" s="69">
        <f>+BT179/BS_BolxEst2[[#This Row],[TOTAL]]</f>
        <v>0.64702610873928879</v>
      </c>
      <c r="BV179" s="68">
        <f>+BS_BolxEst2[[#This Row],[TOTAL]]-BT179</f>
        <v>302104</v>
      </c>
      <c r="BW179" s="69">
        <f>+BV179/BS_BolxEst2[[#This Row],[TOTAL]]</f>
        <v>0.35297389126071116</v>
      </c>
    </row>
    <row r="180" spans="1:75">
      <c r="A180" s="107">
        <v>2009</v>
      </c>
      <c r="B180" s="107" t="s">
        <v>15</v>
      </c>
      <c r="C180" s="107" t="s">
        <v>5</v>
      </c>
      <c r="D180" s="108">
        <v>51536</v>
      </c>
      <c r="F180" s="109">
        <v>2009</v>
      </c>
      <c r="G180" s="109" t="s">
        <v>15</v>
      </c>
      <c r="H180" s="110">
        <v>51536</v>
      </c>
      <c r="I180" s="110">
        <v>93532</v>
      </c>
      <c r="J180" s="110">
        <v>15021</v>
      </c>
      <c r="K180" s="110">
        <v>16736</v>
      </c>
      <c r="L180" s="110">
        <v>40225</v>
      </c>
      <c r="M180" s="110">
        <v>35605</v>
      </c>
      <c r="N180" s="110">
        <v>25199</v>
      </c>
      <c r="O180" s="110">
        <v>22616</v>
      </c>
      <c r="P180" s="110">
        <v>18776</v>
      </c>
      <c r="Q180" s="110">
        <v>13176</v>
      </c>
      <c r="R180" s="110">
        <v>123763</v>
      </c>
      <c r="S180" s="110">
        <v>30117</v>
      </c>
      <c r="T180" s="110">
        <v>81043</v>
      </c>
      <c r="U180" s="110">
        <v>148966</v>
      </c>
      <c r="V180" s="110">
        <v>0</v>
      </c>
      <c r="W180" s="110">
        <v>0</v>
      </c>
      <c r="X180" s="110">
        <v>0</v>
      </c>
      <c r="Y180" s="110">
        <v>0</v>
      </c>
      <c r="Z180" s="110">
        <v>431</v>
      </c>
      <c r="AA180" s="110">
        <v>0</v>
      </c>
      <c r="AB180" s="110">
        <v>0</v>
      </c>
      <c r="AC180" s="110">
        <v>0</v>
      </c>
      <c r="AD180" s="110">
        <v>0</v>
      </c>
      <c r="AE180" s="110">
        <v>0</v>
      </c>
      <c r="AF180" s="110">
        <v>0</v>
      </c>
      <c r="AG180" s="110">
        <v>10862</v>
      </c>
      <c r="AH180" s="110">
        <v>6127</v>
      </c>
      <c r="AI180" s="110">
        <v>4613</v>
      </c>
      <c r="AJ180" s="110">
        <v>8986</v>
      </c>
      <c r="AK180" s="110">
        <v>21255</v>
      </c>
      <c r="AL180" s="110">
        <v>46539</v>
      </c>
      <c r="AM180" s="110">
        <v>25585</v>
      </c>
      <c r="AN180" s="110">
        <v>33951</v>
      </c>
      <c r="AO180" s="110">
        <v>59388</v>
      </c>
      <c r="AP180" s="110">
        <v>0</v>
      </c>
      <c r="AQ180" s="110">
        <f t="shared" si="4"/>
        <v>934048</v>
      </c>
      <c r="AR180" s="110"/>
      <c r="AV18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716311</v>
      </c>
      <c r="AW18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217306</v>
      </c>
      <c r="AX18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431</v>
      </c>
      <c r="BA180" s="15">
        <f>+BS_BolxEst2[[#This Row],[AJUSTE MESES ANTERIORES]]</f>
        <v>0</v>
      </c>
      <c r="BB180" s="111">
        <f t="shared" si="5"/>
        <v>934048</v>
      </c>
      <c r="BT180" s="68">
        <f>SUMIFS(BS_BolxEst2[[#This Row],[Buenos Aires]:[AJUSTE MESES ANTERIORES]],BS_BolxEst2[[#This Row],[Buenos Aires]:[AJUSTE MESES ANTERIORES]],"&gt;="&amp;LARGE(BS_BolxEst2[[#This Row],[Buenos Aires]:[AJUSTE MESES ANTERIORES]],7))</f>
        <v>604767</v>
      </c>
      <c r="BU180" s="69">
        <f>+BT180/BS_BolxEst2[[#This Row],[TOTAL]]</f>
        <v>0.64746886669635817</v>
      </c>
      <c r="BV180" s="68">
        <f>+BS_BolxEst2[[#This Row],[TOTAL]]-BT180</f>
        <v>329281</v>
      </c>
      <c r="BW180" s="69">
        <f>+BV180/BS_BolxEst2[[#This Row],[TOTAL]]</f>
        <v>0.35253113330364177</v>
      </c>
    </row>
    <row r="181" spans="1:75">
      <c r="A181" s="107">
        <v>2009</v>
      </c>
      <c r="B181" s="107" t="s">
        <v>16</v>
      </c>
      <c r="C181" s="107" t="s">
        <v>5</v>
      </c>
      <c r="D181" s="108">
        <v>50378</v>
      </c>
      <c r="F181" s="109">
        <v>2009</v>
      </c>
      <c r="G181" s="109" t="s">
        <v>16</v>
      </c>
      <c r="H181" s="110">
        <v>50378</v>
      </c>
      <c r="I181" s="110">
        <v>93876</v>
      </c>
      <c r="J181" s="110">
        <v>15017</v>
      </c>
      <c r="K181" s="110">
        <v>16562</v>
      </c>
      <c r="L181" s="110">
        <v>40969</v>
      </c>
      <c r="M181" s="110">
        <v>35082</v>
      </c>
      <c r="N181" s="110">
        <v>24668</v>
      </c>
      <c r="O181" s="110">
        <v>24226</v>
      </c>
      <c r="P181" s="110">
        <v>18035</v>
      </c>
      <c r="Q181" s="110">
        <v>13959</v>
      </c>
      <c r="R181" s="110">
        <v>122850</v>
      </c>
      <c r="S181" s="110">
        <v>30869</v>
      </c>
      <c r="T181" s="110">
        <v>78552</v>
      </c>
      <c r="U181" s="110">
        <v>148476</v>
      </c>
      <c r="V181" s="110">
        <v>0</v>
      </c>
      <c r="W181" s="110">
        <v>0</v>
      </c>
      <c r="X181" s="110">
        <v>0</v>
      </c>
      <c r="Y181" s="110">
        <v>0</v>
      </c>
      <c r="Z181" s="110">
        <v>501</v>
      </c>
      <c r="AA181" s="110">
        <v>0</v>
      </c>
      <c r="AB181" s="110">
        <v>0</v>
      </c>
      <c r="AC181" s="110">
        <v>0</v>
      </c>
      <c r="AD181" s="110">
        <v>0</v>
      </c>
      <c r="AE181" s="110">
        <v>0</v>
      </c>
      <c r="AF181" s="110">
        <v>0</v>
      </c>
      <c r="AG181" s="110">
        <v>11169</v>
      </c>
      <c r="AH181" s="110">
        <v>6192</v>
      </c>
      <c r="AI181" s="110">
        <v>4557</v>
      </c>
      <c r="AJ181" s="110">
        <v>9024</v>
      </c>
      <c r="AK181" s="110">
        <v>21202</v>
      </c>
      <c r="AL181" s="110">
        <v>46949</v>
      </c>
      <c r="AM181" s="110">
        <v>25095</v>
      </c>
      <c r="AN181" s="110">
        <v>36491</v>
      </c>
      <c r="AO181" s="110">
        <v>59144</v>
      </c>
      <c r="AP181" s="110">
        <v>0</v>
      </c>
      <c r="AQ181" s="110">
        <f t="shared" si="4"/>
        <v>933843</v>
      </c>
      <c r="AR181" s="110"/>
      <c r="AV18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713519</v>
      </c>
      <c r="AW18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219823</v>
      </c>
      <c r="AX18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501</v>
      </c>
      <c r="BA181" s="15">
        <f>+BS_BolxEst2[[#This Row],[AJUSTE MESES ANTERIORES]]</f>
        <v>0</v>
      </c>
      <c r="BB181" s="111">
        <f t="shared" si="5"/>
        <v>933843</v>
      </c>
      <c r="BT181" s="68">
        <f>SUMIFS(BS_BolxEst2[[#This Row],[Buenos Aires]:[AJUSTE MESES ANTERIORES]],BS_BolxEst2[[#This Row],[Buenos Aires]:[AJUSTE MESES ANTERIORES]],"&gt;="&amp;LARGE(BS_BolxEst2[[#This Row],[Buenos Aires]:[AJUSTE MESES ANTERIORES]],7))</f>
        <v>600225</v>
      </c>
      <c r="BU181" s="69">
        <f>+BT181/BS_BolxEst2[[#This Row],[TOTAL]]</f>
        <v>0.64274722838849785</v>
      </c>
      <c r="BV181" s="68">
        <f>+BS_BolxEst2[[#This Row],[TOTAL]]-BT181</f>
        <v>333618</v>
      </c>
      <c r="BW181" s="69">
        <f>+BV181/BS_BolxEst2[[#This Row],[TOTAL]]</f>
        <v>0.35725277161150215</v>
      </c>
    </row>
    <row r="182" spans="1:75">
      <c r="A182" s="107">
        <v>2009</v>
      </c>
      <c r="B182" s="107" t="s">
        <v>4</v>
      </c>
      <c r="C182" s="107" t="s">
        <v>5</v>
      </c>
      <c r="D182" s="108">
        <v>51970</v>
      </c>
      <c r="F182" s="109">
        <v>2009</v>
      </c>
      <c r="G182" s="109" t="s">
        <v>4</v>
      </c>
      <c r="H182" s="110">
        <v>51970</v>
      </c>
      <c r="I182" s="110">
        <v>96342</v>
      </c>
      <c r="J182" s="110">
        <v>15504</v>
      </c>
      <c r="K182" s="110">
        <v>18484</v>
      </c>
      <c r="L182" s="110">
        <v>44147</v>
      </c>
      <c r="M182" s="110">
        <v>36624</v>
      </c>
      <c r="N182" s="110">
        <v>26644</v>
      </c>
      <c r="O182" s="110">
        <v>24955</v>
      </c>
      <c r="P182" s="110">
        <v>19730</v>
      </c>
      <c r="Q182" s="110">
        <v>13832</v>
      </c>
      <c r="R182" s="110">
        <v>127186</v>
      </c>
      <c r="S182" s="110">
        <v>32224</v>
      </c>
      <c r="T182" s="110">
        <v>78944</v>
      </c>
      <c r="U182" s="110">
        <v>146112</v>
      </c>
      <c r="V182" s="110">
        <v>0</v>
      </c>
      <c r="W182" s="110">
        <v>0</v>
      </c>
      <c r="X182" s="110">
        <v>0</v>
      </c>
      <c r="Y182" s="110">
        <v>0</v>
      </c>
      <c r="Z182" s="110">
        <v>586</v>
      </c>
      <c r="AA182" s="110">
        <v>0</v>
      </c>
      <c r="AB182" s="110">
        <v>0</v>
      </c>
      <c r="AC182" s="110">
        <v>0</v>
      </c>
      <c r="AD182" s="110">
        <v>0</v>
      </c>
      <c r="AE182" s="110">
        <v>0</v>
      </c>
      <c r="AF182" s="110">
        <v>0</v>
      </c>
      <c r="AG182" s="110">
        <v>11106</v>
      </c>
      <c r="AH182" s="110">
        <v>6375</v>
      </c>
      <c r="AI182" s="110">
        <v>4639</v>
      </c>
      <c r="AJ182" s="110">
        <v>9302</v>
      </c>
      <c r="AK182" s="110">
        <v>20536</v>
      </c>
      <c r="AL182" s="110">
        <v>45888</v>
      </c>
      <c r="AM182" s="110">
        <v>24430</v>
      </c>
      <c r="AN182" s="110">
        <v>36378</v>
      </c>
      <c r="AO182" s="110">
        <v>57664</v>
      </c>
      <c r="AP182" s="110">
        <v>0</v>
      </c>
      <c r="AQ182" s="110">
        <f t="shared" si="4"/>
        <v>949602</v>
      </c>
      <c r="AR182" s="110"/>
      <c r="AV18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732698</v>
      </c>
      <c r="AW18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216318</v>
      </c>
      <c r="AX18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586</v>
      </c>
      <c r="BA182" s="15">
        <f>+BS_BolxEst2[[#This Row],[AJUSTE MESES ANTERIORES]]</f>
        <v>0</v>
      </c>
      <c r="BB182" s="111">
        <f t="shared" si="5"/>
        <v>949602</v>
      </c>
      <c r="BT182" s="68">
        <f>SUMIFS(BS_BolxEst2[[#This Row],[Buenos Aires]:[AJUSTE MESES ANTERIORES]],BS_BolxEst2[[#This Row],[Buenos Aires]:[AJUSTE MESES ANTERIORES]],"&gt;="&amp;LARGE(BS_BolxEst2[[#This Row],[Buenos Aires]:[AJUSTE MESES ANTERIORES]],7))</f>
        <v>604106</v>
      </c>
      <c r="BU182" s="69">
        <f>+BT182/BS_BolxEst2[[#This Row],[TOTAL]]</f>
        <v>0.63616757336231389</v>
      </c>
      <c r="BV182" s="68">
        <f>+BS_BolxEst2[[#This Row],[TOTAL]]-BT182</f>
        <v>345496</v>
      </c>
      <c r="BW182" s="69">
        <f>+BV182/BS_BolxEst2[[#This Row],[TOTAL]]</f>
        <v>0.36383242663768611</v>
      </c>
    </row>
    <row r="183" spans="1:75">
      <c r="A183" s="107">
        <v>2009</v>
      </c>
      <c r="B183" s="107" t="s">
        <v>6</v>
      </c>
      <c r="C183" s="107" t="s">
        <v>5</v>
      </c>
      <c r="D183" s="108">
        <v>51977</v>
      </c>
      <c r="F183" s="109">
        <v>2009</v>
      </c>
      <c r="G183" s="109" t="s">
        <v>6</v>
      </c>
      <c r="H183" s="110">
        <v>51977</v>
      </c>
      <c r="I183" s="110">
        <v>97871</v>
      </c>
      <c r="J183" s="110">
        <v>16463</v>
      </c>
      <c r="K183" s="110">
        <v>18425</v>
      </c>
      <c r="L183" s="110">
        <v>44338</v>
      </c>
      <c r="M183" s="110">
        <v>37340</v>
      </c>
      <c r="N183" s="110">
        <v>26186</v>
      </c>
      <c r="O183" s="110">
        <v>24736</v>
      </c>
      <c r="P183" s="110">
        <v>23743</v>
      </c>
      <c r="Q183" s="110">
        <v>14213</v>
      </c>
      <c r="R183" s="110">
        <v>129253</v>
      </c>
      <c r="S183" s="110">
        <v>31790</v>
      </c>
      <c r="T183" s="110">
        <v>76736</v>
      </c>
      <c r="U183" s="110">
        <v>147809</v>
      </c>
      <c r="V183" s="110">
        <v>0</v>
      </c>
      <c r="W183" s="110">
        <v>0</v>
      </c>
      <c r="X183" s="110">
        <v>0</v>
      </c>
      <c r="Y183" s="110">
        <v>0</v>
      </c>
      <c r="Z183" s="110">
        <v>502</v>
      </c>
      <c r="AA183" s="110">
        <v>0</v>
      </c>
      <c r="AB183" s="110">
        <v>0</v>
      </c>
      <c r="AC183" s="110">
        <v>0</v>
      </c>
      <c r="AD183" s="110">
        <v>0</v>
      </c>
      <c r="AE183" s="110">
        <v>0</v>
      </c>
      <c r="AF183" s="110">
        <v>0</v>
      </c>
      <c r="AG183" s="110">
        <v>10557</v>
      </c>
      <c r="AH183" s="110">
        <v>5803</v>
      </c>
      <c r="AI183" s="110">
        <v>4185</v>
      </c>
      <c r="AJ183" s="110">
        <v>9112</v>
      </c>
      <c r="AK183" s="110">
        <v>19735</v>
      </c>
      <c r="AL183" s="110">
        <v>46260</v>
      </c>
      <c r="AM183" s="110">
        <v>24514</v>
      </c>
      <c r="AN183" s="110">
        <v>37658</v>
      </c>
      <c r="AO183" s="110">
        <v>55378</v>
      </c>
      <c r="AP183" s="110">
        <v>0</v>
      </c>
      <c r="AQ183" s="110">
        <f t="shared" si="4"/>
        <v>954584</v>
      </c>
      <c r="AR183" s="110"/>
      <c r="AV18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740880</v>
      </c>
      <c r="AW18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213202</v>
      </c>
      <c r="AX18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502</v>
      </c>
      <c r="BA183" s="15">
        <f>+BS_BolxEst2[[#This Row],[AJUSTE MESES ANTERIORES]]</f>
        <v>0</v>
      </c>
      <c r="BB183" s="111">
        <f t="shared" si="5"/>
        <v>954584</v>
      </c>
      <c r="BT183" s="68">
        <f>SUMIFS(BS_BolxEst2[[#This Row],[Buenos Aires]:[AJUSTE MESES ANTERIORES]],BS_BolxEst2[[#This Row],[Buenos Aires]:[AJUSTE MESES ANTERIORES]],"&gt;="&amp;LARGE(BS_BolxEst2[[#This Row],[Buenos Aires]:[AJUSTE MESES ANTERIORES]],7))</f>
        <v>605284</v>
      </c>
      <c r="BU183" s="69">
        <f>+BT183/BS_BolxEst2[[#This Row],[TOTAL]]</f>
        <v>0.63408144280650003</v>
      </c>
      <c r="BV183" s="68">
        <f>+BS_BolxEst2[[#This Row],[TOTAL]]-BT183</f>
        <v>349300</v>
      </c>
      <c r="BW183" s="69">
        <f>+BV183/BS_BolxEst2[[#This Row],[TOTAL]]</f>
        <v>0.36591855719349997</v>
      </c>
    </row>
    <row r="184" spans="1:75">
      <c r="A184" s="107">
        <v>2009</v>
      </c>
      <c r="B184" s="107" t="s">
        <v>7</v>
      </c>
      <c r="C184" s="107" t="s">
        <v>5</v>
      </c>
      <c r="D184" s="108">
        <v>54302</v>
      </c>
      <c r="F184" s="109">
        <v>2009</v>
      </c>
      <c r="G184" s="109" t="s">
        <v>7</v>
      </c>
      <c r="H184" s="110">
        <v>54302</v>
      </c>
      <c r="I184" s="110">
        <v>95713</v>
      </c>
      <c r="J184" s="110">
        <v>17911</v>
      </c>
      <c r="K184" s="110">
        <v>22888</v>
      </c>
      <c r="L184" s="110">
        <v>47508</v>
      </c>
      <c r="M184" s="110">
        <v>41328</v>
      </c>
      <c r="N184" s="110">
        <v>26122</v>
      </c>
      <c r="O184" s="110">
        <v>22878</v>
      </c>
      <c r="P184" s="110">
        <v>23255</v>
      </c>
      <c r="Q184" s="110">
        <v>10816</v>
      </c>
      <c r="R184" s="110">
        <v>128179</v>
      </c>
      <c r="S184" s="110">
        <v>30304</v>
      </c>
      <c r="T184" s="110">
        <v>78408</v>
      </c>
      <c r="U184" s="110">
        <v>150151</v>
      </c>
      <c r="V184" s="110">
        <v>0</v>
      </c>
      <c r="W184" s="110">
        <v>0</v>
      </c>
      <c r="X184" s="110">
        <v>0</v>
      </c>
      <c r="Y184" s="110">
        <v>0</v>
      </c>
      <c r="Z184" s="110">
        <v>592</v>
      </c>
      <c r="AA184" s="110">
        <v>0</v>
      </c>
      <c r="AB184" s="110">
        <v>0</v>
      </c>
      <c r="AC184" s="110">
        <v>0</v>
      </c>
      <c r="AD184" s="110">
        <v>0</v>
      </c>
      <c r="AE184" s="110">
        <v>0</v>
      </c>
      <c r="AF184" s="110">
        <v>0</v>
      </c>
      <c r="AG184" s="110">
        <v>10470</v>
      </c>
      <c r="AH184" s="110">
        <v>6385</v>
      </c>
      <c r="AI184" s="110">
        <v>4279</v>
      </c>
      <c r="AJ184" s="110">
        <v>8976</v>
      </c>
      <c r="AK184" s="110">
        <v>24459</v>
      </c>
      <c r="AL184" s="110">
        <v>47180</v>
      </c>
      <c r="AM184" s="110">
        <v>27545</v>
      </c>
      <c r="AN184" s="110">
        <v>37605</v>
      </c>
      <c r="AO184" s="110">
        <v>57891</v>
      </c>
      <c r="AP184" s="110">
        <v>0</v>
      </c>
      <c r="AQ184" s="110">
        <f t="shared" si="4"/>
        <v>975145</v>
      </c>
      <c r="AR184" s="110"/>
      <c r="AV18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749763</v>
      </c>
      <c r="AW18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224790</v>
      </c>
      <c r="AX18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592</v>
      </c>
      <c r="BA184" s="15">
        <f>+BS_BolxEst2[[#This Row],[AJUSTE MESES ANTERIORES]]</f>
        <v>0</v>
      </c>
      <c r="BB184" s="111">
        <f t="shared" si="5"/>
        <v>975145</v>
      </c>
      <c r="BT184" s="68">
        <f>SUMIFS(BS_BolxEst2[[#This Row],[Buenos Aires]:[AJUSTE MESES ANTERIORES]],BS_BolxEst2[[#This Row],[Buenos Aires]:[AJUSTE MESES ANTERIORES]],"&gt;="&amp;LARGE(BS_BolxEst2[[#This Row],[Buenos Aires]:[AJUSTE MESES ANTERIORES]],7))</f>
        <v>612152</v>
      </c>
      <c r="BU184" s="69">
        <f>+BT184/BS_BolxEst2[[#This Row],[TOTAL]]</f>
        <v>0.62775484671510395</v>
      </c>
      <c r="BV184" s="68">
        <f>+BS_BolxEst2[[#This Row],[TOTAL]]-BT184</f>
        <v>362993</v>
      </c>
      <c r="BW184" s="69">
        <f>+BV184/BS_BolxEst2[[#This Row],[TOTAL]]</f>
        <v>0.3722451532848961</v>
      </c>
    </row>
    <row r="185" spans="1:75">
      <c r="A185" s="107">
        <v>2009</v>
      </c>
      <c r="B185" s="107" t="s">
        <v>8</v>
      </c>
      <c r="C185" s="107" t="s">
        <v>5</v>
      </c>
      <c r="D185" s="108">
        <v>56596</v>
      </c>
      <c r="F185" s="109">
        <v>2009</v>
      </c>
      <c r="G185" s="109" t="s">
        <v>8</v>
      </c>
      <c r="H185" s="110">
        <v>56596</v>
      </c>
      <c r="I185" s="110">
        <v>103587</v>
      </c>
      <c r="J185" s="110">
        <v>18750</v>
      </c>
      <c r="K185" s="110">
        <v>24769</v>
      </c>
      <c r="L185" s="110">
        <v>51358</v>
      </c>
      <c r="M185" s="110">
        <v>44178</v>
      </c>
      <c r="N185" s="110">
        <v>28257</v>
      </c>
      <c r="O185" s="110">
        <v>24928</v>
      </c>
      <c r="P185" s="110">
        <v>24128</v>
      </c>
      <c r="Q185" s="110">
        <v>15775</v>
      </c>
      <c r="R185" s="110">
        <v>139075</v>
      </c>
      <c r="S185" s="110">
        <v>33777</v>
      </c>
      <c r="T185" s="110">
        <v>84754</v>
      </c>
      <c r="U185" s="110">
        <v>155601</v>
      </c>
      <c r="V185" s="110">
        <v>0</v>
      </c>
      <c r="W185" s="110">
        <v>0</v>
      </c>
      <c r="X185" s="110">
        <v>0</v>
      </c>
      <c r="Y185" s="110">
        <v>0</v>
      </c>
      <c r="Z185" s="110">
        <v>561</v>
      </c>
      <c r="AA185" s="110">
        <v>0</v>
      </c>
      <c r="AB185" s="110">
        <v>0</v>
      </c>
      <c r="AC185" s="110">
        <v>0</v>
      </c>
      <c r="AD185" s="110">
        <v>0</v>
      </c>
      <c r="AE185" s="110">
        <v>0</v>
      </c>
      <c r="AF185" s="110">
        <v>0</v>
      </c>
      <c r="AG185" s="110">
        <v>10805</v>
      </c>
      <c r="AH185" s="110">
        <v>6778</v>
      </c>
      <c r="AI185" s="110">
        <v>4845</v>
      </c>
      <c r="AJ185" s="110">
        <v>10007</v>
      </c>
      <c r="AK185" s="110">
        <v>26452</v>
      </c>
      <c r="AL185" s="110">
        <v>48942</v>
      </c>
      <c r="AM185" s="110">
        <v>28959</v>
      </c>
      <c r="AN185" s="110">
        <v>38790</v>
      </c>
      <c r="AO185" s="110">
        <v>60444</v>
      </c>
      <c r="AP185" s="110">
        <v>0</v>
      </c>
      <c r="AQ185" s="110">
        <f t="shared" si="4"/>
        <v>1042116</v>
      </c>
      <c r="AR185" s="110"/>
      <c r="AV18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805533</v>
      </c>
      <c r="AW18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236022</v>
      </c>
      <c r="AX18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561</v>
      </c>
      <c r="BA185" s="15">
        <f>+BS_BolxEst2[[#This Row],[AJUSTE MESES ANTERIORES]]</f>
        <v>0</v>
      </c>
      <c r="BB185" s="111">
        <f t="shared" si="5"/>
        <v>1042116</v>
      </c>
      <c r="BT185" s="68">
        <f>SUMIFS(BS_BolxEst2[[#This Row],[Buenos Aires]:[AJUSTE MESES ANTERIORES]],BS_BolxEst2[[#This Row],[Buenos Aires]:[AJUSTE MESES ANTERIORES]],"&gt;="&amp;LARGE(BS_BolxEst2[[#This Row],[Buenos Aires]:[AJUSTE MESES ANTERIORES]],7))</f>
        <v>651415</v>
      </c>
      <c r="BU185" s="69">
        <f>+BT185/BS_BolxEst2[[#This Row],[TOTAL]]</f>
        <v>0.62508876171174799</v>
      </c>
      <c r="BV185" s="68">
        <f>+BS_BolxEst2[[#This Row],[TOTAL]]-BT185</f>
        <v>390701</v>
      </c>
      <c r="BW185" s="69">
        <f>+BV185/BS_BolxEst2[[#This Row],[TOTAL]]</f>
        <v>0.37491123828825196</v>
      </c>
    </row>
    <row r="186" spans="1:75">
      <c r="A186" s="107">
        <v>2009</v>
      </c>
      <c r="B186" s="107" t="s">
        <v>9</v>
      </c>
      <c r="C186" s="107" t="s">
        <v>5</v>
      </c>
      <c r="D186" s="108">
        <v>60536</v>
      </c>
      <c r="F186" s="109">
        <v>2009</v>
      </c>
      <c r="G186" s="109" t="s">
        <v>9</v>
      </c>
      <c r="H186" s="110">
        <v>60536</v>
      </c>
      <c r="I186" s="110">
        <v>105344</v>
      </c>
      <c r="J186" s="110">
        <v>18038</v>
      </c>
      <c r="K186" s="110">
        <v>24266</v>
      </c>
      <c r="L186" s="110">
        <v>50015</v>
      </c>
      <c r="M186" s="110">
        <v>44783</v>
      </c>
      <c r="N186" s="110">
        <v>28292</v>
      </c>
      <c r="O186" s="110">
        <v>24216</v>
      </c>
      <c r="P186" s="110">
        <v>24043</v>
      </c>
      <c r="Q186" s="110">
        <v>14149</v>
      </c>
      <c r="R186" s="110">
        <v>136218</v>
      </c>
      <c r="S186" s="110">
        <v>32934</v>
      </c>
      <c r="T186" s="110">
        <v>83543</v>
      </c>
      <c r="U186" s="110">
        <v>155249</v>
      </c>
      <c r="V186" s="110">
        <v>0</v>
      </c>
      <c r="W186" s="110">
        <v>0</v>
      </c>
      <c r="X186" s="110">
        <v>0</v>
      </c>
      <c r="Y186" s="110">
        <v>0</v>
      </c>
      <c r="Z186" s="110">
        <v>596</v>
      </c>
      <c r="AA186" s="110">
        <v>0</v>
      </c>
      <c r="AB186" s="110">
        <v>0</v>
      </c>
      <c r="AC186" s="110">
        <v>0</v>
      </c>
      <c r="AD186" s="110">
        <v>0</v>
      </c>
      <c r="AE186" s="110">
        <v>0</v>
      </c>
      <c r="AF186" s="110">
        <v>0</v>
      </c>
      <c r="AG186" s="110">
        <v>10873</v>
      </c>
      <c r="AH186" s="110">
        <v>6472</v>
      </c>
      <c r="AI186" s="110">
        <v>4787</v>
      </c>
      <c r="AJ186" s="110">
        <v>10055</v>
      </c>
      <c r="AK186" s="110">
        <v>24580</v>
      </c>
      <c r="AL186" s="110">
        <v>48695</v>
      </c>
      <c r="AM186" s="110">
        <v>28156</v>
      </c>
      <c r="AN186" s="110">
        <v>38594</v>
      </c>
      <c r="AO186" s="110">
        <v>59618</v>
      </c>
      <c r="AP186" s="110">
        <v>0</v>
      </c>
      <c r="AQ186" s="110">
        <f t="shared" si="4"/>
        <v>1034052</v>
      </c>
      <c r="AR186" s="110"/>
      <c r="AV18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801626</v>
      </c>
      <c r="AW18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231830</v>
      </c>
      <c r="AX18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596</v>
      </c>
      <c r="BA186" s="15">
        <f>+BS_BolxEst2[[#This Row],[AJUSTE MESES ANTERIORES]]</f>
        <v>0</v>
      </c>
      <c r="BB186" s="111">
        <f t="shared" si="5"/>
        <v>1034052</v>
      </c>
      <c r="BT186" s="68">
        <f>SUMIFS(BS_BolxEst2[[#This Row],[Buenos Aires]:[AJUSTE MESES ANTERIORES]],BS_BolxEst2[[#This Row],[Buenos Aires]:[AJUSTE MESES ANTERIORES]],"&gt;="&amp;LARGE(BS_BolxEst2[[#This Row],[Buenos Aires]:[AJUSTE MESES ANTERIORES]],7))</f>
        <v>650523</v>
      </c>
      <c r="BU186" s="69">
        <f>+BT186/BS_BolxEst2[[#This Row],[TOTAL]]</f>
        <v>0.62910085759710344</v>
      </c>
      <c r="BV186" s="68">
        <f>+BS_BolxEst2[[#This Row],[TOTAL]]-BT186</f>
        <v>383529</v>
      </c>
      <c r="BW186" s="69">
        <f>+BV186/BS_BolxEst2[[#This Row],[TOTAL]]</f>
        <v>0.37089914240289656</v>
      </c>
    </row>
    <row r="187" spans="1:75">
      <c r="A187" s="107">
        <v>2009</v>
      </c>
      <c r="B187" s="107" t="s">
        <v>10</v>
      </c>
      <c r="C187" s="107" t="s">
        <v>5</v>
      </c>
      <c r="D187" s="108">
        <v>62415</v>
      </c>
      <c r="F187" s="109">
        <v>2009</v>
      </c>
      <c r="G187" s="109" t="s">
        <v>10</v>
      </c>
      <c r="H187" s="110">
        <v>62415</v>
      </c>
      <c r="I187" s="110">
        <v>109617</v>
      </c>
      <c r="J187" s="110">
        <v>20213</v>
      </c>
      <c r="K187" s="110">
        <v>24826</v>
      </c>
      <c r="L187" s="110">
        <v>53252</v>
      </c>
      <c r="M187" s="110">
        <v>47801</v>
      </c>
      <c r="N187" s="110">
        <v>29786</v>
      </c>
      <c r="O187" s="110">
        <v>26076</v>
      </c>
      <c r="P187" s="110">
        <v>24690</v>
      </c>
      <c r="Q187" s="110">
        <v>14305</v>
      </c>
      <c r="R187" s="110">
        <v>145032</v>
      </c>
      <c r="S187" s="110">
        <v>35415</v>
      </c>
      <c r="T187" s="110">
        <v>90219</v>
      </c>
      <c r="U187" s="110">
        <v>165778</v>
      </c>
      <c r="V187" s="110">
        <v>0</v>
      </c>
      <c r="W187" s="110">
        <v>0</v>
      </c>
      <c r="X187" s="110">
        <v>0</v>
      </c>
      <c r="Y187" s="110">
        <v>0</v>
      </c>
      <c r="Z187" s="110">
        <v>514</v>
      </c>
      <c r="AA187" s="110">
        <v>0</v>
      </c>
      <c r="AB187" s="110">
        <v>0</v>
      </c>
      <c r="AC187" s="110">
        <v>0</v>
      </c>
      <c r="AD187" s="110">
        <v>0</v>
      </c>
      <c r="AE187" s="110">
        <v>0</v>
      </c>
      <c r="AF187" s="110">
        <v>0</v>
      </c>
      <c r="AG187" s="110">
        <v>12262</v>
      </c>
      <c r="AH187" s="110">
        <v>7813</v>
      </c>
      <c r="AI187" s="110">
        <v>5302</v>
      </c>
      <c r="AJ187" s="110">
        <v>11172</v>
      </c>
      <c r="AK187" s="110">
        <v>24630</v>
      </c>
      <c r="AL187" s="110">
        <v>53620</v>
      </c>
      <c r="AM187" s="110">
        <v>30226</v>
      </c>
      <c r="AN187" s="110">
        <v>40759</v>
      </c>
      <c r="AO187" s="110">
        <v>65276</v>
      </c>
      <c r="AP187" s="110">
        <v>0</v>
      </c>
      <c r="AQ187" s="110">
        <f t="shared" si="4"/>
        <v>1100999</v>
      </c>
      <c r="AR187" s="110"/>
      <c r="AV18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849425</v>
      </c>
      <c r="AW18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251060</v>
      </c>
      <c r="AX18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514</v>
      </c>
      <c r="BA187" s="15">
        <f>+BS_BolxEst2[[#This Row],[AJUSTE MESES ANTERIORES]]</f>
        <v>0</v>
      </c>
      <c r="BB187" s="111">
        <f t="shared" si="5"/>
        <v>1100999</v>
      </c>
      <c r="BT187" s="68">
        <f>SUMIFS(BS_BolxEst2[[#This Row],[Buenos Aires]:[AJUSTE MESES ANTERIORES]],BS_BolxEst2[[#This Row],[Buenos Aires]:[AJUSTE MESES ANTERIORES]],"&gt;="&amp;LARGE(BS_BolxEst2[[#This Row],[Buenos Aires]:[AJUSTE MESES ANTERIORES]],7))</f>
        <v>691957</v>
      </c>
      <c r="BU187" s="69">
        <f>+BT187/BS_BolxEst2[[#This Row],[TOTAL]]</f>
        <v>0.62848104312537978</v>
      </c>
      <c r="BV187" s="68">
        <f>+BS_BolxEst2[[#This Row],[TOTAL]]-BT187</f>
        <v>409042</v>
      </c>
      <c r="BW187" s="69">
        <f>+BV187/BS_BolxEst2[[#This Row],[TOTAL]]</f>
        <v>0.37151895687462022</v>
      </c>
    </row>
    <row r="188" spans="1:75">
      <c r="A188" s="107">
        <v>2009</v>
      </c>
      <c r="B188" s="107" t="s">
        <v>11</v>
      </c>
      <c r="C188" s="107" t="s">
        <v>5</v>
      </c>
      <c r="D188" s="108">
        <v>58443</v>
      </c>
      <c r="F188" s="109">
        <v>2009</v>
      </c>
      <c r="G188" s="109" t="s">
        <v>11</v>
      </c>
      <c r="H188" s="110">
        <v>58443</v>
      </c>
      <c r="I188" s="110">
        <v>103466</v>
      </c>
      <c r="J188" s="110">
        <v>18723</v>
      </c>
      <c r="K188" s="110">
        <v>22417</v>
      </c>
      <c r="L188" s="110">
        <v>48383</v>
      </c>
      <c r="M188" s="110">
        <v>44616</v>
      </c>
      <c r="N188" s="110">
        <v>28673</v>
      </c>
      <c r="O188" s="110">
        <v>24773</v>
      </c>
      <c r="P188" s="110">
        <v>25697</v>
      </c>
      <c r="Q188" s="110">
        <v>14069</v>
      </c>
      <c r="R188" s="110">
        <v>143803</v>
      </c>
      <c r="S188" s="110">
        <v>31276</v>
      </c>
      <c r="T188" s="110">
        <v>81492</v>
      </c>
      <c r="U188" s="110">
        <v>148628</v>
      </c>
      <c r="V188" s="110">
        <v>0</v>
      </c>
      <c r="W188" s="110">
        <v>0</v>
      </c>
      <c r="X188" s="110">
        <v>0</v>
      </c>
      <c r="Y188" s="110">
        <v>0</v>
      </c>
      <c r="Z188" s="110">
        <v>429</v>
      </c>
      <c r="AA188" s="110">
        <v>0</v>
      </c>
      <c r="AB188" s="110">
        <v>0</v>
      </c>
      <c r="AC188" s="110">
        <v>0</v>
      </c>
      <c r="AD188" s="110">
        <v>0</v>
      </c>
      <c r="AE188" s="110">
        <v>0</v>
      </c>
      <c r="AF188" s="110">
        <v>0</v>
      </c>
      <c r="AG188" s="110">
        <v>11436</v>
      </c>
      <c r="AH188" s="110">
        <v>7163</v>
      </c>
      <c r="AI188" s="110">
        <v>4897</v>
      </c>
      <c r="AJ188" s="110">
        <v>10604</v>
      </c>
      <c r="AK188" s="110">
        <v>25467</v>
      </c>
      <c r="AL188" s="110">
        <v>50005</v>
      </c>
      <c r="AM188" s="110">
        <v>29131</v>
      </c>
      <c r="AN188" s="110">
        <v>38742</v>
      </c>
      <c r="AO188" s="110">
        <v>63066</v>
      </c>
      <c r="AP188" s="110">
        <v>0</v>
      </c>
      <c r="AQ188" s="110">
        <f t="shared" si="4"/>
        <v>1035399</v>
      </c>
      <c r="AR188" s="110"/>
      <c r="AV18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794459</v>
      </c>
      <c r="AW18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240511</v>
      </c>
      <c r="AX18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429</v>
      </c>
      <c r="BA188" s="15">
        <f>+BS_BolxEst2[[#This Row],[AJUSTE MESES ANTERIORES]]</f>
        <v>0</v>
      </c>
      <c r="BB188" s="111">
        <f t="shared" si="5"/>
        <v>1035399</v>
      </c>
      <c r="BT188" s="68">
        <f>SUMIFS(BS_BolxEst2[[#This Row],[Buenos Aires]:[AJUSTE MESES ANTERIORES]],BS_BolxEst2[[#This Row],[Buenos Aires]:[AJUSTE MESES ANTERIORES]],"&gt;="&amp;LARGE(BS_BolxEst2[[#This Row],[Buenos Aires]:[AJUSTE MESES ANTERIORES]],7))</f>
        <v>648903</v>
      </c>
      <c r="BU188" s="69">
        <f>+BT188/BS_BolxEst2[[#This Row],[TOTAL]]</f>
        <v>0.62671781603034193</v>
      </c>
      <c r="BV188" s="68">
        <f>+BS_BolxEst2[[#This Row],[TOTAL]]-BT188</f>
        <v>386496</v>
      </c>
      <c r="BW188" s="69">
        <f>+BV188/BS_BolxEst2[[#This Row],[TOTAL]]</f>
        <v>0.37328218396965807</v>
      </c>
    </row>
    <row r="189" spans="1:75">
      <c r="A189" s="107">
        <v>2009</v>
      </c>
      <c r="B189" s="107" t="s">
        <v>12</v>
      </c>
      <c r="C189" s="107" t="s">
        <v>5</v>
      </c>
      <c r="D189" s="108">
        <v>59765</v>
      </c>
      <c r="F189" s="109">
        <v>2009</v>
      </c>
      <c r="G189" s="109" t="s">
        <v>12</v>
      </c>
      <c r="H189" s="110">
        <v>59765</v>
      </c>
      <c r="I189" s="110">
        <v>107054</v>
      </c>
      <c r="J189" s="110">
        <v>19148</v>
      </c>
      <c r="K189" s="110">
        <v>24145</v>
      </c>
      <c r="L189" s="110">
        <v>49900</v>
      </c>
      <c r="M189" s="110">
        <v>46709</v>
      </c>
      <c r="N189" s="110">
        <v>29223</v>
      </c>
      <c r="O189" s="110">
        <v>31560</v>
      </c>
      <c r="P189" s="110">
        <v>30972</v>
      </c>
      <c r="Q189" s="110">
        <v>12631</v>
      </c>
      <c r="R189" s="110">
        <v>150529</v>
      </c>
      <c r="S189" s="110">
        <v>35008</v>
      </c>
      <c r="T189" s="110">
        <v>91713</v>
      </c>
      <c r="U189" s="110">
        <v>169549</v>
      </c>
      <c r="V189" s="110">
        <v>0</v>
      </c>
      <c r="W189" s="110">
        <v>0</v>
      </c>
      <c r="X189" s="110">
        <v>0</v>
      </c>
      <c r="Y189" s="110">
        <v>0</v>
      </c>
      <c r="Z189" s="110">
        <v>78</v>
      </c>
      <c r="AA189" s="110">
        <v>0</v>
      </c>
      <c r="AB189" s="110">
        <v>0</v>
      </c>
      <c r="AC189" s="110">
        <v>0</v>
      </c>
      <c r="AD189" s="110">
        <v>0</v>
      </c>
      <c r="AE189" s="110">
        <v>0</v>
      </c>
      <c r="AF189" s="110">
        <v>0</v>
      </c>
      <c r="AG189" s="110">
        <v>11877</v>
      </c>
      <c r="AH189" s="110">
        <v>7833</v>
      </c>
      <c r="AI189" s="110">
        <v>5038</v>
      </c>
      <c r="AJ189" s="110">
        <v>10575</v>
      </c>
      <c r="AK189" s="110">
        <v>25027</v>
      </c>
      <c r="AL189" s="110">
        <v>53364</v>
      </c>
      <c r="AM189" s="110">
        <v>32128</v>
      </c>
      <c r="AN189" s="110">
        <v>42068</v>
      </c>
      <c r="AO189" s="110">
        <v>68552</v>
      </c>
      <c r="AP189" s="110">
        <v>0</v>
      </c>
      <c r="AQ189" s="110">
        <f t="shared" si="4"/>
        <v>1114446</v>
      </c>
      <c r="AR189" s="110"/>
      <c r="AV18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857906</v>
      </c>
      <c r="AW18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256462</v>
      </c>
      <c r="AX18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78</v>
      </c>
      <c r="BA189" s="15">
        <f>+BS_BolxEst2[[#This Row],[AJUSTE MESES ANTERIORES]]</f>
        <v>0</v>
      </c>
      <c r="BB189" s="111">
        <f t="shared" si="5"/>
        <v>1114446</v>
      </c>
      <c r="BT189" s="68">
        <f>SUMIFS(BS_BolxEst2[[#This Row],[Buenos Aires]:[AJUSTE MESES ANTERIORES]],BS_BolxEst2[[#This Row],[Buenos Aires]:[AJUSTE MESES ANTERIORES]],"&gt;="&amp;LARGE(BS_BolxEst2[[#This Row],[Buenos Aires]:[AJUSTE MESES ANTERIORES]],7))</f>
        <v>700526</v>
      </c>
      <c r="BU189" s="69">
        <f>+BT189/BS_BolxEst2[[#This Row],[TOTAL]]</f>
        <v>0.62858675969943811</v>
      </c>
      <c r="BV189" s="68">
        <f>+BS_BolxEst2[[#This Row],[TOTAL]]-BT189</f>
        <v>413920</v>
      </c>
      <c r="BW189" s="69">
        <f>+BV189/BS_BolxEst2[[#This Row],[TOTAL]]</f>
        <v>0.37141324030056189</v>
      </c>
    </row>
    <row r="190" spans="1:75">
      <c r="A190" s="107">
        <v>2010</v>
      </c>
      <c r="B190" s="107" t="s">
        <v>13</v>
      </c>
      <c r="C190" s="107" t="s">
        <v>5</v>
      </c>
      <c r="D190" s="108">
        <v>58466</v>
      </c>
      <c r="F190" s="109">
        <v>2010</v>
      </c>
      <c r="G190" s="109" t="s">
        <v>13</v>
      </c>
      <c r="H190" s="110">
        <v>58466</v>
      </c>
      <c r="I190" s="110">
        <v>101812</v>
      </c>
      <c r="J190" s="110">
        <v>16726</v>
      </c>
      <c r="K190" s="110">
        <v>20766</v>
      </c>
      <c r="L190" s="110">
        <v>45598</v>
      </c>
      <c r="M190" s="110">
        <v>41657</v>
      </c>
      <c r="N190" s="110">
        <v>25317</v>
      </c>
      <c r="O190" s="110">
        <v>22591</v>
      </c>
      <c r="P190" s="110">
        <v>24128</v>
      </c>
      <c r="Q190" s="110">
        <v>9613</v>
      </c>
      <c r="R190" s="110">
        <v>132907</v>
      </c>
      <c r="S190" s="110">
        <v>31828</v>
      </c>
      <c r="T190" s="110">
        <v>83187</v>
      </c>
      <c r="U190" s="110">
        <v>153467</v>
      </c>
      <c r="V190" s="110">
        <v>0</v>
      </c>
      <c r="W190" s="110">
        <v>0</v>
      </c>
      <c r="X190" s="110">
        <v>0</v>
      </c>
      <c r="Y190" s="110">
        <v>0</v>
      </c>
      <c r="Z190" s="110">
        <v>492</v>
      </c>
      <c r="AA190" s="110">
        <v>0</v>
      </c>
      <c r="AB190" s="110">
        <v>0</v>
      </c>
      <c r="AC190" s="110">
        <v>0</v>
      </c>
      <c r="AD190" s="110">
        <v>0</v>
      </c>
      <c r="AE190" s="110">
        <v>0</v>
      </c>
      <c r="AF190" s="110">
        <v>0</v>
      </c>
      <c r="AG190" s="110">
        <v>11340</v>
      </c>
      <c r="AH190" s="110">
        <v>7764</v>
      </c>
      <c r="AI190" s="110">
        <v>4291</v>
      </c>
      <c r="AJ190" s="110">
        <v>9721</v>
      </c>
      <c r="AK190" s="110">
        <v>23138</v>
      </c>
      <c r="AL190" s="110">
        <v>48799</v>
      </c>
      <c r="AM190" s="110">
        <v>27965</v>
      </c>
      <c r="AN190" s="110">
        <v>36077</v>
      </c>
      <c r="AO190" s="110">
        <v>58857</v>
      </c>
      <c r="AP190" s="110">
        <v>0</v>
      </c>
      <c r="AQ190" s="110">
        <f t="shared" si="4"/>
        <v>996507</v>
      </c>
      <c r="AR190" s="110"/>
      <c r="AV19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768063</v>
      </c>
      <c r="AW19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227952</v>
      </c>
      <c r="AX19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492</v>
      </c>
      <c r="BA190" s="15">
        <f>+BS_BolxEst2[[#This Row],[AJUSTE MESES ANTERIORES]]</f>
        <v>0</v>
      </c>
      <c r="BB190" s="111">
        <f t="shared" si="5"/>
        <v>996507</v>
      </c>
      <c r="BT190" s="68">
        <f>SUMIFS(BS_BolxEst2[[#This Row],[Buenos Aires]:[AJUSTE MESES ANTERIORES]],BS_BolxEst2[[#This Row],[Buenos Aires]:[AJUSTE MESES ANTERIORES]],"&gt;="&amp;LARGE(BS_BolxEst2[[#This Row],[Buenos Aires]:[AJUSTE MESES ANTERIORES]],7))</f>
        <v>637495</v>
      </c>
      <c r="BU190" s="69">
        <f>+BT190/BS_BolxEst2[[#This Row],[TOTAL]]</f>
        <v>0.63972957540689623</v>
      </c>
      <c r="BV190" s="68">
        <f>+BS_BolxEst2[[#This Row],[TOTAL]]-BT190</f>
        <v>359012</v>
      </c>
      <c r="BW190" s="69">
        <f>+BV190/BS_BolxEst2[[#This Row],[TOTAL]]</f>
        <v>0.36027042459310371</v>
      </c>
    </row>
    <row r="191" spans="1:75">
      <c r="A191" s="107">
        <v>2010</v>
      </c>
      <c r="B191" s="107" t="s">
        <v>14</v>
      </c>
      <c r="C191" s="107" t="s">
        <v>5</v>
      </c>
      <c r="D191" s="108">
        <v>55048</v>
      </c>
      <c r="F191" s="109">
        <v>2010</v>
      </c>
      <c r="G191" s="109" t="s">
        <v>14</v>
      </c>
      <c r="H191" s="110">
        <v>55048</v>
      </c>
      <c r="I191" s="110">
        <v>96557</v>
      </c>
      <c r="J191" s="110">
        <v>15671</v>
      </c>
      <c r="K191" s="110">
        <v>20744</v>
      </c>
      <c r="L191" s="110">
        <v>42653</v>
      </c>
      <c r="M191" s="110">
        <v>37662</v>
      </c>
      <c r="N191" s="110">
        <v>23774</v>
      </c>
      <c r="O191" s="110">
        <v>21141</v>
      </c>
      <c r="P191" s="110">
        <v>22309</v>
      </c>
      <c r="Q191" s="110">
        <v>9758</v>
      </c>
      <c r="R191" s="110">
        <v>127426</v>
      </c>
      <c r="S191" s="110">
        <v>29318</v>
      </c>
      <c r="T191" s="110">
        <v>80466</v>
      </c>
      <c r="U191" s="110">
        <v>150279</v>
      </c>
      <c r="V191" s="110">
        <v>0</v>
      </c>
      <c r="W191" s="110">
        <v>0</v>
      </c>
      <c r="X191" s="110">
        <v>0</v>
      </c>
      <c r="Y191" s="110">
        <v>0</v>
      </c>
      <c r="Z191" s="110">
        <v>440</v>
      </c>
      <c r="AA191" s="110">
        <v>0</v>
      </c>
      <c r="AB191" s="110">
        <v>0</v>
      </c>
      <c r="AC191" s="110">
        <v>0</v>
      </c>
      <c r="AD191" s="110">
        <v>0</v>
      </c>
      <c r="AE191" s="110">
        <v>0</v>
      </c>
      <c r="AF191" s="110">
        <v>0</v>
      </c>
      <c r="AG191" s="110">
        <v>10233</v>
      </c>
      <c r="AH191" s="110">
        <v>6232</v>
      </c>
      <c r="AI191" s="110">
        <v>4237</v>
      </c>
      <c r="AJ191" s="110">
        <v>8789</v>
      </c>
      <c r="AK191" s="110">
        <v>20673</v>
      </c>
      <c r="AL191" s="110">
        <v>44730</v>
      </c>
      <c r="AM191" s="110">
        <v>27069</v>
      </c>
      <c r="AN191" s="110">
        <v>34068</v>
      </c>
      <c r="AO191" s="110">
        <v>56053</v>
      </c>
      <c r="AP191" s="110">
        <v>0</v>
      </c>
      <c r="AQ191" s="110">
        <f t="shared" si="4"/>
        <v>945330</v>
      </c>
      <c r="AR191" s="110"/>
      <c r="AV19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732806</v>
      </c>
      <c r="AW19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212084</v>
      </c>
      <c r="AX19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440</v>
      </c>
      <c r="BA191" s="15">
        <f>+BS_BolxEst2[[#This Row],[AJUSTE MESES ANTERIORES]]</f>
        <v>0</v>
      </c>
      <c r="BB191" s="111">
        <f t="shared" si="5"/>
        <v>945330</v>
      </c>
      <c r="BT191" s="68">
        <f>SUMIFS(BS_BolxEst2[[#This Row],[Buenos Aires]:[AJUSTE MESES ANTERIORES]],BS_BolxEst2[[#This Row],[Buenos Aires]:[AJUSTE MESES ANTERIORES]],"&gt;="&amp;LARGE(BS_BolxEst2[[#This Row],[Buenos Aires]:[AJUSTE MESES ANTERIORES]],7))</f>
        <v>610559</v>
      </c>
      <c r="BU191" s="69">
        <f>+BT191/BS_BolxEst2[[#This Row],[TOTAL]]</f>
        <v>0.64586863846487474</v>
      </c>
      <c r="BV191" s="68">
        <f>+BS_BolxEst2[[#This Row],[TOTAL]]-BT191</f>
        <v>334771</v>
      </c>
      <c r="BW191" s="69">
        <f>+BV191/BS_BolxEst2[[#This Row],[TOTAL]]</f>
        <v>0.35413136153512531</v>
      </c>
    </row>
    <row r="192" spans="1:75">
      <c r="A192" s="107">
        <v>2010</v>
      </c>
      <c r="B192" s="107" t="s">
        <v>15</v>
      </c>
      <c r="C192" s="107" t="s">
        <v>5</v>
      </c>
      <c r="D192" s="108">
        <v>63332</v>
      </c>
      <c r="F192" s="109">
        <v>2010</v>
      </c>
      <c r="G192" s="109" t="s">
        <v>15</v>
      </c>
      <c r="H192" s="110">
        <v>63332</v>
      </c>
      <c r="I192" s="110">
        <v>116608</v>
      </c>
      <c r="J192" s="110">
        <v>19423</v>
      </c>
      <c r="K192" s="110">
        <v>23334</v>
      </c>
      <c r="L192" s="110">
        <v>52127</v>
      </c>
      <c r="M192" s="110">
        <v>46526</v>
      </c>
      <c r="N192" s="110">
        <v>29460</v>
      </c>
      <c r="O192" s="110">
        <v>26641</v>
      </c>
      <c r="P192" s="110">
        <v>26171</v>
      </c>
      <c r="Q192" s="110">
        <v>14941</v>
      </c>
      <c r="R192" s="110">
        <v>150121</v>
      </c>
      <c r="S192" s="110">
        <v>37707</v>
      </c>
      <c r="T192" s="110">
        <v>98089</v>
      </c>
      <c r="U192" s="110">
        <v>171007</v>
      </c>
      <c r="V192" s="110">
        <v>0</v>
      </c>
      <c r="W192" s="110">
        <v>0</v>
      </c>
      <c r="X192" s="110">
        <v>0</v>
      </c>
      <c r="Y192" s="110">
        <v>0</v>
      </c>
      <c r="Z192" s="110">
        <v>506</v>
      </c>
      <c r="AA192" s="110">
        <v>0</v>
      </c>
      <c r="AB192" s="110">
        <v>0</v>
      </c>
      <c r="AC192" s="110">
        <v>0</v>
      </c>
      <c r="AD192" s="110">
        <v>0</v>
      </c>
      <c r="AE192" s="110">
        <v>0</v>
      </c>
      <c r="AF192" s="110">
        <v>0</v>
      </c>
      <c r="AG192" s="110">
        <v>12562</v>
      </c>
      <c r="AH192" s="110">
        <v>8149</v>
      </c>
      <c r="AI192" s="110">
        <v>5801</v>
      </c>
      <c r="AJ192" s="110">
        <v>12026</v>
      </c>
      <c r="AK192" s="110">
        <v>25866</v>
      </c>
      <c r="AL192" s="110">
        <v>53305</v>
      </c>
      <c r="AM192" s="110">
        <v>32286</v>
      </c>
      <c r="AN192" s="110">
        <v>41222</v>
      </c>
      <c r="AO192" s="110">
        <v>70389</v>
      </c>
      <c r="AP192" s="110">
        <v>0</v>
      </c>
      <c r="AQ192" s="110">
        <f t="shared" si="4"/>
        <v>1137599</v>
      </c>
      <c r="AR192" s="110"/>
      <c r="AV19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875487</v>
      </c>
      <c r="AW19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261606</v>
      </c>
      <c r="AX19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506</v>
      </c>
      <c r="BA192" s="15">
        <f>+BS_BolxEst2[[#This Row],[AJUSTE MESES ANTERIORES]]</f>
        <v>0</v>
      </c>
      <c r="BB192" s="111">
        <f t="shared" si="5"/>
        <v>1137599</v>
      </c>
      <c r="BT192" s="68">
        <f>SUMIFS(BS_BolxEst2[[#This Row],[Buenos Aires]:[AJUSTE MESES ANTERIORES]],BS_BolxEst2[[#This Row],[Buenos Aires]:[AJUSTE MESES ANTERIORES]],"&gt;="&amp;LARGE(BS_BolxEst2[[#This Row],[Buenos Aires]:[AJUSTE MESES ANTERIORES]],7))</f>
        <v>722851</v>
      </c>
      <c r="BU192" s="69">
        <f>+BT192/BS_BolxEst2[[#This Row],[TOTAL]]</f>
        <v>0.63541810427048551</v>
      </c>
      <c r="BV192" s="68">
        <f>+BS_BolxEst2[[#This Row],[TOTAL]]-BT192</f>
        <v>414748</v>
      </c>
      <c r="BW192" s="69">
        <f>+BV192/BS_BolxEst2[[#This Row],[TOTAL]]</f>
        <v>0.36458189572951455</v>
      </c>
    </row>
    <row r="193" spans="1:75">
      <c r="A193" s="107">
        <v>2010</v>
      </c>
      <c r="B193" s="107" t="s">
        <v>16</v>
      </c>
      <c r="C193" s="107" t="s">
        <v>5</v>
      </c>
      <c r="D193" s="108">
        <v>59272</v>
      </c>
      <c r="F193" s="109">
        <v>2010</v>
      </c>
      <c r="G193" s="109" t="s">
        <v>16</v>
      </c>
      <c r="H193" s="110">
        <v>59272</v>
      </c>
      <c r="I193" s="110">
        <v>109118</v>
      </c>
      <c r="J193" s="110">
        <v>18518</v>
      </c>
      <c r="K193" s="110">
        <v>21499</v>
      </c>
      <c r="L193" s="110">
        <v>47905</v>
      </c>
      <c r="M193" s="110">
        <v>43944</v>
      </c>
      <c r="N193" s="110">
        <v>28180</v>
      </c>
      <c r="O193" s="110">
        <v>25926</v>
      </c>
      <c r="P193" s="110">
        <v>24582</v>
      </c>
      <c r="Q193" s="110">
        <v>14901</v>
      </c>
      <c r="R193" s="110">
        <v>140940</v>
      </c>
      <c r="S193" s="110">
        <v>32516</v>
      </c>
      <c r="T193" s="110">
        <v>86044</v>
      </c>
      <c r="U193" s="110">
        <v>149684</v>
      </c>
      <c r="V193" s="110">
        <v>0</v>
      </c>
      <c r="W193" s="110">
        <v>0</v>
      </c>
      <c r="X193" s="110">
        <v>0</v>
      </c>
      <c r="Y193" s="110">
        <v>0</v>
      </c>
      <c r="Z193" s="110">
        <v>521</v>
      </c>
      <c r="AA193" s="110">
        <v>0</v>
      </c>
      <c r="AB193" s="110">
        <v>0</v>
      </c>
      <c r="AC193" s="110">
        <v>0</v>
      </c>
      <c r="AD193" s="110">
        <v>0</v>
      </c>
      <c r="AE193" s="110">
        <v>0</v>
      </c>
      <c r="AF193" s="110">
        <v>0</v>
      </c>
      <c r="AG193" s="110">
        <v>12257</v>
      </c>
      <c r="AH193" s="110">
        <v>7914</v>
      </c>
      <c r="AI193" s="110">
        <v>5318</v>
      </c>
      <c r="AJ193" s="110">
        <v>11314</v>
      </c>
      <c r="AK193" s="110">
        <v>25687</v>
      </c>
      <c r="AL193" s="110">
        <v>51541</v>
      </c>
      <c r="AM193" s="110">
        <v>32283</v>
      </c>
      <c r="AN193" s="110">
        <v>40518</v>
      </c>
      <c r="AO193" s="110">
        <v>68370</v>
      </c>
      <c r="AP193" s="110">
        <v>0</v>
      </c>
      <c r="AQ193" s="110">
        <f t="shared" si="4"/>
        <v>1058752</v>
      </c>
      <c r="AR193" s="110"/>
      <c r="AV19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803029</v>
      </c>
      <c r="AW19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255202</v>
      </c>
      <c r="AX19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521</v>
      </c>
      <c r="BA193" s="15">
        <f>+BS_BolxEst2[[#This Row],[AJUSTE MESES ANTERIORES]]</f>
        <v>0</v>
      </c>
      <c r="BB193" s="111">
        <f t="shared" si="5"/>
        <v>1058752</v>
      </c>
      <c r="BT193" s="68">
        <f>SUMIFS(BS_BolxEst2[[#This Row],[Buenos Aires]:[AJUSTE MESES ANTERIORES]],BS_BolxEst2[[#This Row],[Buenos Aires]:[AJUSTE MESES ANTERIORES]],"&gt;="&amp;LARGE(BS_BolxEst2[[#This Row],[Buenos Aires]:[AJUSTE MESES ANTERIORES]],7))</f>
        <v>664969</v>
      </c>
      <c r="BU193" s="69">
        <f>+BT193/BS_BolxEst2[[#This Row],[TOTAL]]</f>
        <v>0.62806870730822706</v>
      </c>
      <c r="BV193" s="68">
        <f>+BS_BolxEst2[[#This Row],[TOTAL]]-BT193</f>
        <v>393783</v>
      </c>
      <c r="BW193" s="69">
        <f>+BV193/BS_BolxEst2[[#This Row],[TOTAL]]</f>
        <v>0.37193129269177294</v>
      </c>
    </row>
    <row r="194" spans="1:75">
      <c r="A194" s="107">
        <v>2010</v>
      </c>
      <c r="B194" s="107" t="s">
        <v>4</v>
      </c>
      <c r="C194" s="107" t="s">
        <v>5</v>
      </c>
      <c r="D194" s="108">
        <v>58960</v>
      </c>
      <c r="F194" s="109">
        <v>2010</v>
      </c>
      <c r="G194" s="109" t="s">
        <v>4</v>
      </c>
      <c r="H194" s="110">
        <v>58960</v>
      </c>
      <c r="I194" s="110">
        <v>102697</v>
      </c>
      <c r="J194" s="110">
        <v>17350</v>
      </c>
      <c r="K194" s="110">
        <v>20238</v>
      </c>
      <c r="L194" s="110">
        <v>44341</v>
      </c>
      <c r="M194" s="110">
        <v>40875</v>
      </c>
      <c r="N194" s="110">
        <v>26767</v>
      </c>
      <c r="O194" s="110">
        <v>25355</v>
      </c>
      <c r="P194" s="110">
        <v>23390</v>
      </c>
      <c r="Q194" s="110">
        <v>13690</v>
      </c>
      <c r="R194" s="110">
        <v>134906</v>
      </c>
      <c r="S194" s="110">
        <v>33380</v>
      </c>
      <c r="T194" s="110">
        <v>86966</v>
      </c>
      <c r="U194" s="110">
        <v>157421</v>
      </c>
      <c r="V194" s="110">
        <v>0</v>
      </c>
      <c r="W194" s="110">
        <v>0</v>
      </c>
      <c r="X194" s="110">
        <v>0</v>
      </c>
      <c r="Y194" s="110">
        <v>0</v>
      </c>
      <c r="Z194" s="110">
        <v>381</v>
      </c>
      <c r="AA194" s="110">
        <v>0</v>
      </c>
      <c r="AB194" s="110">
        <v>0</v>
      </c>
      <c r="AC194" s="110">
        <v>0</v>
      </c>
      <c r="AD194" s="110">
        <v>0</v>
      </c>
      <c r="AE194" s="110">
        <v>0</v>
      </c>
      <c r="AF194" s="110">
        <v>0</v>
      </c>
      <c r="AG194" s="110">
        <v>11239</v>
      </c>
      <c r="AH194" s="110">
        <v>7540</v>
      </c>
      <c r="AI194" s="110">
        <v>4960</v>
      </c>
      <c r="AJ194" s="110">
        <v>10278</v>
      </c>
      <c r="AK194" s="110">
        <v>24033</v>
      </c>
      <c r="AL194" s="110">
        <v>49282</v>
      </c>
      <c r="AM194" s="110">
        <v>30730</v>
      </c>
      <c r="AN194" s="110">
        <v>37439</v>
      </c>
      <c r="AO194" s="110">
        <v>64715</v>
      </c>
      <c r="AP194" s="110">
        <v>0</v>
      </c>
      <c r="AQ194" s="110">
        <f t="shared" ref="AQ194:AQ257" si="6">SUM(H194:AP194)</f>
        <v>1026933</v>
      </c>
      <c r="AR194" s="110"/>
      <c r="AV19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786336</v>
      </c>
      <c r="AW19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240216</v>
      </c>
      <c r="AX19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381</v>
      </c>
      <c r="BA194" s="15">
        <f>+BS_BolxEst2[[#This Row],[AJUSTE MESES ANTERIORES]]</f>
        <v>0</v>
      </c>
      <c r="BB194" s="111">
        <f t="shared" si="5"/>
        <v>1026933</v>
      </c>
      <c r="BT194" s="68">
        <f>SUMIFS(BS_BolxEst2[[#This Row],[Buenos Aires]:[AJUSTE MESES ANTERIORES]],BS_BolxEst2[[#This Row],[Buenos Aires]:[AJUSTE MESES ANTERIORES]],"&gt;="&amp;LARGE(BS_BolxEst2[[#This Row],[Buenos Aires]:[AJUSTE MESES ANTERIORES]],7))</f>
        <v>654947</v>
      </c>
      <c r="BU194" s="69">
        <f>+BT194/BS_BolxEst2[[#This Row],[TOTAL]]</f>
        <v>0.63776994214812455</v>
      </c>
      <c r="BV194" s="68">
        <f>+BS_BolxEst2[[#This Row],[TOTAL]]-BT194</f>
        <v>371986</v>
      </c>
      <c r="BW194" s="69">
        <f>+BV194/BS_BolxEst2[[#This Row],[TOTAL]]</f>
        <v>0.36223005785187545</v>
      </c>
    </row>
    <row r="195" spans="1:75">
      <c r="A195" s="107">
        <v>2010</v>
      </c>
      <c r="B195" s="107" t="s">
        <v>6</v>
      </c>
      <c r="C195" s="107" t="s">
        <v>5</v>
      </c>
      <c r="D195" s="108">
        <v>57399</v>
      </c>
      <c r="F195" s="109">
        <v>2010</v>
      </c>
      <c r="G195" s="109" t="s">
        <v>6</v>
      </c>
      <c r="H195" s="110">
        <v>57399</v>
      </c>
      <c r="I195" s="110">
        <v>101732</v>
      </c>
      <c r="J195" s="110">
        <v>17510</v>
      </c>
      <c r="K195" s="110">
        <v>19530</v>
      </c>
      <c r="L195" s="110">
        <v>44403</v>
      </c>
      <c r="M195" s="110">
        <v>39644</v>
      </c>
      <c r="N195" s="110">
        <v>26326</v>
      </c>
      <c r="O195" s="110">
        <v>24422</v>
      </c>
      <c r="P195" s="110">
        <v>23093</v>
      </c>
      <c r="Q195" s="110">
        <v>14390</v>
      </c>
      <c r="R195" s="110">
        <v>135985</v>
      </c>
      <c r="S195" s="110">
        <v>34682</v>
      </c>
      <c r="T195" s="110">
        <v>85612</v>
      </c>
      <c r="U195" s="110">
        <v>160327</v>
      </c>
      <c r="V195" s="110">
        <v>0</v>
      </c>
      <c r="W195" s="110">
        <v>0</v>
      </c>
      <c r="X195" s="110">
        <v>0</v>
      </c>
      <c r="Y195" s="110">
        <v>0</v>
      </c>
      <c r="Z195" s="110">
        <v>378</v>
      </c>
      <c r="AA195" s="110">
        <v>0</v>
      </c>
      <c r="AB195" s="110">
        <v>0</v>
      </c>
      <c r="AC195" s="110">
        <v>0</v>
      </c>
      <c r="AD195" s="110">
        <v>0</v>
      </c>
      <c r="AE195" s="110">
        <v>0</v>
      </c>
      <c r="AF195" s="110">
        <v>0</v>
      </c>
      <c r="AG195" s="110">
        <v>11039</v>
      </c>
      <c r="AH195" s="110">
        <v>7773</v>
      </c>
      <c r="AI195" s="110">
        <v>4938</v>
      </c>
      <c r="AJ195" s="110">
        <v>9574</v>
      </c>
      <c r="AK195" s="110">
        <v>23435</v>
      </c>
      <c r="AL195" s="110">
        <v>48823</v>
      </c>
      <c r="AM195" s="110">
        <v>29910</v>
      </c>
      <c r="AN195" s="110">
        <v>36225</v>
      </c>
      <c r="AO195" s="110">
        <v>65721</v>
      </c>
      <c r="AP195" s="110">
        <v>0</v>
      </c>
      <c r="AQ195" s="110">
        <f t="shared" si="6"/>
        <v>1022871</v>
      </c>
      <c r="AR195" s="110"/>
      <c r="AV19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785055</v>
      </c>
      <c r="AW19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237438</v>
      </c>
      <c r="AX19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378</v>
      </c>
      <c r="BA195" s="15">
        <f>+BS_BolxEst2[[#This Row],[AJUSTE MESES ANTERIORES]]</f>
        <v>0</v>
      </c>
      <c r="BB195" s="111">
        <f t="shared" ref="BB195:BB252" si="7">SUM(AV195:BA195)</f>
        <v>1022871</v>
      </c>
      <c r="BT195" s="68">
        <f>SUMIFS(BS_BolxEst2[[#This Row],[Buenos Aires]:[AJUSTE MESES ANTERIORES]],BS_BolxEst2[[#This Row],[Buenos Aires]:[AJUSTE MESES ANTERIORES]],"&gt;="&amp;LARGE(BS_BolxEst2[[#This Row],[Buenos Aires]:[AJUSTE MESES ANTERIORES]],7))</f>
        <v>655599</v>
      </c>
      <c r="BU195" s="69">
        <f>+BT195/BS_BolxEst2[[#This Row],[TOTAL]]</f>
        <v>0.64094005989025005</v>
      </c>
      <c r="BV195" s="68">
        <f>+BS_BolxEst2[[#This Row],[TOTAL]]-BT195</f>
        <v>367272</v>
      </c>
      <c r="BW195" s="69">
        <f>+BV195/BS_BolxEst2[[#This Row],[TOTAL]]</f>
        <v>0.3590599401097499</v>
      </c>
    </row>
    <row r="196" spans="1:75">
      <c r="A196" s="107">
        <v>2010</v>
      </c>
      <c r="B196" s="107" t="s">
        <v>7</v>
      </c>
      <c r="C196" s="107" t="s">
        <v>5</v>
      </c>
      <c r="D196" s="108">
        <v>61534</v>
      </c>
      <c r="F196" s="109">
        <v>2010</v>
      </c>
      <c r="G196" s="109" t="s">
        <v>7</v>
      </c>
      <c r="H196" s="110">
        <v>61534</v>
      </c>
      <c r="I196" s="110">
        <v>100779</v>
      </c>
      <c r="J196" s="110">
        <v>17629</v>
      </c>
      <c r="K196" s="110">
        <v>20082</v>
      </c>
      <c r="L196" s="110">
        <v>45666</v>
      </c>
      <c r="M196" s="110">
        <v>41233</v>
      </c>
      <c r="N196" s="110">
        <v>27336</v>
      </c>
      <c r="O196" s="110">
        <v>23327</v>
      </c>
      <c r="P196" s="110">
        <v>22613</v>
      </c>
      <c r="Q196" s="110">
        <v>11910</v>
      </c>
      <c r="R196" s="110">
        <v>135145</v>
      </c>
      <c r="S196" s="110">
        <v>32362</v>
      </c>
      <c r="T196" s="110">
        <v>82981</v>
      </c>
      <c r="U196" s="110">
        <v>157150</v>
      </c>
      <c r="V196" s="110">
        <v>0</v>
      </c>
      <c r="W196" s="110">
        <v>0</v>
      </c>
      <c r="X196" s="110">
        <v>0</v>
      </c>
      <c r="Y196" s="110">
        <v>0</v>
      </c>
      <c r="Z196" s="110">
        <v>416</v>
      </c>
      <c r="AA196" s="110">
        <v>0</v>
      </c>
      <c r="AB196" s="110">
        <v>0</v>
      </c>
      <c r="AC196" s="110">
        <v>0</v>
      </c>
      <c r="AD196" s="110">
        <v>0</v>
      </c>
      <c r="AE196" s="110">
        <v>0</v>
      </c>
      <c r="AF196" s="110">
        <v>0</v>
      </c>
      <c r="AG196" s="110">
        <v>11310</v>
      </c>
      <c r="AH196" s="110">
        <v>8064</v>
      </c>
      <c r="AI196" s="110">
        <v>4834</v>
      </c>
      <c r="AJ196" s="110">
        <v>9471</v>
      </c>
      <c r="AK196" s="110">
        <v>23752</v>
      </c>
      <c r="AL196" s="110">
        <v>49353</v>
      </c>
      <c r="AM196" s="110">
        <v>29770</v>
      </c>
      <c r="AN196" s="110">
        <v>36916</v>
      </c>
      <c r="AO196" s="110">
        <v>65460</v>
      </c>
      <c r="AP196" s="110">
        <v>0</v>
      </c>
      <c r="AQ196" s="110">
        <f t="shared" si="6"/>
        <v>1019093</v>
      </c>
      <c r="AR196" s="110"/>
      <c r="AV19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779747</v>
      </c>
      <c r="AW19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238930</v>
      </c>
      <c r="AX19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416</v>
      </c>
      <c r="BA196" s="15">
        <f>+BS_BolxEst2[[#This Row],[AJUSTE MESES ANTERIORES]]</f>
        <v>0</v>
      </c>
      <c r="BB196" s="111">
        <f t="shared" si="7"/>
        <v>1019093</v>
      </c>
      <c r="BT196" s="68">
        <f>SUMIFS(BS_BolxEst2[[#This Row],[Buenos Aires]:[AJUSTE MESES ANTERIORES]],BS_BolxEst2[[#This Row],[Buenos Aires]:[AJUSTE MESES ANTERIORES]],"&gt;="&amp;LARGE(BS_BolxEst2[[#This Row],[Buenos Aires]:[AJUSTE MESES ANTERIORES]],7))</f>
        <v>652402</v>
      </c>
      <c r="BU196" s="69">
        <f>+BT196/BS_BolxEst2[[#This Row],[TOTAL]]</f>
        <v>0.64017906118479861</v>
      </c>
      <c r="BV196" s="68">
        <f>+BS_BolxEst2[[#This Row],[TOTAL]]-BT196</f>
        <v>366691</v>
      </c>
      <c r="BW196" s="69">
        <f>+BV196/BS_BolxEst2[[#This Row],[TOTAL]]</f>
        <v>0.35982093881520139</v>
      </c>
    </row>
    <row r="197" spans="1:75">
      <c r="A197" s="107">
        <v>2010</v>
      </c>
      <c r="B197" s="107" t="s">
        <v>8</v>
      </c>
      <c r="C197" s="107" t="s">
        <v>5</v>
      </c>
      <c r="D197" s="108">
        <v>59743</v>
      </c>
      <c r="F197" s="109">
        <v>2010</v>
      </c>
      <c r="G197" s="109" t="s">
        <v>8</v>
      </c>
      <c r="H197" s="110">
        <v>59743</v>
      </c>
      <c r="I197" s="110">
        <v>105457</v>
      </c>
      <c r="J197" s="110">
        <v>18020</v>
      </c>
      <c r="K197" s="110">
        <v>21290</v>
      </c>
      <c r="L197" s="110">
        <v>47413</v>
      </c>
      <c r="M197" s="110">
        <v>42895</v>
      </c>
      <c r="N197" s="110">
        <v>28483</v>
      </c>
      <c r="O197" s="110">
        <v>24946</v>
      </c>
      <c r="P197" s="110">
        <v>24763</v>
      </c>
      <c r="Q197" s="110">
        <v>15192</v>
      </c>
      <c r="R197" s="110">
        <v>141170</v>
      </c>
      <c r="S197" s="110">
        <v>35561</v>
      </c>
      <c r="T197" s="110">
        <v>89533</v>
      </c>
      <c r="U197" s="110">
        <v>165550</v>
      </c>
      <c r="V197" s="110">
        <v>0</v>
      </c>
      <c r="W197" s="110">
        <v>0</v>
      </c>
      <c r="X197" s="110">
        <v>0</v>
      </c>
      <c r="Y197" s="110">
        <v>0</v>
      </c>
      <c r="Z197" s="110">
        <v>486</v>
      </c>
      <c r="AA197" s="110">
        <v>0</v>
      </c>
      <c r="AB197" s="110">
        <v>0</v>
      </c>
      <c r="AC197" s="110">
        <v>0</v>
      </c>
      <c r="AD197" s="110">
        <v>0</v>
      </c>
      <c r="AE197" s="110">
        <v>0</v>
      </c>
      <c r="AF197" s="110">
        <v>0</v>
      </c>
      <c r="AG197" s="110">
        <v>11092</v>
      </c>
      <c r="AH197" s="110">
        <v>8432</v>
      </c>
      <c r="AI197" s="110">
        <v>5333</v>
      </c>
      <c r="AJ197" s="110">
        <v>10296</v>
      </c>
      <c r="AK197" s="110">
        <v>25296</v>
      </c>
      <c r="AL197" s="110">
        <v>52413</v>
      </c>
      <c r="AM197" s="110">
        <v>30167</v>
      </c>
      <c r="AN197" s="110">
        <v>38859</v>
      </c>
      <c r="AO197" s="110">
        <v>69733</v>
      </c>
      <c r="AP197" s="110">
        <v>0</v>
      </c>
      <c r="AQ197" s="110">
        <f t="shared" si="6"/>
        <v>1072123</v>
      </c>
      <c r="AR197" s="110"/>
      <c r="AV19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820016</v>
      </c>
      <c r="AW19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251621</v>
      </c>
      <c r="AX19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486</v>
      </c>
      <c r="BA197" s="15">
        <f>+BS_BolxEst2[[#This Row],[AJUSTE MESES ANTERIORES]]</f>
        <v>0</v>
      </c>
      <c r="BB197" s="111">
        <f t="shared" si="7"/>
        <v>1072123</v>
      </c>
      <c r="BT197" s="68">
        <f>SUMIFS(BS_BolxEst2[[#This Row],[Buenos Aires]:[AJUSTE MESES ANTERIORES]],BS_BolxEst2[[#This Row],[Buenos Aires]:[AJUSTE MESES ANTERIORES]],"&gt;="&amp;LARGE(BS_BolxEst2[[#This Row],[Buenos Aires]:[AJUSTE MESES ANTERIORES]],7))</f>
        <v>683599</v>
      </c>
      <c r="BU197" s="69">
        <f>+BT197/BS_BolxEst2[[#This Row],[TOTAL]]</f>
        <v>0.63761247543425525</v>
      </c>
      <c r="BV197" s="68">
        <f>+BS_BolxEst2[[#This Row],[TOTAL]]-BT197</f>
        <v>388524</v>
      </c>
      <c r="BW197" s="69">
        <f>+BV197/BS_BolxEst2[[#This Row],[TOTAL]]</f>
        <v>0.3623875245657448</v>
      </c>
    </row>
    <row r="198" spans="1:75">
      <c r="A198" s="107">
        <v>2010</v>
      </c>
      <c r="B198" s="107" t="s">
        <v>9</v>
      </c>
      <c r="C198" s="107" t="s">
        <v>5</v>
      </c>
      <c r="D198" s="108">
        <v>64174</v>
      </c>
      <c r="F198" s="109">
        <v>2010</v>
      </c>
      <c r="G198" s="109" t="s">
        <v>9</v>
      </c>
      <c r="H198" s="110">
        <v>64174</v>
      </c>
      <c r="I198" s="110">
        <v>108346</v>
      </c>
      <c r="J198" s="110">
        <v>19167</v>
      </c>
      <c r="K198" s="110">
        <v>22088</v>
      </c>
      <c r="L198" s="110">
        <v>50560</v>
      </c>
      <c r="M198" s="110">
        <v>45644</v>
      </c>
      <c r="N198" s="110">
        <v>29572</v>
      </c>
      <c r="O198" s="110">
        <v>24893</v>
      </c>
      <c r="P198" s="110">
        <v>25058</v>
      </c>
      <c r="Q198" s="110">
        <v>14125</v>
      </c>
      <c r="R198" s="110">
        <v>143909</v>
      </c>
      <c r="S198" s="110">
        <v>35444</v>
      </c>
      <c r="T198" s="110">
        <v>90000</v>
      </c>
      <c r="U198" s="110">
        <v>169316</v>
      </c>
      <c r="V198" s="110">
        <v>0</v>
      </c>
      <c r="W198" s="110">
        <v>0</v>
      </c>
      <c r="X198" s="110">
        <v>0</v>
      </c>
      <c r="Y198" s="110">
        <v>0</v>
      </c>
      <c r="Z198" s="110">
        <v>467</v>
      </c>
      <c r="AA198" s="110">
        <v>0</v>
      </c>
      <c r="AB198" s="110">
        <v>0</v>
      </c>
      <c r="AC198" s="110">
        <v>0</v>
      </c>
      <c r="AD198" s="110">
        <v>0</v>
      </c>
      <c r="AE198" s="110">
        <v>0</v>
      </c>
      <c r="AF198" s="110">
        <v>0</v>
      </c>
      <c r="AG198" s="110">
        <v>11252</v>
      </c>
      <c r="AH198" s="110">
        <v>7959</v>
      </c>
      <c r="AI198" s="110">
        <v>5335</v>
      </c>
      <c r="AJ198" s="110">
        <v>10009</v>
      </c>
      <c r="AK198" s="110">
        <v>25622</v>
      </c>
      <c r="AL198" s="110">
        <v>51966</v>
      </c>
      <c r="AM198" s="110">
        <v>29442</v>
      </c>
      <c r="AN198" s="110">
        <v>38657</v>
      </c>
      <c r="AO198" s="110">
        <v>69194</v>
      </c>
      <c r="AP198" s="110">
        <v>0</v>
      </c>
      <c r="AQ198" s="110">
        <f t="shared" si="6"/>
        <v>1092199</v>
      </c>
      <c r="AR198" s="110"/>
      <c r="AV19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842296</v>
      </c>
      <c r="AW19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249436</v>
      </c>
      <c r="AX19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467</v>
      </c>
      <c r="BA198" s="15">
        <f>+BS_BolxEst2[[#This Row],[AJUSTE MESES ANTERIORES]]</f>
        <v>0</v>
      </c>
      <c r="BB198" s="111">
        <f t="shared" si="7"/>
        <v>1092199</v>
      </c>
      <c r="BT198" s="68">
        <f>SUMIFS(BS_BolxEst2[[#This Row],[Buenos Aires]:[AJUSTE MESES ANTERIORES]],BS_BolxEst2[[#This Row],[Buenos Aires]:[AJUSTE MESES ANTERIORES]],"&gt;="&amp;LARGE(BS_BolxEst2[[#This Row],[Buenos Aires]:[AJUSTE MESES ANTERIORES]],7))</f>
        <v>696905</v>
      </c>
      <c r="BU198" s="69">
        <f>+BT198/BS_BolxEst2[[#This Row],[TOTAL]]</f>
        <v>0.63807511268550876</v>
      </c>
      <c r="BV198" s="68">
        <f>+BS_BolxEst2[[#This Row],[TOTAL]]-BT198</f>
        <v>395294</v>
      </c>
      <c r="BW198" s="69">
        <f>+BV198/BS_BolxEst2[[#This Row],[TOTAL]]</f>
        <v>0.36192488731449124</v>
      </c>
    </row>
    <row r="199" spans="1:75">
      <c r="A199" s="107">
        <v>2010</v>
      </c>
      <c r="B199" s="107" t="s">
        <v>10</v>
      </c>
      <c r="C199" s="107" t="s">
        <v>5</v>
      </c>
      <c r="D199" s="108">
        <v>64794</v>
      </c>
      <c r="F199" s="109">
        <v>2010</v>
      </c>
      <c r="G199" s="109" t="s">
        <v>10</v>
      </c>
      <c r="H199" s="110">
        <v>64794</v>
      </c>
      <c r="I199" s="110">
        <v>109927</v>
      </c>
      <c r="J199" s="110">
        <v>20651</v>
      </c>
      <c r="K199" s="110">
        <v>24155</v>
      </c>
      <c r="L199" s="110">
        <v>51638</v>
      </c>
      <c r="M199" s="110">
        <v>46912</v>
      </c>
      <c r="N199" s="110">
        <v>30909</v>
      </c>
      <c r="O199" s="110">
        <v>26354</v>
      </c>
      <c r="P199" s="110">
        <v>24147</v>
      </c>
      <c r="Q199" s="110">
        <v>12853</v>
      </c>
      <c r="R199" s="110">
        <v>149506</v>
      </c>
      <c r="S199" s="110">
        <v>36406</v>
      </c>
      <c r="T199" s="110">
        <v>95443</v>
      </c>
      <c r="U199" s="110">
        <v>172454</v>
      </c>
      <c r="V199" s="110">
        <v>0</v>
      </c>
      <c r="W199" s="110">
        <v>0</v>
      </c>
      <c r="X199" s="110">
        <v>0</v>
      </c>
      <c r="Y199" s="110">
        <v>0</v>
      </c>
      <c r="Z199" s="110">
        <v>455</v>
      </c>
      <c r="AA199" s="110">
        <v>0</v>
      </c>
      <c r="AB199" s="110">
        <v>0</v>
      </c>
      <c r="AC199" s="110">
        <v>0</v>
      </c>
      <c r="AD199" s="110">
        <v>0</v>
      </c>
      <c r="AE199" s="110">
        <v>0</v>
      </c>
      <c r="AF199" s="110">
        <v>0</v>
      </c>
      <c r="AG199" s="110">
        <v>10937</v>
      </c>
      <c r="AH199" s="110">
        <v>8089</v>
      </c>
      <c r="AI199" s="110">
        <v>5341</v>
      </c>
      <c r="AJ199" s="110">
        <v>10543</v>
      </c>
      <c r="AK199" s="110">
        <v>26092</v>
      </c>
      <c r="AL199" s="110">
        <v>51082</v>
      </c>
      <c r="AM199" s="110">
        <v>29390</v>
      </c>
      <c r="AN199" s="110">
        <v>39026</v>
      </c>
      <c r="AO199" s="110">
        <v>67532</v>
      </c>
      <c r="AP199" s="110">
        <v>0</v>
      </c>
      <c r="AQ199" s="110">
        <f t="shared" si="6"/>
        <v>1114636</v>
      </c>
      <c r="AR199" s="110"/>
      <c r="AV19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866149</v>
      </c>
      <c r="AW19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248032</v>
      </c>
      <c r="AX19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455</v>
      </c>
      <c r="BA199" s="15">
        <f>+BS_BolxEst2[[#This Row],[AJUSTE MESES ANTERIORES]]</f>
        <v>0</v>
      </c>
      <c r="BB199" s="111">
        <f t="shared" si="7"/>
        <v>1114636</v>
      </c>
      <c r="BT199" s="68">
        <f>SUMIFS(BS_BolxEst2[[#This Row],[Buenos Aires]:[AJUSTE MESES ANTERIORES]],BS_BolxEst2[[#This Row],[Buenos Aires]:[AJUSTE MESES ANTERIORES]],"&gt;="&amp;LARGE(BS_BolxEst2[[#This Row],[Buenos Aires]:[AJUSTE MESES ANTERIORES]],7))</f>
        <v>711294</v>
      </c>
      <c r="BU199" s="69">
        <f>+BT199/BS_BolxEst2[[#This Row],[TOTAL]]</f>
        <v>0.6381401641432719</v>
      </c>
      <c r="BV199" s="68">
        <f>+BS_BolxEst2[[#This Row],[TOTAL]]-BT199</f>
        <v>403342</v>
      </c>
      <c r="BW199" s="69">
        <f>+BV199/BS_BolxEst2[[#This Row],[TOTAL]]</f>
        <v>0.3618598358567281</v>
      </c>
    </row>
    <row r="200" spans="1:75">
      <c r="A200" s="107">
        <v>2010</v>
      </c>
      <c r="B200" s="107" t="s">
        <v>11</v>
      </c>
      <c r="C200" s="107" t="s">
        <v>5</v>
      </c>
      <c r="D200" s="108">
        <v>68600</v>
      </c>
      <c r="F200" s="109">
        <v>2010</v>
      </c>
      <c r="G200" s="109" t="s">
        <v>11</v>
      </c>
      <c r="H200" s="110">
        <v>68600</v>
      </c>
      <c r="I200" s="110">
        <v>111441</v>
      </c>
      <c r="J200" s="110">
        <v>20621</v>
      </c>
      <c r="K200" s="110">
        <v>26223</v>
      </c>
      <c r="L200" s="110">
        <v>50815</v>
      </c>
      <c r="M200" s="110">
        <v>48071</v>
      </c>
      <c r="N200" s="110">
        <v>31195</v>
      </c>
      <c r="O200" s="110">
        <v>26386</v>
      </c>
      <c r="P200" s="110">
        <v>26169</v>
      </c>
      <c r="Q200" s="110">
        <v>13299</v>
      </c>
      <c r="R200" s="110">
        <v>152816</v>
      </c>
      <c r="S200" s="110">
        <v>39229</v>
      </c>
      <c r="T200" s="110">
        <v>101258</v>
      </c>
      <c r="U200" s="110">
        <v>182988</v>
      </c>
      <c r="V200" s="110">
        <v>0</v>
      </c>
      <c r="W200" s="110">
        <v>0</v>
      </c>
      <c r="X200" s="110">
        <v>0</v>
      </c>
      <c r="Y200" s="110">
        <v>0</v>
      </c>
      <c r="Z200" s="110">
        <v>401</v>
      </c>
      <c r="AA200" s="110">
        <v>0</v>
      </c>
      <c r="AB200" s="110">
        <v>0</v>
      </c>
      <c r="AC200" s="110">
        <v>0</v>
      </c>
      <c r="AD200" s="110">
        <v>0</v>
      </c>
      <c r="AE200" s="110">
        <v>0</v>
      </c>
      <c r="AF200" s="110">
        <v>0</v>
      </c>
      <c r="AG200" s="110">
        <v>12265</v>
      </c>
      <c r="AH200" s="110">
        <v>8057</v>
      </c>
      <c r="AI200" s="110">
        <v>5391</v>
      </c>
      <c r="AJ200" s="110">
        <v>10472</v>
      </c>
      <c r="AK200" s="110">
        <v>25926</v>
      </c>
      <c r="AL200" s="110">
        <v>52951</v>
      </c>
      <c r="AM200" s="110">
        <v>31148</v>
      </c>
      <c r="AN200" s="110">
        <v>40042</v>
      </c>
      <c r="AO200" s="110">
        <v>72097</v>
      </c>
      <c r="AP200" s="110">
        <v>0</v>
      </c>
      <c r="AQ200" s="110">
        <f t="shared" si="6"/>
        <v>1157861</v>
      </c>
      <c r="AR200" s="110"/>
      <c r="AV20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899111</v>
      </c>
      <c r="AW20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258349</v>
      </c>
      <c r="AX20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401</v>
      </c>
      <c r="BA200" s="15">
        <f>+BS_BolxEst2[[#This Row],[AJUSTE MESES ANTERIORES]]</f>
        <v>0</v>
      </c>
      <c r="BB200" s="111">
        <f t="shared" si="7"/>
        <v>1157861</v>
      </c>
      <c r="BT200" s="68">
        <f>SUMIFS(BS_BolxEst2[[#This Row],[Buenos Aires]:[AJUSTE MESES ANTERIORES]],BS_BolxEst2[[#This Row],[Buenos Aires]:[AJUSTE MESES ANTERIORES]],"&gt;="&amp;LARGE(BS_BolxEst2[[#This Row],[Buenos Aires]:[AJUSTE MESES ANTERIORES]],7))</f>
        <v>742151</v>
      </c>
      <c r="BU200" s="69">
        <f>+BT200/BS_BolxEst2[[#This Row],[TOTAL]]</f>
        <v>0.64096726636444268</v>
      </c>
      <c r="BV200" s="68">
        <f>+BS_BolxEst2[[#This Row],[TOTAL]]-BT200</f>
        <v>415710</v>
      </c>
      <c r="BW200" s="69">
        <f>+BV200/BS_BolxEst2[[#This Row],[TOTAL]]</f>
        <v>0.35903273363555727</v>
      </c>
    </row>
    <row r="201" spans="1:75">
      <c r="A201" s="107">
        <v>2010</v>
      </c>
      <c r="B201" s="107" t="s">
        <v>12</v>
      </c>
      <c r="C201" s="107" t="s">
        <v>5</v>
      </c>
      <c r="D201" s="108">
        <v>61559</v>
      </c>
      <c r="F201" s="109">
        <v>2010</v>
      </c>
      <c r="G201" s="109" t="s">
        <v>12</v>
      </c>
      <c r="H201" s="110">
        <v>61559</v>
      </c>
      <c r="I201" s="110">
        <v>108132</v>
      </c>
      <c r="J201" s="110">
        <v>19107</v>
      </c>
      <c r="K201" s="110">
        <v>23229</v>
      </c>
      <c r="L201" s="110">
        <v>48408</v>
      </c>
      <c r="M201" s="110">
        <v>45640</v>
      </c>
      <c r="N201" s="110">
        <v>28766</v>
      </c>
      <c r="O201" s="110">
        <v>28303</v>
      </c>
      <c r="P201" s="110">
        <v>29170</v>
      </c>
      <c r="Q201" s="110">
        <v>10863</v>
      </c>
      <c r="R201" s="110">
        <v>149307</v>
      </c>
      <c r="S201" s="110">
        <v>35812</v>
      </c>
      <c r="T201" s="110">
        <v>94763</v>
      </c>
      <c r="U201" s="110">
        <v>178207</v>
      </c>
      <c r="V201" s="110">
        <v>0</v>
      </c>
      <c r="W201" s="110">
        <v>0</v>
      </c>
      <c r="X201" s="110">
        <v>0</v>
      </c>
      <c r="Y201" s="110">
        <v>0</v>
      </c>
      <c r="Z201" s="110">
        <v>455</v>
      </c>
      <c r="AA201" s="110">
        <v>0</v>
      </c>
      <c r="AB201" s="110">
        <v>0</v>
      </c>
      <c r="AC201" s="110">
        <v>0</v>
      </c>
      <c r="AD201" s="110">
        <v>0</v>
      </c>
      <c r="AE201" s="110">
        <v>0</v>
      </c>
      <c r="AF201" s="110">
        <v>0</v>
      </c>
      <c r="AG201" s="110">
        <v>14133</v>
      </c>
      <c r="AH201" s="110">
        <v>8082</v>
      </c>
      <c r="AI201" s="110">
        <v>5213</v>
      </c>
      <c r="AJ201" s="110">
        <v>0</v>
      </c>
      <c r="AK201" s="110">
        <v>24236</v>
      </c>
      <c r="AL201" s="110">
        <v>48282</v>
      </c>
      <c r="AM201" s="110">
        <v>30438</v>
      </c>
      <c r="AN201" s="110">
        <v>39368</v>
      </c>
      <c r="AO201" s="110">
        <v>68697</v>
      </c>
      <c r="AP201" s="110">
        <v>0</v>
      </c>
      <c r="AQ201" s="110">
        <f t="shared" si="6"/>
        <v>1100170</v>
      </c>
      <c r="AR201" s="110"/>
      <c r="AV20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861266</v>
      </c>
      <c r="AW20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238449</v>
      </c>
      <c r="AX20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455</v>
      </c>
      <c r="BA201" s="15">
        <f>+BS_BolxEst2[[#This Row],[AJUSTE MESES ANTERIORES]]</f>
        <v>0</v>
      </c>
      <c r="BB201" s="111">
        <f t="shared" si="7"/>
        <v>1100170</v>
      </c>
      <c r="BT201" s="68">
        <f>SUMIFS(BS_BolxEst2[[#This Row],[Buenos Aires]:[AJUSTE MESES ANTERIORES]],BS_BolxEst2[[#This Row],[Buenos Aires]:[AJUSTE MESES ANTERIORES]],"&gt;="&amp;LARGE(BS_BolxEst2[[#This Row],[Buenos Aires]:[AJUSTE MESES ANTERIORES]],7))</f>
        <v>709073</v>
      </c>
      <c r="BU201" s="69">
        <f>+BT201/BS_BolxEst2[[#This Row],[TOTAL]]</f>
        <v>0.64451221174909334</v>
      </c>
      <c r="BV201" s="68">
        <f>+BS_BolxEst2[[#This Row],[TOTAL]]-BT201</f>
        <v>391097</v>
      </c>
      <c r="BW201" s="69">
        <f>+BV201/BS_BolxEst2[[#This Row],[TOTAL]]</f>
        <v>0.35548778825090666</v>
      </c>
    </row>
    <row r="202" spans="1:75">
      <c r="A202" s="107">
        <v>2011</v>
      </c>
      <c r="B202" s="107" t="s">
        <v>13</v>
      </c>
      <c r="C202" s="107" t="s">
        <v>5</v>
      </c>
      <c r="D202" s="108">
        <v>64767</v>
      </c>
      <c r="F202" s="109">
        <v>2011</v>
      </c>
      <c r="G202" s="109" t="s">
        <v>13</v>
      </c>
      <c r="H202" s="110">
        <v>64767</v>
      </c>
      <c r="I202" s="110">
        <v>105940</v>
      </c>
      <c r="J202" s="110">
        <v>17322</v>
      </c>
      <c r="K202" s="110">
        <v>22127</v>
      </c>
      <c r="L202" s="110">
        <v>45475</v>
      </c>
      <c r="M202" s="110">
        <v>42089</v>
      </c>
      <c r="N202" s="110">
        <v>25732</v>
      </c>
      <c r="O202" s="110">
        <v>21887</v>
      </c>
      <c r="P202" s="110">
        <v>21892</v>
      </c>
      <c r="Q202" s="110">
        <v>8662</v>
      </c>
      <c r="R202" s="110">
        <v>132492</v>
      </c>
      <c r="S202" s="110">
        <v>32224</v>
      </c>
      <c r="T202" s="110">
        <v>86004</v>
      </c>
      <c r="U202" s="110">
        <v>158463</v>
      </c>
      <c r="V202" s="110">
        <v>0</v>
      </c>
      <c r="W202" s="110">
        <v>0</v>
      </c>
      <c r="X202" s="110">
        <v>0</v>
      </c>
      <c r="Y202" s="110">
        <v>0</v>
      </c>
      <c r="Z202" s="110">
        <v>443</v>
      </c>
      <c r="AA202" s="110">
        <v>0</v>
      </c>
      <c r="AB202" s="110">
        <v>0</v>
      </c>
      <c r="AC202" s="110">
        <v>0</v>
      </c>
      <c r="AD202" s="110">
        <v>0</v>
      </c>
      <c r="AE202" s="110">
        <v>0</v>
      </c>
      <c r="AF202" s="110">
        <v>0</v>
      </c>
      <c r="AG202" s="110">
        <v>10558</v>
      </c>
      <c r="AH202" s="110">
        <v>8041</v>
      </c>
      <c r="AI202" s="110">
        <v>4795</v>
      </c>
      <c r="AJ202" s="110">
        <v>7722</v>
      </c>
      <c r="AK202" s="110">
        <v>22916</v>
      </c>
      <c r="AL202" s="110">
        <v>46705</v>
      </c>
      <c r="AM202" s="110">
        <v>26458</v>
      </c>
      <c r="AN202" s="110">
        <v>36064</v>
      </c>
      <c r="AO202" s="110">
        <v>62667</v>
      </c>
      <c r="AP202" s="110">
        <v>0</v>
      </c>
      <c r="AQ202" s="110">
        <f t="shared" si="6"/>
        <v>1011445</v>
      </c>
      <c r="AR202" s="110"/>
      <c r="AV20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785076</v>
      </c>
      <c r="AW20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225926</v>
      </c>
      <c r="AX20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443</v>
      </c>
      <c r="BA202" s="15">
        <f>+BS_BolxEst2[[#This Row],[AJUSTE MESES ANTERIORES]]</f>
        <v>0</v>
      </c>
      <c r="BB202" s="111">
        <f t="shared" si="7"/>
        <v>1011445</v>
      </c>
      <c r="BT202" s="68">
        <f>SUMIFS(BS_BolxEst2[[#This Row],[Buenos Aires]:[AJUSTE MESES ANTERIORES]],BS_BolxEst2[[#This Row],[Buenos Aires]:[AJUSTE MESES ANTERIORES]],"&gt;="&amp;LARGE(BS_BolxEst2[[#This Row],[Buenos Aires]:[AJUSTE MESES ANTERIORES]],7))</f>
        <v>657038</v>
      </c>
      <c r="BU202" s="69">
        <f>+BT202/BS_BolxEst2[[#This Row],[TOTAL]]</f>
        <v>0.64960329034203546</v>
      </c>
      <c r="BV202" s="68">
        <f>+BS_BolxEst2[[#This Row],[TOTAL]]-BT202</f>
        <v>354407</v>
      </c>
      <c r="BW202" s="69">
        <f>+BV202/BS_BolxEst2[[#This Row],[TOTAL]]</f>
        <v>0.3503967096579646</v>
      </c>
    </row>
    <row r="203" spans="1:75">
      <c r="A203" s="107">
        <v>2011</v>
      </c>
      <c r="B203" s="107" t="s">
        <v>14</v>
      </c>
      <c r="C203" s="107" t="s">
        <v>5</v>
      </c>
      <c r="D203" s="108">
        <v>62116</v>
      </c>
      <c r="F203" s="109">
        <v>2011</v>
      </c>
      <c r="G203" s="109" t="s">
        <v>14</v>
      </c>
      <c r="H203" s="110">
        <v>62116</v>
      </c>
      <c r="I203" s="110">
        <v>102012</v>
      </c>
      <c r="J203" s="110">
        <v>17231</v>
      </c>
      <c r="K203" s="110">
        <v>21249</v>
      </c>
      <c r="L203" s="110">
        <v>42586</v>
      </c>
      <c r="M203" s="110">
        <v>40935</v>
      </c>
      <c r="N203" s="110">
        <v>24754</v>
      </c>
      <c r="O203" s="110">
        <v>20905</v>
      </c>
      <c r="P203" s="110">
        <v>23364</v>
      </c>
      <c r="Q203" s="110">
        <v>8318</v>
      </c>
      <c r="R203" s="110">
        <v>124961</v>
      </c>
      <c r="S203" s="110">
        <v>30687</v>
      </c>
      <c r="T203" s="110">
        <v>81509</v>
      </c>
      <c r="U203" s="110">
        <v>152159</v>
      </c>
      <c r="V203" s="110">
        <v>0</v>
      </c>
      <c r="W203" s="110">
        <v>0</v>
      </c>
      <c r="X203" s="110">
        <v>0</v>
      </c>
      <c r="Y203" s="110">
        <v>0</v>
      </c>
      <c r="Z203" s="110">
        <v>436</v>
      </c>
      <c r="AA203" s="110">
        <v>0</v>
      </c>
      <c r="AB203" s="110">
        <v>0</v>
      </c>
      <c r="AC203" s="110">
        <v>0</v>
      </c>
      <c r="AD203" s="110">
        <v>0</v>
      </c>
      <c r="AE203" s="110">
        <v>0</v>
      </c>
      <c r="AF203" s="110">
        <v>0</v>
      </c>
      <c r="AG203" s="110">
        <v>9959</v>
      </c>
      <c r="AH203" s="110">
        <v>7023</v>
      </c>
      <c r="AI203" s="110">
        <v>4474</v>
      </c>
      <c r="AJ203" s="110">
        <v>8112</v>
      </c>
      <c r="AK203" s="110">
        <v>21562</v>
      </c>
      <c r="AL203" s="110">
        <v>43735</v>
      </c>
      <c r="AM203" s="110">
        <v>24875</v>
      </c>
      <c r="AN203" s="110">
        <v>34330</v>
      </c>
      <c r="AO203" s="110">
        <v>57445</v>
      </c>
      <c r="AP203" s="110">
        <v>0</v>
      </c>
      <c r="AQ203" s="110">
        <f t="shared" si="6"/>
        <v>964737</v>
      </c>
      <c r="AR203" s="110"/>
      <c r="AV20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752786</v>
      </c>
      <c r="AW20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211515</v>
      </c>
      <c r="AX20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436</v>
      </c>
      <c r="BA203" s="15">
        <f>+BS_BolxEst2[[#This Row],[AJUSTE MESES ANTERIORES]]</f>
        <v>0</v>
      </c>
      <c r="BB203" s="111">
        <f t="shared" si="7"/>
        <v>964737</v>
      </c>
      <c r="BT203" s="68">
        <f>SUMIFS(BS_BolxEst2[[#This Row],[Buenos Aires]:[AJUSTE MESES ANTERIORES]],BS_BolxEst2[[#This Row],[Buenos Aires]:[AJUSTE MESES ANTERIORES]],"&gt;="&amp;LARGE(BS_BolxEst2[[#This Row],[Buenos Aires]:[AJUSTE MESES ANTERIORES]],7))</f>
        <v>623937</v>
      </c>
      <c r="BU203" s="69">
        <f>+BT203/BS_BolxEst2[[#This Row],[TOTAL]]</f>
        <v>0.64674310200603891</v>
      </c>
      <c r="BV203" s="68">
        <f>+BS_BolxEst2[[#This Row],[TOTAL]]-BT203</f>
        <v>340800</v>
      </c>
      <c r="BW203" s="69">
        <f>+BV203/BS_BolxEst2[[#This Row],[TOTAL]]</f>
        <v>0.35325689799396104</v>
      </c>
    </row>
    <row r="204" spans="1:75">
      <c r="A204" s="107">
        <v>2011</v>
      </c>
      <c r="B204" s="107" t="s">
        <v>15</v>
      </c>
      <c r="C204" s="107" t="s">
        <v>5</v>
      </c>
      <c r="D204" s="108">
        <v>67075</v>
      </c>
      <c r="F204" s="109">
        <v>2011</v>
      </c>
      <c r="G204" s="109" t="s">
        <v>15</v>
      </c>
      <c r="H204" s="110">
        <v>67075</v>
      </c>
      <c r="I204" s="110">
        <v>113313</v>
      </c>
      <c r="J204" s="110">
        <v>19048</v>
      </c>
      <c r="K204" s="110">
        <v>24159</v>
      </c>
      <c r="L204" s="110">
        <v>47772</v>
      </c>
      <c r="M204" s="110">
        <v>43813</v>
      </c>
      <c r="N204" s="110">
        <v>28535</v>
      </c>
      <c r="O204" s="110">
        <v>23545</v>
      </c>
      <c r="P204" s="110">
        <v>25018</v>
      </c>
      <c r="Q204" s="110">
        <v>11520</v>
      </c>
      <c r="R204" s="110">
        <v>142279</v>
      </c>
      <c r="S204" s="110">
        <v>35603</v>
      </c>
      <c r="T204" s="110">
        <v>93515</v>
      </c>
      <c r="U204" s="110">
        <v>169413</v>
      </c>
      <c r="V204" s="110">
        <v>0</v>
      </c>
      <c r="W204" s="110">
        <v>0</v>
      </c>
      <c r="X204" s="110">
        <v>0</v>
      </c>
      <c r="Y204" s="110">
        <v>0</v>
      </c>
      <c r="Z204" s="110">
        <v>473</v>
      </c>
      <c r="AA204" s="110">
        <v>0</v>
      </c>
      <c r="AB204" s="110">
        <v>0</v>
      </c>
      <c r="AC204" s="110">
        <v>0</v>
      </c>
      <c r="AD204" s="110">
        <v>0</v>
      </c>
      <c r="AE204" s="110">
        <v>0</v>
      </c>
      <c r="AF204" s="110">
        <v>0</v>
      </c>
      <c r="AG204" s="110">
        <v>10980</v>
      </c>
      <c r="AH204" s="110">
        <v>7806</v>
      </c>
      <c r="AI204" s="110">
        <v>5526</v>
      </c>
      <c r="AJ204" s="110">
        <v>9210</v>
      </c>
      <c r="AK204" s="110">
        <v>23353</v>
      </c>
      <c r="AL204" s="110">
        <v>47745</v>
      </c>
      <c r="AM204" s="110">
        <v>27613</v>
      </c>
      <c r="AN204" s="110">
        <v>37052</v>
      </c>
      <c r="AO204" s="110">
        <v>63656</v>
      </c>
      <c r="AP204" s="110">
        <v>0</v>
      </c>
      <c r="AQ204" s="110">
        <f t="shared" si="6"/>
        <v>1078022</v>
      </c>
      <c r="AR204" s="110"/>
      <c r="AV20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844608</v>
      </c>
      <c r="AW20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232941</v>
      </c>
      <c r="AX20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473</v>
      </c>
      <c r="BA204" s="15">
        <f>+BS_BolxEst2[[#This Row],[AJUSTE MESES ANTERIORES]]</f>
        <v>0</v>
      </c>
      <c r="BB204" s="111">
        <f t="shared" si="7"/>
        <v>1078022</v>
      </c>
      <c r="BT204" s="68">
        <f>SUMIFS(BS_BolxEst2[[#This Row],[Buenos Aires]:[AJUSTE MESES ANTERIORES]],BS_BolxEst2[[#This Row],[Buenos Aires]:[AJUSTE MESES ANTERIORES]],"&gt;="&amp;LARGE(BS_BolxEst2[[#This Row],[Buenos Aires]:[AJUSTE MESES ANTERIORES]],7))</f>
        <v>697023</v>
      </c>
      <c r="BU204" s="69">
        <f>+BT204/BS_BolxEst2[[#This Row],[TOTAL]]</f>
        <v>0.6465758583776583</v>
      </c>
      <c r="BV204" s="68">
        <f>+BS_BolxEst2[[#This Row],[TOTAL]]-BT204</f>
        <v>380999</v>
      </c>
      <c r="BW204" s="69">
        <f>+BV204/BS_BolxEst2[[#This Row],[TOTAL]]</f>
        <v>0.35342414162234165</v>
      </c>
    </row>
    <row r="205" spans="1:75">
      <c r="A205" s="107">
        <v>2011</v>
      </c>
      <c r="B205" s="107" t="s">
        <v>16</v>
      </c>
      <c r="C205" s="107" t="s">
        <v>5</v>
      </c>
      <c r="D205" s="108">
        <v>68719</v>
      </c>
      <c r="F205" s="109">
        <v>2011</v>
      </c>
      <c r="G205" s="109" t="s">
        <v>16</v>
      </c>
      <c r="H205" s="110">
        <v>68719</v>
      </c>
      <c r="I205" s="110">
        <v>112897</v>
      </c>
      <c r="J205" s="110">
        <v>20238</v>
      </c>
      <c r="K205" s="110">
        <v>25952</v>
      </c>
      <c r="L205" s="110">
        <v>48393</v>
      </c>
      <c r="M205" s="110">
        <v>46106</v>
      </c>
      <c r="N205" s="110">
        <v>29408</v>
      </c>
      <c r="O205" s="110">
        <v>24369</v>
      </c>
      <c r="P205" s="110">
        <v>24427</v>
      </c>
      <c r="Q205" s="110">
        <v>12488</v>
      </c>
      <c r="R205" s="110">
        <v>145792</v>
      </c>
      <c r="S205" s="110">
        <v>36288</v>
      </c>
      <c r="T205" s="110">
        <v>95699</v>
      </c>
      <c r="U205" s="110">
        <v>174077</v>
      </c>
      <c r="V205" s="110">
        <v>0</v>
      </c>
      <c r="W205" s="110">
        <v>0</v>
      </c>
      <c r="X205" s="110">
        <v>0</v>
      </c>
      <c r="Y205" s="110">
        <v>0</v>
      </c>
      <c r="Z205" s="110">
        <v>384</v>
      </c>
      <c r="AA205" s="110">
        <v>0</v>
      </c>
      <c r="AB205" s="110">
        <v>0</v>
      </c>
      <c r="AC205" s="110">
        <v>0</v>
      </c>
      <c r="AD205" s="110">
        <v>0</v>
      </c>
      <c r="AE205" s="110">
        <v>0</v>
      </c>
      <c r="AF205" s="110">
        <v>0</v>
      </c>
      <c r="AG205" s="110">
        <v>10589</v>
      </c>
      <c r="AH205" s="110">
        <v>7506</v>
      </c>
      <c r="AI205" s="110">
        <v>5460</v>
      </c>
      <c r="AJ205" s="110">
        <v>9306</v>
      </c>
      <c r="AK205" s="110">
        <v>23259</v>
      </c>
      <c r="AL205" s="110">
        <v>48715</v>
      </c>
      <c r="AM205" s="110">
        <v>28579</v>
      </c>
      <c r="AN205" s="110">
        <v>38276</v>
      </c>
      <c r="AO205" s="110">
        <v>64797</v>
      </c>
      <c r="AP205" s="110">
        <v>0</v>
      </c>
      <c r="AQ205" s="110">
        <f t="shared" si="6"/>
        <v>1101724</v>
      </c>
      <c r="AR205" s="110"/>
      <c r="AV20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864853</v>
      </c>
      <c r="AW20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236487</v>
      </c>
      <c r="AX20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384</v>
      </c>
      <c r="BA205" s="15">
        <f>+BS_BolxEst2[[#This Row],[AJUSTE MESES ANTERIORES]]</f>
        <v>0</v>
      </c>
      <c r="BB205" s="111">
        <f t="shared" si="7"/>
        <v>1101724</v>
      </c>
      <c r="BT205" s="68">
        <f>SUMIFS(BS_BolxEst2[[#This Row],[Buenos Aires]:[AJUSTE MESES ANTERIORES]],BS_BolxEst2[[#This Row],[Buenos Aires]:[AJUSTE MESES ANTERIORES]],"&gt;="&amp;LARGE(BS_BolxEst2[[#This Row],[Buenos Aires]:[AJUSTE MESES ANTERIORES]],7))</f>
        <v>710696</v>
      </c>
      <c r="BU205" s="69">
        <f>+BT205/BS_BolxEst2[[#This Row],[TOTAL]]</f>
        <v>0.64507626229436776</v>
      </c>
      <c r="BV205" s="68">
        <f>+BS_BolxEst2[[#This Row],[TOTAL]]-BT205</f>
        <v>391028</v>
      </c>
      <c r="BW205" s="69">
        <f>+BV205/BS_BolxEst2[[#This Row],[TOTAL]]</f>
        <v>0.35492373770563224</v>
      </c>
    </row>
    <row r="206" spans="1:75">
      <c r="A206" s="107">
        <v>2011</v>
      </c>
      <c r="B206" s="107" t="s">
        <v>4</v>
      </c>
      <c r="C206" s="107" t="s">
        <v>5</v>
      </c>
      <c r="D206" s="108">
        <v>73670</v>
      </c>
      <c r="F206" s="109">
        <v>2011</v>
      </c>
      <c r="G206" s="109" t="s">
        <v>4</v>
      </c>
      <c r="H206" s="110">
        <v>73670</v>
      </c>
      <c r="I206" s="110">
        <v>119503</v>
      </c>
      <c r="J206" s="110">
        <v>20944</v>
      </c>
      <c r="K206" s="110">
        <v>26487</v>
      </c>
      <c r="L206" s="110">
        <v>49513</v>
      </c>
      <c r="M206" s="110">
        <v>50123</v>
      </c>
      <c r="N206" s="110">
        <v>31960</v>
      </c>
      <c r="O206" s="110">
        <v>25458</v>
      </c>
      <c r="P206" s="110">
        <v>24852</v>
      </c>
      <c r="Q206" s="110">
        <v>13009</v>
      </c>
      <c r="R206" s="110">
        <v>150952</v>
      </c>
      <c r="S206" s="110">
        <v>37465</v>
      </c>
      <c r="T206" s="110">
        <v>100096</v>
      </c>
      <c r="U206" s="110">
        <v>185146</v>
      </c>
      <c r="V206" s="110">
        <v>0</v>
      </c>
      <c r="W206" s="110">
        <v>0</v>
      </c>
      <c r="X206" s="110">
        <v>0</v>
      </c>
      <c r="Y206" s="110">
        <v>0</v>
      </c>
      <c r="Z206" s="110">
        <v>434</v>
      </c>
      <c r="AA206" s="110">
        <v>0</v>
      </c>
      <c r="AB206" s="110">
        <v>0</v>
      </c>
      <c r="AC206" s="110">
        <v>0</v>
      </c>
      <c r="AD206" s="110">
        <v>0</v>
      </c>
      <c r="AE206" s="110">
        <v>0</v>
      </c>
      <c r="AF206" s="110">
        <v>0</v>
      </c>
      <c r="AG206" s="110">
        <v>10998</v>
      </c>
      <c r="AH206" s="110">
        <v>7486</v>
      </c>
      <c r="AI206" s="110">
        <v>5727</v>
      </c>
      <c r="AJ206" s="110">
        <v>9701</v>
      </c>
      <c r="AK206" s="110">
        <v>24543</v>
      </c>
      <c r="AL206" s="110">
        <v>51393</v>
      </c>
      <c r="AM206" s="110">
        <v>30930</v>
      </c>
      <c r="AN206" s="110">
        <v>39951</v>
      </c>
      <c r="AO206" s="110">
        <v>68799</v>
      </c>
      <c r="AP206" s="110">
        <v>0</v>
      </c>
      <c r="AQ206" s="110">
        <f t="shared" si="6"/>
        <v>1159140</v>
      </c>
      <c r="AR206" s="110"/>
      <c r="AV20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909178</v>
      </c>
      <c r="AW20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249528</v>
      </c>
      <c r="AX20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434</v>
      </c>
      <c r="BA206" s="15">
        <f>+BS_BolxEst2[[#This Row],[AJUSTE MESES ANTERIORES]]</f>
        <v>0</v>
      </c>
      <c r="BB206" s="111">
        <f t="shared" si="7"/>
        <v>1159140</v>
      </c>
      <c r="BT206" s="68">
        <f>SUMIFS(BS_BolxEst2[[#This Row],[Buenos Aires]:[AJUSTE MESES ANTERIORES]],BS_BolxEst2[[#This Row],[Buenos Aires]:[AJUSTE MESES ANTERIORES]],"&gt;="&amp;LARGE(BS_BolxEst2[[#This Row],[Buenos Aires]:[AJUSTE MESES ANTERIORES]],7))</f>
        <v>749559</v>
      </c>
      <c r="BU206" s="69">
        <f>+BT206/BS_BolxEst2[[#This Row],[TOTAL]]</f>
        <v>0.64665096537087841</v>
      </c>
      <c r="BV206" s="68">
        <f>+BS_BolxEst2[[#This Row],[TOTAL]]-BT206</f>
        <v>409581</v>
      </c>
      <c r="BW206" s="69">
        <f>+BV206/BS_BolxEst2[[#This Row],[TOTAL]]</f>
        <v>0.35334903462912159</v>
      </c>
    </row>
    <row r="207" spans="1:75">
      <c r="A207" s="107">
        <v>2011</v>
      </c>
      <c r="B207" s="107" t="s">
        <v>6</v>
      </c>
      <c r="C207" s="107" t="s">
        <v>5</v>
      </c>
      <c r="D207" s="108">
        <v>72046</v>
      </c>
      <c r="F207" s="109">
        <v>2011</v>
      </c>
      <c r="G207" s="109" t="s">
        <v>6</v>
      </c>
      <c r="H207" s="110">
        <v>72046</v>
      </c>
      <c r="I207" s="110">
        <v>112194</v>
      </c>
      <c r="J207" s="110">
        <v>19771</v>
      </c>
      <c r="K207" s="110">
        <v>24801</v>
      </c>
      <c r="L207" s="110">
        <v>47488</v>
      </c>
      <c r="M207" s="110">
        <v>48645</v>
      </c>
      <c r="N207" s="110">
        <v>29300</v>
      </c>
      <c r="O207" s="110">
        <v>23662</v>
      </c>
      <c r="P207" s="110">
        <v>23993</v>
      </c>
      <c r="Q207" s="110">
        <v>11259</v>
      </c>
      <c r="R207" s="110">
        <v>145686</v>
      </c>
      <c r="S207" s="110">
        <v>36844</v>
      </c>
      <c r="T207" s="110">
        <v>96080</v>
      </c>
      <c r="U207" s="110">
        <v>178174</v>
      </c>
      <c r="V207" s="110">
        <v>0</v>
      </c>
      <c r="W207" s="110">
        <v>0</v>
      </c>
      <c r="X207" s="110">
        <v>0</v>
      </c>
      <c r="Y207" s="110">
        <v>0</v>
      </c>
      <c r="Z207" s="110">
        <v>355</v>
      </c>
      <c r="AA207" s="110">
        <v>0</v>
      </c>
      <c r="AB207" s="110">
        <v>0</v>
      </c>
      <c r="AC207" s="110">
        <v>0</v>
      </c>
      <c r="AD207" s="110">
        <v>0</v>
      </c>
      <c r="AE207" s="110">
        <v>0</v>
      </c>
      <c r="AF207" s="110">
        <v>0</v>
      </c>
      <c r="AG207" s="110">
        <v>10145</v>
      </c>
      <c r="AH207" s="110">
        <v>7215</v>
      </c>
      <c r="AI207" s="110">
        <v>5250</v>
      </c>
      <c r="AJ207" s="110">
        <v>9482</v>
      </c>
      <c r="AK207" s="110">
        <v>22189</v>
      </c>
      <c r="AL207" s="110">
        <v>48330</v>
      </c>
      <c r="AM207" s="110">
        <v>29147</v>
      </c>
      <c r="AN207" s="110">
        <v>37208</v>
      </c>
      <c r="AO207" s="110">
        <v>63521</v>
      </c>
      <c r="AP207" s="110">
        <v>0</v>
      </c>
      <c r="AQ207" s="110">
        <f t="shared" si="6"/>
        <v>1102785</v>
      </c>
      <c r="AR207" s="110"/>
      <c r="AV20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869943</v>
      </c>
      <c r="AW20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232487</v>
      </c>
      <c r="AX20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355</v>
      </c>
      <c r="BA207" s="15">
        <f>+BS_BolxEst2[[#This Row],[AJUSTE MESES ANTERIORES]]</f>
        <v>0</v>
      </c>
      <c r="BB207" s="111">
        <f t="shared" si="7"/>
        <v>1102785</v>
      </c>
      <c r="BT207" s="68">
        <f>SUMIFS(BS_BolxEst2[[#This Row],[Buenos Aires]:[AJUSTE MESES ANTERIORES]],BS_BolxEst2[[#This Row],[Buenos Aires]:[AJUSTE MESES ANTERIORES]],"&gt;="&amp;LARGE(BS_BolxEst2[[#This Row],[Buenos Aires]:[AJUSTE MESES ANTERIORES]],7))</f>
        <v>716346</v>
      </c>
      <c r="BU207" s="69">
        <f>+BT207/BS_BolxEst2[[#This Row],[TOTAL]]</f>
        <v>0.64957902038928717</v>
      </c>
      <c r="BV207" s="68">
        <f>+BS_BolxEst2[[#This Row],[TOTAL]]-BT207</f>
        <v>386439</v>
      </c>
      <c r="BW207" s="69">
        <f>+BV207/BS_BolxEst2[[#This Row],[TOTAL]]</f>
        <v>0.35042097961071289</v>
      </c>
    </row>
    <row r="208" spans="1:75">
      <c r="A208" s="107">
        <v>2011</v>
      </c>
      <c r="B208" s="107" t="s">
        <v>7</v>
      </c>
      <c r="C208" s="107" t="s">
        <v>5</v>
      </c>
      <c r="D208" s="108">
        <v>79319</v>
      </c>
      <c r="F208" s="109">
        <v>2011</v>
      </c>
      <c r="G208" s="109" t="s">
        <v>7</v>
      </c>
      <c r="H208" s="110">
        <v>79319</v>
      </c>
      <c r="I208" s="110">
        <v>117504</v>
      </c>
      <c r="J208" s="110">
        <v>20387</v>
      </c>
      <c r="K208" s="110">
        <v>26029</v>
      </c>
      <c r="L208" s="110">
        <v>51378</v>
      </c>
      <c r="M208" s="110">
        <v>51176</v>
      </c>
      <c r="N208" s="110">
        <v>30257</v>
      </c>
      <c r="O208" s="110">
        <v>23521</v>
      </c>
      <c r="P208" s="110">
        <v>24427</v>
      </c>
      <c r="Q208" s="110">
        <v>10055</v>
      </c>
      <c r="R208" s="110">
        <v>150988</v>
      </c>
      <c r="S208" s="110">
        <v>37734</v>
      </c>
      <c r="T208" s="110">
        <v>98920</v>
      </c>
      <c r="U208" s="110">
        <v>184358</v>
      </c>
      <c r="V208" s="110">
        <v>0</v>
      </c>
      <c r="W208" s="110">
        <v>0</v>
      </c>
      <c r="X208" s="110">
        <v>0</v>
      </c>
      <c r="Y208" s="110">
        <v>0</v>
      </c>
      <c r="Z208" s="110">
        <v>465</v>
      </c>
      <c r="AA208" s="110">
        <v>0</v>
      </c>
      <c r="AB208" s="110">
        <v>0</v>
      </c>
      <c r="AC208" s="110">
        <v>0</v>
      </c>
      <c r="AD208" s="110">
        <v>0</v>
      </c>
      <c r="AE208" s="110">
        <v>0</v>
      </c>
      <c r="AF208" s="110">
        <v>0</v>
      </c>
      <c r="AG208" s="110">
        <v>10398</v>
      </c>
      <c r="AH208" s="110">
        <v>7356</v>
      </c>
      <c r="AI208" s="110">
        <v>5271</v>
      </c>
      <c r="AJ208" s="110">
        <v>9123</v>
      </c>
      <c r="AK208" s="110">
        <v>23268</v>
      </c>
      <c r="AL208" s="110">
        <v>49048</v>
      </c>
      <c r="AM208" s="110">
        <v>29305</v>
      </c>
      <c r="AN208" s="110">
        <v>37955</v>
      </c>
      <c r="AO208" s="110">
        <v>64884</v>
      </c>
      <c r="AP208" s="110">
        <v>0</v>
      </c>
      <c r="AQ208" s="110">
        <f t="shared" si="6"/>
        <v>1143126</v>
      </c>
      <c r="AR208" s="110"/>
      <c r="AV20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906053</v>
      </c>
      <c r="AW20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236608</v>
      </c>
      <c r="AX20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465</v>
      </c>
      <c r="BA208" s="15">
        <f>+BS_BolxEst2[[#This Row],[AJUSTE MESES ANTERIORES]]</f>
        <v>0</v>
      </c>
      <c r="BB208" s="111">
        <f t="shared" si="7"/>
        <v>1143126</v>
      </c>
      <c r="BT208" s="68">
        <f>SUMIFS(BS_BolxEst2[[#This Row],[Buenos Aires]:[AJUSTE MESES ANTERIORES]],BS_BolxEst2[[#This Row],[Buenos Aires]:[AJUSTE MESES ANTERIORES]],"&gt;="&amp;LARGE(BS_BolxEst2[[#This Row],[Buenos Aires]:[AJUSTE MESES ANTERIORES]],7))</f>
        <v>747351</v>
      </c>
      <c r="BU208" s="69">
        <f>+BT208/BS_BolxEst2[[#This Row],[TOTAL]]</f>
        <v>0.6537783236493615</v>
      </c>
      <c r="BV208" s="68">
        <f>+BS_BolxEst2[[#This Row],[TOTAL]]-BT208</f>
        <v>395775</v>
      </c>
      <c r="BW208" s="69">
        <f>+BV208/BS_BolxEst2[[#This Row],[TOTAL]]</f>
        <v>0.3462216763506385</v>
      </c>
    </row>
    <row r="209" spans="1:75">
      <c r="A209" s="107">
        <v>2011</v>
      </c>
      <c r="B209" s="107" t="s">
        <v>8</v>
      </c>
      <c r="C209" s="107" t="s">
        <v>5</v>
      </c>
      <c r="D209" s="108">
        <v>75174</v>
      </c>
      <c r="F209" s="109">
        <v>2011</v>
      </c>
      <c r="G209" s="109" t="s">
        <v>8</v>
      </c>
      <c r="H209" s="110">
        <v>75174</v>
      </c>
      <c r="I209" s="110">
        <v>115643</v>
      </c>
      <c r="J209" s="110">
        <v>20122</v>
      </c>
      <c r="K209" s="110">
        <v>25881</v>
      </c>
      <c r="L209" s="110">
        <v>52862</v>
      </c>
      <c r="M209" s="110">
        <v>51339</v>
      </c>
      <c r="N209" s="110">
        <v>30948</v>
      </c>
      <c r="O209" s="110">
        <v>22309</v>
      </c>
      <c r="P209" s="110">
        <v>23673</v>
      </c>
      <c r="Q209" s="110">
        <v>10776</v>
      </c>
      <c r="R209" s="110">
        <v>151346</v>
      </c>
      <c r="S209" s="110">
        <v>38742</v>
      </c>
      <c r="T209" s="110">
        <v>99852</v>
      </c>
      <c r="U209" s="110">
        <v>187842</v>
      </c>
      <c r="V209" s="110">
        <v>0</v>
      </c>
      <c r="W209" s="110">
        <v>0</v>
      </c>
      <c r="X209" s="110">
        <v>0</v>
      </c>
      <c r="Y209" s="110">
        <v>0</v>
      </c>
      <c r="Z209" s="110">
        <v>493</v>
      </c>
      <c r="AA209" s="110">
        <v>0</v>
      </c>
      <c r="AB209" s="110">
        <v>0</v>
      </c>
      <c r="AC209" s="110">
        <v>0</v>
      </c>
      <c r="AD209" s="110">
        <v>0</v>
      </c>
      <c r="AE209" s="110">
        <v>0</v>
      </c>
      <c r="AF209" s="110">
        <v>0</v>
      </c>
      <c r="AG209" s="110">
        <v>9761</v>
      </c>
      <c r="AH209" s="110">
        <v>7432</v>
      </c>
      <c r="AI209" s="110">
        <v>5256</v>
      </c>
      <c r="AJ209" s="110">
        <v>8971</v>
      </c>
      <c r="AK209" s="110">
        <v>23018</v>
      </c>
      <c r="AL209" s="110">
        <v>46734</v>
      </c>
      <c r="AM209" s="110">
        <v>28977</v>
      </c>
      <c r="AN209" s="110">
        <v>36715</v>
      </c>
      <c r="AO209" s="110">
        <v>63847</v>
      </c>
      <c r="AP209" s="110">
        <v>0</v>
      </c>
      <c r="AQ209" s="110">
        <f t="shared" si="6"/>
        <v>1137713</v>
      </c>
      <c r="AR209" s="110"/>
      <c r="AV20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906509</v>
      </c>
      <c r="AW20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230711</v>
      </c>
      <c r="AX20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493</v>
      </c>
      <c r="BA209" s="15">
        <f>+BS_BolxEst2[[#This Row],[AJUSTE MESES ANTERIORES]]</f>
        <v>0</v>
      </c>
      <c r="BB209" s="111">
        <f t="shared" si="7"/>
        <v>1137713</v>
      </c>
      <c r="BT209" s="68">
        <f>SUMIFS(BS_BolxEst2[[#This Row],[Buenos Aires]:[AJUSTE MESES ANTERIORES]],BS_BolxEst2[[#This Row],[Buenos Aires]:[AJUSTE MESES ANTERIORES]],"&gt;="&amp;LARGE(BS_BolxEst2[[#This Row],[Buenos Aires]:[AJUSTE MESES ANTERIORES]],7))</f>
        <v>746566</v>
      </c>
      <c r="BU209" s="69">
        <f>+BT209/BS_BolxEst2[[#This Row],[TOTAL]]</f>
        <v>0.65619888319813524</v>
      </c>
      <c r="BV209" s="68">
        <f>+BS_BolxEst2[[#This Row],[TOTAL]]-BT209</f>
        <v>391147</v>
      </c>
      <c r="BW209" s="69">
        <f>+BV209/BS_BolxEst2[[#This Row],[TOTAL]]</f>
        <v>0.34380111680186481</v>
      </c>
    </row>
    <row r="210" spans="1:75">
      <c r="A210" s="107">
        <v>2011</v>
      </c>
      <c r="B210" s="107" t="s">
        <v>9</v>
      </c>
      <c r="C210" s="107" t="s">
        <v>5</v>
      </c>
      <c r="D210" s="108">
        <v>78182</v>
      </c>
      <c r="F210" s="109">
        <v>2011</v>
      </c>
      <c r="G210" s="109" t="s">
        <v>9</v>
      </c>
      <c r="H210" s="110">
        <v>78182</v>
      </c>
      <c r="I210" s="110">
        <v>117561</v>
      </c>
      <c r="J210" s="110">
        <v>20777</v>
      </c>
      <c r="K210" s="110">
        <v>26236</v>
      </c>
      <c r="L210" s="110">
        <v>53773</v>
      </c>
      <c r="M210" s="110">
        <v>52789</v>
      </c>
      <c r="N210" s="110">
        <v>32675</v>
      </c>
      <c r="O210" s="110">
        <v>23050</v>
      </c>
      <c r="P210" s="110">
        <v>26566</v>
      </c>
      <c r="Q210" s="110">
        <v>11633</v>
      </c>
      <c r="R210" s="110">
        <v>156595</v>
      </c>
      <c r="S210" s="110">
        <v>39632</v>
      </c>
      <c r="T210" s="110">
        <v>103310</v>
      </c>
      <c r="U210" s="110">
        <v>193541</v>
      </c>
      <c r="V210" s="110">
        <v>0</v>
      </c>
      <c r="W210" s="110">
        <v>0</v>
      </c>
      <c r="X210" s="110">
        <v>0</v>
      </c>
      <c r="Y210" s="110">
        <v>0</v>
      </c>
      <c r="Z210" s="110">
        <v>462</v>
      </c>
      <c r="AA210" s="110">
        <v>0</v>
      </c>
      <c r="AB210" s="110">
        <v>0</v>
      </c>
      <c r="AC210" s="110">
        <v>0</v>
      </c>
      <c r="AD210" s="110">
        <v>0</v>
      </c>
      <c r="AE210" s="110">
        <v>0</v>
      </c>
      <c r="AF210" s="110">
        <v>0</v>
      </c>
      <c r="AG210" s="110">
        <v>9792</v>
      </c>
      <c r="AH210" s="110">
        <v>7097</v>
      </c>
      <c r="AI210" s="110">
        <v>5640</v>
      </c>
      <c r="AJ210" s="110">
        <v>9482</v>
      </c>
      <c r="AK210" s="110">
        <v>23703</v>
      </c>
      <c r="AL210" s="110">
        <v>47651</v>
      </c>
      <c r="AM210" s="110">
        <v>29350</v>
      </c>
      <c r="AN210" s="110">
        <v>37940</v>
      </c>
      <c r="AO210" s="110">
        <v>65126</v>
      </c>
      <c r="AP210" s="110">
        <v>0</v>
      </c>
      <c r="AQ210" s="110">
        <f t="shared" si="6"/>
        <v>1172563</v>
      </c>
      <c r="AR210" s="110"/>
      <c r="AV21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936320</v>
      </c>
      <c r="AW21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235781</v>
      </c>
      <c r="AX21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462</v>
      </c>
      <c r="BA210" s="15">
        <f>+BS_BolxEst2[[#This Row],[AJUSTE MESES ANTERIORES]]</f>
        <v>0</v>
      </c>
      <c r="BB210" s="111">
        <f t="shared" si="7"/>
        <v>1172563</v>
      </c>
      <c r="BT210" s="68">
        <f>SUMIFS(BS_BolxEst2[[#This Row],[Buenos Aires]:[AJUSTE MESES ANTERIORES]],BS_BolxEst2[[#This Row],[Buenos Aires]:[AJUSTE MESES ANTERIORES]],"&gt;="&amp;LARGE(BS_BolxEst2[[#This Row],[Buenos Aires]:[AJUSTE MESES ANTERIORES]],7))</f>
        <v>768088</v>
      </c>
      <c r="BU210" s="69">
        <f>+BT210/BS_BolxEst2[[#This Row],[TOTAL]]</f>
        <v>0.65505051754148813</v>
      </c>
      <c r="BV210" s="68">
        <f>+BS_BolxEst2[[#This Row],[TOTAL]]-BT210</f>
        <v>404475</v>
      </c>
      <c r="BW210" s="69">
        <f>+BV210/BS_BolxEst2[[#This Row],[TOTAL]]</f>
        <v>0.34494948245851181</v>
      </c>
    </row>
    <row r="211" spans="1:75">
      <c r="A211" s="107">
        <v>2011</v>
      </c>
      <c r="B211" s="107" t="s">
        <v>10</v>
      </c>
      <c r="C211" s="107" t="s">
        <v>5</v>
      </c>
      <c r="D211" s="108">
        <v>78090</v>
      </c>
      <c r="F211" s="109">
        <v>2011</v>
      </c>
      <c r="G211" s="109" t="s">
        <v>10</v>
      </c>
      <c r="H211" s="110">
        <v>78090</v>
      </c>
      <c r="I211" s="110">
        <v>117939</v>
      </c>
      <c r="J211" s="110">
        <v>20287</v>
      </c>
      <c r="K211" s="110">
        <v>26228</v>
      </c>
      <c r="L211" s="110">
        <v>54192</v>
      </c>
      <c r="M211" s="110">
        <v>51735</v>
      </c>
      <c r="N211" s="110">
        <v>31919</v>
      </c>
      <c r="O211" s="110">
        <v>24006</v>
      </c>
      <c r="P211" s="110">
        <v>25569</v>
      </c>
      <c r="Q211" s="110">
        <v>10902</v>
      </c>
      <c r="R211" s="110">
        <v>157622</v>
      </c>
      <c r="S211" s="110">
        <v>37729</v>
      </c>
      <c r="T211" s="110">
        <v>102112</v>
      </c>
      <c r="U211" s="110">
        <v>191301</v>
      </c>
      <c r="V211" s="110">
        <v>0</v>
      </c>
      <c r="W211" s="110">
        <v>0</v>
      </c>
      <c r="X211" s="110">
        <v>0</v>
      </c>
      <c r="Y211" s="110">
        <v>0</v>
      </c>
      <c r="Z211" s="110">
        <v>460</v>
      </c>
      <c r="AA211" s="110">
        <v>0</v>
      </c>
      <c r="AB211" s="110">
        <v>0</v>
      </c>
      <c r="AC211" s="110">
        <v>0</v>
      </c>
      <c r="AD211" s="110">
        <v>0</v>
      </c>
      <c r="AE211" s="110">
        <v>0</v>
      </c>
      <c r="AF211" s="110">
        <v>0</v>
      </c>
      <c r="AG211" s="110">
        <v>10144</v>
      </c>
      <c r="AH211" s="110">
        <v>7660</v>
      </c>
      <c r="AI211" s="110">
        <v>5694</v>
      </c>
      <c r="AJ211" s="110">
        <v>9912</v>
      </c>
      <c r="AK211" s="110">
        <v>24678</v>
      </c>
      <c r="AL211" s="110">
        <v>48647</v>
      </c>
      <c r="AM211" s="110">
        <v>30478</v>
      </c>
      <c r="AN211" s="110">
        <v>39617</v>
      </c>
      <c r="AO211" s="110">
        <v>66233</v>
      </c>
      <c r="AP211" s="110">
        <v>0</v>
      </c>
      <c r="AQ211" s="110">
        <f t="shared" si="6"/>
        <v>1173154</v>
      </c>
      <c r="AR211" s="110"/>
      <c r="AV21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929631</v>
      </c>
      <c r="AW21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243063</v>
      </c>
      <c r="AX21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460</v>
      </c>
      <c r="BA211" s="15">
        <f>+BS_BolxEst2[[#This Row],[AJUSTE MESES ANTERIORES]]</f>
        <v>0</v>
      </c>
      <c r="BB211" s="111">
        <f t="shared" si="7"/>
        <v>1173154</v>
      </c>
      <c r="BT211" s="68">
        <f>SUMIFS(BS_BolxEst2[[#This Row],[Buenos Aires]:[AJUSTE MESES ANTERIORES]],BS_BolxEst2[[#This Row],[Buenos Aires]:[AJUSTE MESES ANTERIORES]],"&gt;="&amp;LARGE(BS_BolxEst2[[#This Row],[Buenos Aires]:[AJUSTE MESES ANTERIORES]],7))</f>
        <v>767489</v>
      </c>
      <c r="BU211" s="69">
        <f>+BT211/BS_BolxEst2[[#This Row],[TOTAL]]</f>
        <v>0.65420993322274823</v>
      </c>
      <c r="BV211" s="68">
        <f>+BS_BolxEst2[[#This Row],[TOTAL]]-BT211</f>
        <v>405665</v>
      </c>
      <c r="BW211" s="69">
        <f>+BV211/BS_BolxEst2[[#This Row],[TOTAL]]</f>
        <v>0.34579006677725177</v>
      </c>
    </row>
    <row r="212" spans="1:75">
      <c r="A212" s="107">
        <v>2011</v>
      </c>
      <c r="B212" s="107" t="s">
        <v>11</v>
      </c>
      <c r="C212" s="107" t="s">
        <v>5</v>
      </c>
      <c r="D212" s="108">
        <v>78689</v>
      </c>
      <c r="F212" s="109">
        <v>2011</v>
      </c>
      <c r="G212" s="109" t="s">
        <v>11</v>
      </c>
      <c r="H212" s="110">
        <v>78689</v>
      </c>
      <c r="I212" s="110">
        <v>115588</v>
      </c>
      <c r="J212" s="110">
        <v>19956</v>
      </c>
      <c r="K212" s="110">
        <v>25245</v>
      </c>
      <c r="L212" s="110">
        <v>53157</v>
      </c>
      <c r="M212" s="110">
        <v>50623</v>
      </c>
      <c r="N212" s="110">
        <v>31283</v>
      </c>
      <c r="O212" s="110">
        <v>23193</v>
      </c>
      <c r="P212" s="110">
        <v>25103</v>
      </c>
      <c r="Q212" s="110">
        <v>10929</v>
      </c>
      <c r="R212" s="110">
        <v>157152</v>
      </c>
      <c r="S212" s="110">
        <v>38651</v>
      </c>
      <c r="T212" s="110">
        <v>103781</v>
      </c>
      <c r="U212" s="110">
        <v>193865</v>
      </c>
      <c r="V212" s="110">
        <v>0</v>
      </c>
      <c r="W212" s="110">
        <v>0</v>
      </c>
      <c r="X212" s="110">
        <v>0</v>
      </c>
      <c r="Y212" s="110">
        <v>0</v>
      </c>
      <c r="Z212" s="110">
        <v>474</v>
      </c>
      <c r="AA212" s="110">
        <v>0</v>
      </c>
      <c r="AB212" s="110">
        <v>0</v>
      </c>
      <c r="AC212" s="110">
        <v>0</v>
      </c>
      <c r="AD212" s="110">
        <v>0</v>
      </c>
      <c r="AE212" s="110">
        <v>0</v>
      </c>
      <c r="AF212" s="110">
        <v>0</v>
      </c>
      <c r="AG212" s="110">
        <v>10412</v>
      </c>
      <c r="AH212" s="110">
        <v>7444</v>
      </c>
      <c r="AI212" s="110">
        <v>5385</v>
      </c>
      <c r="AJ212" s="110">
        <v>9340</v>
      </c>
      <c r="AK212" s="110">
        <v>24437</v>
      </c>
      <c r="AL212" s="110">
        <v>47424</v>
      </c>
      <c r="AM212" s="110">
        <v>29743</v>
      </c>
      <c r="AN212" s="110">
        <v>38707</v>
      </c>
      <c r="AO212" s="110">
        <v>66107</v>
      </c>
      <c r="AP212" s="110">
        <v>0</v>
      </c>
      <c r="AQ212" s="110">
        <f t="shared" si="6"/>
        <v>1166688</v>
      </c>
      <c r="AR212" s="110"/>
      <c r="AV21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927215</v>
      </c>
      <c r="AW21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238999</v>
      </c>
      <c r="AX21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474</v>
      </c>
      <c r="BA212" s="15">
        <f>+BS_BolxEst2[[#This Row],[AJUSTE MESES ANTERIORES]]</f>
        <v>0</v>
      </c>
      <c r="BB212" s="111">
        <f t="shared" si="7"/>
        <v>1166688</v>
      </c>
      <c r="BT212" s="68">
        <f>SUMIFS(BS_BolxEst2[[#This Row],[Buenos Aires]:[AJUSTE MESES ANTERIORES]],BS_BolxEst2[[#This Row],[Buenos Aires]:[AJUSTE MESES ANTERIORES]],"&gt;="&amp;LARGE(BS_BolxEst2[[#This Row],[Buenos Aires]:[AJUSTE MESES ANTERIORES]],7))</f>
        <v>768339</v>
      </c>
      <c r="BU212" s="69">
        <f>+BT212/BS_BolxEst2[[#This Row],[TOTAL]]</f>
        <v>0.65856424339669217</v>
      </c>
      <c r="BV212" s="68">
        <f>+BS_BolxEst2[[#This Row],[TOTAL]]-BT212</f>
        <v>398349</v>
      </c>
      <c r="BW212" s="69">
        <f>+BV212/BS_BolxEst2[[#This Row],[TOTAL]]</f>
        <v>0.34143575660330783</v>
      </c>
    </row>
    <row r="213" spans="1:75">
      <c r="A213" s="107">
        <v>2011</v>
      </c>
      <c r="B213" s="107" t="s">
        <v>12</v>
      </c>
      <c r="C213" s="107" t="s">
        <v>5</v>
      </c>
      <c r="D213" s="108">
        <v>75074</v>
      </c>
      <c r="F213" s="109">
        <v>2011</v>
      </c>
      <c r="G213" s="109" t="s">
        <v>12</v>
      </c>
      <c r="H213" s="110">
        <v>75074</v>
      </c>
      <c r="I213" s="110">
        <v>114071</v>
      </c>
      <c r="J213" s="110">
        <v>18146</v>
      </c>
      <c r="K213" s="110">
        <v>23669</v>
      </c>
      <c r="L213" s="110">
        <v>48422</v>
      </c>
      <c r="M213" s="110">
        <v>46963</v>
      </c>
      <c r="N213" s="110">
        <v>29306</v>
      </c>
      <c r="O213" s="110">
        <v>24426</v>
      </c>
      <c r="P213" s="110">
        <v>28497</v>
      </c>
      <c r="Q213" s="110">
        <v>10239</v>
      </c>
      <c r="R213" s="110">
        <v>154839</v>
      </c>
      <c r="S213" s="110">
        <v>36150</v>
      </c>
      <c r="T213" s="110">
        <v>100333</v>
      </c>
      <c r="U213" s="110">
        <v>190731</v>
      </c>
      <c r="V213" s="110">
        <v>0</v>
      </c>
      <c r="W213" s="110">
        <v>0</v>
      </c>
      <c r="X213" s="110">
        <v>0</v>
      </c>
      <c r="Y213" s="110">
        <v>0</v>
      </c>
      <c r="Z213" s="110">
        <v>407</v>
      </c>
      <c r="AA213" s="110">
        <v>0</v>
      </c>
      <c r="AB213" s="110">
        <v>0</v>
      </c>
      <c r="AC213" s="110">
        <v>0</v>
      </c>
      <c r="AD213" s="110">
        <v>0</v>
      </c>
      <c r="AE213" s="110">
        <v>0</v>
      </c>
      <c r="AF213" s="110">
        <v>0</v>
      </c>
      <c r="AG213" s="110">
        <v>10397</v>
      </c>
      <c r="AH213" s="110">
        <v>7310</v>
      </c>
      <c r="AI213" s="110">
        <v>4713</v>
      </c>
      <c r="AJ213" s="110">
        <v>8214</v>
      </c>
      <c r="AK213" s="110">
        <v>22349</v>
      </c>
      <c r="AL213" s="110">
        <v>45416</v>
      </c>
      <c r="AM213" s="110">
        <v>29212</v>
      </c>
      <c r="AN213" s="110">
        <v>38125</v>
      </c>
      <c r="AO213" s="110">
        <v>62668</v>
      </c>
      <c r="AP213" s="110">
        <v>0</v>
      </c>
      <c r="AQ213" s="110">
        <f t="shared" si="6"/>
        <v>1129677</v>
      </c>
      <c r="AR213" s="110"/>
      <c r="AV21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900866</v>
      </c>
      <c r="AW21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228404</v>
      </c>
      <c r="AX21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407</v>
      </c>
      <c r="BA213" s="15">
        <f>+BS_BolxEst2[[#This Row],[AJUSTE MESES ANTERIORES]]</f>
        <v>0</v>
      </c>
      <c r="BB213" s="111">
        <f t="shared" si="7"/>
        <v>1129677</v>
      </c>
      <c r="BT213" s="68">
        <f>SUMIFS(BS_BolxEst2[[#This Row],[Buenos Aires]:[AJUSTE MESES ANTERIORES]],BS_BolxEst2[[#This Row],[Buenos Aires]:[AJUSTE MESES ANTERIORES]],"&gt;="&amp;LARGE(BS_BolxEst2[[#This Row],[Buenos Aires]:[AJUSTE MESES ANTERIORES]],7))</f>
        <v>746138</v>
      </c>
      <c r="BU213" s="69">
        <f>+BT213/BS_BolxEst2[[#This Row],[TOTAL]]</f>
        <v>0.66048790937586588</v>
      </c>
      <c r="BV213" s="68">
        <f>+BS_BolxEst2[[#This Row],[TOTAL]]-BT213</f>
        <v>383539</v>
      </c>
      <c r="BW213" s="69">
        <f>+BV213/BS_BolxEst2[[#This Row],[TOTAL]]</f>
        <v>0.33951209062413418</v>
      </c>
    </row>
    <row r="214" spans="1:75">
      <c r="A214" s="107">
        <v>2012</v>
      </c>
      <c r="B214" s="107" t="s">
        <v>13</v>
      </c>
      <c r="C214" s="107" t="s">
        <v>5</v>
      </c>
      <c r="D214" s="108">
        <v>70213</v>
      </c>
      <c r="F214" s="109">
        <v>2012</v>
      </c>
      <c r="G214" s="109" t="s">
        <v>13</v>
      </c>
      <c r="H214" s="110">
        <v>70213</v>
      </c>
      <c r="I214" s="110">
        <v>105029</v>
      </c>
      <c r="J214" s="110">
        <v>16810</v>
      </c>
      <c r="K214" s="110">
        <v>20379</v>
      </c>
      <c r="L214" s="110">
        <v>46660</v>
      </c>
      <c r="M214" s="110">
        <v>44299</v>
      </c>
      <c r="N214" s="110">
        <v>27095</v>
      </c>
      <c r="O214" s="110">
        <v>19306</v>
      </c>
      <c r="P214" s="110">
        <v>21732</v>
      </c>
      <c r="Q214" s="110">
        <v>8600</v>
      </c>
      <c r="R214" s="110">
        <v>140721</v>
      </c>
      <c r="S214" s="110">
        <v>33315</v>
      </c>
      <c r="T214" s="110">
        <v>91365</v>
      </c>
      <c r="U214" s="110">
        <v>171365</v>
      </c>
      <c r="V214" s="110">
        <v>0</v>
      </c>
      <c r="W214" s="110">
        <v>0</v>
      </c>
      <c r="X214" s="110">
        <v>0</v>
      </c>
      <c r="Y214" s="110">
        <v>0</v>
      </c>
      <c r="Z214" s="110">
        <v>405</v>
      </c>
      <c r="AA214" s="110">
        <v>0</v>
      </c>
      <c r="AB214" s="110">
        <v>0</v>
      </c>
      <c r="AC214" s="110">
        <v>0</v>
      </c>
      <c r="AD214" s="110">
        <v>0</v>
      </c>
      <c r="AE214" s="110">
        <v>0</v>
      </c>
      <c r="AF214" s="110">
        <v>0</v>
      </c>
      <c r="AG214" s="110">
        <v>8987</v>
      </c>
      <c r="AH214" s="110">
        <v>6843</v>
      </c>
      <c r="AI214" s="110">
        <v>4592</v>
      </c>
      <c r="AJ214" s="110">
        <v>7496</v>
      </c>
      <c r="AK214" s="110">
        <v>20909</v>
      </c>
      <c r="AL214" s="110">
        <v>42596</v>
      </c>
      <c r="AM214" s="110">
        <v>25790</v>
      </c>
      <c r="AN214" s="110">
        <v>34144</v>
      </c>
      <c r="AO214" s="110">
        <v>56194</v>
      </c>
      <c r="AP214" s="110">
        <v>0</v>
      </c>
      <c r="AQ214" s="110">
        <f t="shared" si="6"/>
        <v>1024845</v>
      </c>
      <c r="AR214" s="110"/>
      <c r="AV21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816889</v>
      </c>
      <c r="AW21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207551</v>
      </c>
      <c r="AX21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405</v>
      </c>
      <c r="BA214" s="15">
        <f>+BS_BolxEst2[[#This Row],[AJUSTE MESES ANTERIORES]]</f>
        <v>0</v>
      </c>
      <c r="BB214" s="111">
        <f t="shared" si="7"/>
        <v>1024845</v>
      </c>
      <c r="BT214" s="68">
        <f>SUMIFS(BS_BolxEst2[[#This Row],[Buenos Aires]:[AJUSTE MESES ANTERIORES]],BS_BolxEst2[[#This Row],[Buenos Aires]:[AJUSTE MESES ANTERIORES]],"&gt;="&amp;LARGE(BS_BolxEst2[[#This Row],[Buenos Aires]:[AJUSTE MESES ANTERIORES]],7))</f>
        <v>681547</v>
      </c>
      <c r="BU214" s="69">
        <f>+BT214/BS_BolxEst2[[#This Row],[TOTAL]]</f>
        <v>0.66502446711453922</v>
      </c>
      <c r="BV214" s="68">
        <f>+BS_BolxEst2[[#This Row],[TOTAL]]-BT214</f>
        <v>343298</v>
      </c>
      <c r="BW214" s="69">
        <f>+BV214/BS_BolxEst2[[#This Row],[TOTAL]]</f>
        <v>0.33497553288546073</v>
      </c>
    </row>
    <row r="215" spans="1:75">
      <c r="A215" s="107">
        <v>2012</v>
      </c>
      <c r="B215" s="107" t="s">
        <v>14</v>
      </c>
      <c r="C215" s="107" t="s">
        <v>5</v>
      </c>
      <c r="D215" s="108">
        <v>60446</v>
      </c>
      <c r="F215" s="109">
        <v>2012</v>
      </c>
      <c r="G215" s="109" t="s">
        <v>14</v>
      </c>
      <c r="H215" s="110">
        <v>60446</v>
      </c>
      <c r="I215" s="110">
        <v>96235</v>
      </c>
      <c r="J215" s="110">
        <v>15746</v>
      </c>
      <c r="K215" s="110">
        <v>19327</v>
      </c>
      <c r="L215" s="110">
        <v>43799</v>
      </c>
      <c r="M215" s="110">
        <v>40896</v>
      </c>
      <c r="N215" s="110">
        <v>23331</v>
      </c>
      <c r="O215" s="110">
        <v>17858</v>
      </c>
      <c r="P215" s="110">
        <v>18909</v>
      </c>
      <c r="Q215" s="110">
        <v>7843</v>
      </c>
      <c r="R215" s="110">
        <v>129551</v>
      </c>
      <c r="S215" s="110">
        <v>31101</v>
      </c>
      <c r="T215" s="110">
        <v>82621</v>
      </c>
      <c r="U215" s="110">
        <v>159641</v>
      </c>
      <c r="V215" s="110">
        <v>0</v>
      </c>
      <c r="W215" s="110">
        <v>0</v>
      </c>
      <c r="X215" s="110">
        <v>0</v>
      </c>
      <c r="Y215" s="110">
        <v>0</v>
      </c>
      <c r="Z215" s="110">
        <v>393</v>
      </c>
      <c r="AA215" s="110">
        <v>0</v>
      </c>
      <c r="AB215" s="110">
        <v>0</v>
      </c>
      <c r="AC215" s="110">
        <v>0</v>
      </c>
      <c r="AD215" s="110">
        <v>0</v>
      </c>
      <c r="AE215" s="110">
        <v>0</v>
      </c>
      <c r="AF215" s="110">
        <v>0</v>
      </c>
      <c r="AG215" s="110">
        <v>8612</v>
      </c>
      <c r="AH215" s="110">
        <v>5514</v>
      </c>
      <c r="AI215" s="110">
        <v>4493</v>
      </c>
      <c r="AJ215" s="110">
        <v>7233</v>
      </c>
      <c r="AK215" s="110">
        <v>19883</v>
      </c>
      <c r="AL215" s="110">
        <v>39188</v>
      </c>
      <c r="AM215" s="110">
        <v>24524</v>
      </c>
      <c r="AN215" s="110">
        <v>32232</v>
      </c>
      <c r="AO215" s="110">
        <v>49062</v>
      </c>
      <c r="AP215" s="110">
        <v>0</v>
      </c>
      <c r="AQ215" s="110">
        <f t="shared" si="6"/>
        <v>938438</v>
      </c>
      <c r="AR215" s="110"/>
      <c r="AV21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747304</v>
      </c>
      <c r="AW21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190741</v>
      </c>
      <c r="AX21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393</v>
      </c>
      <c r="BA215" s="15">
        <f>+BS_BolxEst2[[#This Row],[AJUSTE MESES ANTERIORES]]</f>
        <v>0</v>
      </c>
      <c r="BB215" s="111">
        <f t="shared" si="7"/>
        <v>938438</v>
      </c>
      <c r="BT215" s="68">
        <f>SUMIFS(BS_BolxEst2[[#This Row],[Buenos Aires]:[AJUSTE MESES ANTERIORES]],BS_BolxEst2[[#This Row],[Buenos Aires]:[AJUSTE MESES ANTERIORES]],"&gt;="&amp;LARGE(BS_BolxEst2[[#This Row],[Buenos Aires]:[AJUSTE MESES ANTERIORES]],7))</f>
        <v>621355</v>
      </c>
      <c r="BU215" s="69">
        <f>+BT215/BS_BolxEst2[[#This Row],[TOTAL]]</f>
        <v>0.66211619734068738</v>
      </c>
      <c r="BV215" s="68">
        <f>+BS_BolxEst2[[#This Row],[TOTAL]]-BT215</f>
        <v>317083</v>
      </c>
      <c r="BW215" s="69">
        <f>+BV215/BS_BolxEst2[[#This Row],[TOTAL]]</f>
        <v>0.33788380265931262</v>
      </c>
    </row>
    <row r="216" spans="1:75">
      <c r="A216" s="107">
        <v>2012</v>
      </c>
      <c r="B216" s="107" t="s">
        <v>15</v>
      </c>
      <c r="C216" s="107" t="s">
        <v>5</v>
      </c>
      <c r="D216" s="108">
        <v>72120</v>
      </c>
      <c r="F216" s="109">
        <v>2012</v>
      </c>
      <c r="G216" s="109" t="s">
        <v>15</v>
      </c>
      <c r="H216" s="110">
        <v>72120</v>
      </c>
      <c r="I216" s="110">
        <v>112648</v>
      </c>
      <c r="J216" s="110">
        <v>18569</v>
      </c>
      <c r="K216" s="110">
        <v>22040</v>
      </c>
      <c r="L216" s="110">
        <v>50442</v>
      </c>
      <c r="M216" s="110">
        <v>49404</v>
      </c>
      <c r="N216" s="110">
        <v>29130</v>
      </c>
      <c r="O216" s="110">
        <v>21931</v>
      </c>
      <c r="P216" s="110">
        <v>22449</v>
      </c>
      <c r="Q216" s="110">
        <v>12567</v>
      </c>
      <c r="R216" s="110">
        <v>151339</v>
      </c>
      <c r="S216" s="110">
        <v>38328</v>
      </c>
      <c r="T216" s="110">
        <v>98452</v>
      </c>
      <c r="U216" s="110">
        <v>187518</v>
      </c>
      <c r="V216" s="110">
        <v>0</v>
      </c>
      <c r="W216" s="110">
        <v>0</v>
      </c>
      <c r="X216" s="110">
        <v>0</v>
      </c>
      <c r="Y216" s="110">
        <v>0</v>
      </c>
      <c r="Z216" s="110">
        <v>327</v>
      </c>
      <c r="AA216" s="110">
        <v>0</v>
      </c>
      <c r="AB216" s="110">
        <v>0</v>
      </c>
      <c r="AC216" s="110">
        <v>0</v>
      </c>
      <c r="AD216" s="110">
        <v>0</v>
      </c>
      <c r="AE216" s="110">
        <v>0</v>
      </c>
      <c r="AF216" s="110">
        <v>0</v>
      </c>
      <c r="AG216" s="110">
        <v>9975</v>
      </c>
      <c r="AH216" s="110">
        <v>6400</v>
      </c>
      <c r="AI216" s="110">
        <v>5333</v>
      </c>
      <c r="AJ216" s="110">
        <v>7847</v>
      </c>
      <c r="AK216" s="110">
        <v>22638</v>
      </c>
      <c r="AL216" s="110">
        <v>46336</v>
      </c>
      <c r="AM216" s="110">
        <v>30104</v>
      </c>
      <c r="AN216" s="110">
        <v>39008</v>
      </c>
      <c r="AO216" s="110">
        <v>58507</v>
      </c>
      <c r="AP216" s="110">
        <v>0</v>
      </c>
      <c r="AQ216" s="110">
        <f t="shared" si="6"/>
        <v>1113412</v>
      </c>
      <c r="AR216" s="110"/>
      <c r="AV21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886937</v>
      </c>
      <c r="AW21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226148</v>
      </c>
      <c r="AX21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327</v>
      </c>
      <c r="BA216" s="15">
        <f>+BS_BolxEst2[[#This Row],[AJUSTE MESES ANTERIORES]]</f>
        <v>0</v>
      </c>
      <c r="BB216" s="111">
        <f t="shared" si="7"/>
        <v>1113412</v>
      </c>
      <c r="BT216" s="68">
        <f>SUMIFS(BS_BolxEst2[[#This Row],[Buenos Aires]:[AJUSTE MESES ANTERIORES]],BS_BolxEst2[[#This Row],[Buenos Aires]:[AJUSTE MESES ANTERIORES]],"&gt;="&amp;LARGE(BS_BolxEst2[[#This Row],[Buenos Aires]:[AJUSTE MESES ANTERIORES]],7))</f>
        <v>731026</v>
      </c>
      <c r="BU216" s="69">
        <f>+BT216/BS_BolxEst2[[#This Row],[TOTAL]]</f>
        <v>0.65656378770841339</v>
      </c>
      <c r="BV216" s="68">
        <f>+BS_BolxEst2[[#This Row],[TOTAL]]-BT216</f>
        <v>382386</v>
      </c>
      <c r="BW216" s="69">
        <f>+BV216/BS_BolxEst2[[#This Row],[TOTAL]]</f>
        <v>0.34343621229158661</v>
      </c>
    </row>
    <row r="217" spans="1:75">
      <c r="A217" s="107">
        <v>2012</v>
      </c>
      <c r="B217" s="107" t="s">
        <v>16</v>
      </c>
      <c r="C217" s="107" t="s">
        <v>5</v>
      </c>
      <c r="D217" s="108">
        <v>60650</v>
      </c>
      <c r="F217" s="109">
        <v>2012</v>
      </c>
      <c r="G217" s="109" t="s">
        <v>16</v>
      </c>
      <c r="H217" s="110">
        <v>60650</v>
      </c>
      <c r="I217" s="110">
        <v>93153</v>
      </c>
      <c r="J217" s="110">
        <v>17202</v>
      </c>
      <c r="K217" s="110">
        <v>18733</v>
      </c>
      <c r="L217" s="110">
        <v>45462</v>
      </c>
      <c r="M217" s="110">
        <v>42288</v>
      </c>
      <c r="N217" s="110">
        <v>25281</v>
      </c>
      <c r="O217" s="110">
        <v>22234</v>
      </c>
      <c r="P217" s="110">
        <v>29804</v>
      </c>
      <c r="Q217" s="110">
        <v>12868</v>
      </c>
      <c r="R217" s="110">
        <v>140642</v>
      </c>
      <c r="S217" s="110">
        <v>35095</v>
      </c>
      <c r="T217" s="110">
        <v>88644</v>
      </c>
      <c r="U217" s="110">
        <v>160389</v>
      </c>
      <c r="V217" s="110">
        <v>0</v>
      </c>
      <c r="W217" s="110">
        <v>0</v>
      </c>
      <c r="X217" s="110">
        <v>0</v>
      </c>
      <c r="Y217" s="110">
        <v>0</v>
      </c>
      <c r="Z217" s="110">
        <v>279</v>
      </c>
      <c r="AA217" s="110">
        <v>0</v>
      </c>
      <c r="AB217" s="110">
        <v>0</v>
      </c>
      <c r="AC217" s="110">
        <v>0</v>
      </c>
      <c r="AD217" s="110">
        <v>0</v>
      </c>
      <c r="AE217" s="110">
        <v>0</v>
      </c>
      <c r="AF217" s="110">
        <v>0</v>
      </c>
      <c r="AG217" s="110">
        <v>7913</v>
      </c>
      <c r="AH217" s="110">
        <v>5244</v>
      </c>
      <c r="AI217" s="110">
        <v>3909</v>
      </c>
      <c r="AJ217" s="110">
        <v>6165</v>
      </c>
      <c r="AK217" s="110">
        <v>18219</v>
      </c>
      <c r="AL217" s="110">
        <v>36623</v>
      </c>
      <c r="AM217" s="110">
        <v>22338</v>
      </c>
      <c r="AN217" s="110">
        <v>30461</v>
      </c>
      <c r="AO217" s="110">
        <v>42932</v>
      </c>
      <c r="AP217" s="110">
        <v>0</v>
      </c>
      <c r="AQ217" s="110">
        <f t="shared" si="6"/>
        <v>966528</v>
      </c>
      <c r="AR217" s="110"/>
      <c r="AV21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792445</v>
      </c>
      <c r="AW21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173804</v>
      </c>
      <c r="AX21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279</v>
      </c>
      <c r="BA217" s="15">
        <f>+BS_BolxEst2[[#This Row],[AJUSTE MESES ANTERIORES]]</f>
        <v>0</v>
      </c>
      <c r="BB217" s="111">
        <f t="shared" si="7"/>
        <v>966528</v>
      </c>
      <c r="BT217" s="68">
        <f>SUMIFS(BS_BolxEst2[[#This Row],[Buenos Aires]:[AJUSTE MESES ANTERIORES]],BS_BolxEst2[[#This Row],[Buenos Aires]:[AJUSTE MESES ANTERIORES]],"&gt;="&amp;LARGE(BS_BolxEst2[[#This Row],[Buenos Aires]:[AJUSTE MESES ANTERIORES]],7))</f>
        <v>631872</v>
      </c>
      <c r="BU217" s="69">
        <f>+BT217/BS_BolxEst2[[#This Row],[TOTAL]]</f>
        <v>0.6537544696066746</v>
      </c>
      <c r="BV217" s="68">
        <f>+BS_BolxEst2[[#This Row],[TOTAL]]-BT217</f>
        <v>334656</v>
      </c>
      <c r="BW217" s="69">
        <f>+BV217/BS_BolxEst2[[#This Row],[TOTAL]]</f>
        <v>0.3462455303933254</v>
      </c>
    </row>
    <row r="218" spans="1:75">
      <c r="A218" s="107">
        <v>2012</v>
      </c>
      <c r="B218" s="107" t="s">
        <v>4</v>
      </c>
      <c r="C218" s="107" t="s">
        <v>5</v>
      </c>
      <c r="D218" s="108">
        <v>70785</v>
      </c>
      <c r="F218" s="109">
        <v>2012</v>
      </c>
      <c r="G218" s="109" t="s">
        <v>4</v>
      </c>
      <c r="H218" s="110">
        <v>70785</v>
      </c>
      <c r="I218" s="110">
        <v>110318</v>
      </c>
      <c r="J218" s="110">
        <v>19681</v>
      </c>
      <c r="K218" s="110">
        <v>19283</v>
      </c>
      <c r="L218" s="110">
        <v>51079</v>
      </c>
      <c r="M218" s="110">
        <v>47946</v>
      </c>
      <c r="N218" s="110">
        <v>28689</v>
      </c>
      <c r="O218" s="110">
        <v>28007</v>
      </c>
      <c r="P218" s="110">
        <v>41150</v>
      </c>
      <c r="Q218" s="110">
        <v>15364</v>
      </c>
      <c r="R218" s="110">
        <v>166853</v>
      </c>
      <c r="S218" s="110">
        <v>40417</v>
      </c>
      <c r="T218" s="110">
        <v>109364</v>
      </c>
      <c r="U218" s="110">
        <v>196783</v>
      </c>
      <c r="V218" s="110">
        <v>0</v>
      </c>
      <c r="W218" s="110">
        <v>0</v>
      </c>
      <c r="X218" s="110">
        <v>0</v>
      </c>
      <c r="Y218" s="110">
        <v>0</v>
      </c>
      <c r="Z218" s="110">
        <v>345</v>
      </c>
      <c r="AA218" s="110">
        <v>0</v>
      </c>
      <c r="AB218" s="110">
        <v>0</v>
      </c>
      <c r="AC218" s="110">
        <v>0</v>
      </c>
      <c r="AD218" s="110">
        <v>0</v>
      </c>
      <c r="AE218" s="110">
        <v>0</v>
      </c>
      <c r="AF218" s="110">
        <v>0</v>
      </c>
      <c r="AG218" s="110">
        <v>9353</v>
      </c>
      <c r="AH218" s="110">
        <v>6181</v>
      </c>
      <c r="AI218" s="110">
        <v>5231</v>
      </c>
      <c r="AJ218" s="110">
        <v>7930</v>
      </c>
      <c r="AK218" s="110">
        <v>21856</v>
      </c>
      <c r="AL218" s="110">
        <v>45085</v>
      </c>
      <c r="AM218" s="110">
        <v>30509</v>
      </c>
      <c r="AN218" s="110">
        <v>36476</v>
      </c>
      <c r="AO218" s="110">
        <v>51502</v>
      </c>
      <c r="AP218" s="110">
        <v>0</v>
      </c>
      <c r="AQ218" s="110">
        <f t="shared" si="6"/>
        <v>1160187</v>
      </c>
      <c r="AR218" s="110"/>
      <c r="AV21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945719</v>
      </c>
      <c r="AW21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214123</v>
      </c>
      <c r="AX21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345</v>
      </c>
      <c r="BA218" s="15">
        <f>+BS_BolxEst2[[#This Row],[AJUSTE MESES ANTERIORES]]</f>
        <v>0</v>
      </c>
      <c r="BB218" s="111">
        <f t="shared" si="7"/>
        <v>1160187</v>
      </c>
      <c r="BT218" s="68">
        <f>SUMIFS(BS_BolxEst2[[#This Row],[Buenos Aires]:[AJUSTE MESES ANTERIORES]],BS_BolxEst2[[#This Row],[Buenos Aires]:[AJUSTE MESES ANTERIORES]],"&gt;="&amp;LARGE(BS_BolxEst2[[#This Row],[Buenos Aires]:[AJUSTE MESES ANTERIORES]],7))</f>
        <v>756684</v>
      </c>
      <c r="BU218" s="69">
        <f>+BT218/BS_BolxEst2[[#This Row],[TOTAL]]</f>
        <v>0.65220865257066318</v>
      </c>
      <c r="BV218" s="68">
        <f>+BS_BolxEst2[[#This Row],[TOTAL]]-BT218</f>
        <v>403503</v>
      </c>
      <c r="BW218" s="69">
        <f>+BV218/BS_BolxEst2[[#This Row],[TOTAL]]</f>
        <v>0.34779134742933682</v>
      </c>
    </row>
    <row r="219" spans="1:75">
      <c r="A219" s="107">
        <v>2012</v>
      </c>
      <c r="B219" s="107" t="s">
        <v>6</v>
      </c>
      <c r="C219" s="107" t="s">
        <v>5</v>
      </c>
      <c r="D219" s="108">
        <v>68025</v>
      </c>
      <c r="F219" s="109">
        <v>2012</v>
      </c>
      <c r="G219" s="109" t="s">
        <v>6</v>
      </c>
      <c r="H219" s="110">
        <v>68025</v>
      </c>
      <c r="I219" s="110">
        <v>101495</v>
      </c>
      <c r="J219" s="110">
        <v>19975</v>
      </c>
      <c r="K219" s="110">
        <v>21152</v>
      </c>
      <c r="L219" s="110">
        <v>49924</v>
      </c>
      <c r="M219" s="110">
        <v>47993</v>
      </c>
      <c r="N219" s="110">
        <v>27723</v>
      </c>
      <c r="O219" s="110">
        <v>26158</v>
      </c>
      <c r="P219" s="110">
        <v>40892</v>
      </c>
      <c r="Q219" s="110">
        <v>12831</v>
      </c>
      <c r="R219" s="110">
        <v>156608</v>
      </c>
      <c r="S219" s="110">
        <v>38051</v>
      </c>
      <c r="T219" s="110">
        <v>96030</v>
      </c>
      <c r="U219" s="110">
        <v>189051</v>
      </c>
      <c r="V219" s="110">
        <v>0</v>
      </c>
      <c r="W219" s="110">
        <v>0</v>
      </c>
      <c r="X219" s="110">
        <v>0</v>
      </c>
      <c r="Y219" s="110">
        <v>0</v>
      </c>
      <c r="Z219" s="110">
        <v>411</v>
      </c>
      <c r="AA219" s="110">
        <v>0</v>
      </c>
      <c r="AB219" s="110">
        <v>0</v>
      </c>
      <c r="AC219" s="110">
        <v>0</v>
      </c>
      <c r="AD219" s="110">
        <v>0</v>
      </c>
      <c r="AE219" s="110">
        <v>0</v>
      </c>
      <c r="AF219" s="110">
        <v>0</v>
      </c>
      <c r="AG219" s="110">
        <v>8955</v>
      </c>
      <c r="AH219" s="110">
        <v>5685</v>
      </c>
      <c r="AI219" s="110">
        <v>4884</v>
      </c>
      <c r="AJ219" s="110">
        <v>8202</v>
      </c>
      <c r="AK219" s="110">
        <v>21306</v>
      </c>
      <c r="AL219" s="110">
        <v>40726</v>
      </c>
      <c r="AM219" s="110">
        <v>28991</v>
      </c>
      <c r="AN219" s="110">
        <v>36087</v>
      </c>
      <c r="AO219" s="110">
        <v>48287</v>
      </c>
      <c r="AP219" s="110">
        <v>0</v>
      </c>
      <c r="AQ219" s="110">
        <f t="shared" si="6"/>
        <v>1099442</v>
      </c>
      <c r="AR219" s="110"/>
      <c r="AV21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895908</v>
      </c>
      <c r="AW21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203123</v>
      </c>
      <c r="AX21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411</v>
      </c>
      <c r="BA219" s="15">
        <f>+BS_BolxEst2[[#This Row],[AJUSTE MESES ANTERIORES]]</f>
        <v>0</v>
      </c>
      <c r="BB219" s="111">
        <f t="shared" si="7"/>
        <v>1099442</v>
      </c>
      <c r="BT219" s="68">
        <f>SUMIFS(BS_BolxEst2[[#This Row],[Buenos Aires]:[AJUSTE MESES ANTERIORES]],BS_BolxEst2[[#This Row],[Buenos Aires]:[AJUSTE MESES ANTERIORES]],"&gt;="&amp;LARGE(BS_BolxEst2[[#This Row],[Buenos Aires]:[AJUSTE MESES ANTERIORES]],7))</f>
        <v>709420</v>
      </c>
      <c r="BU219" s="69">
        <f>+BT219/BS_BolxEst2[[#This Row],[TOTAL]]</f>
        <v>0.64525459278433972</v>
      </c>
      <c r="BV219" s="68">
        <f>+BS_BolxEst2[[#This Row],[TOTAL]]-BT219</f>
        <v>390022</v>
      </c>
      <c r="BW219" s="69">
        <f>+BV219/BS_BolxEst2[[#This Row],[TOTAL]]</f>
        <v>0.35474540721566028</v>
      </c>
    </row>
    <row r="220" spans="1:75">
      <c r="A220" s="107">
        <v>2012</v>
      </c>
      <c r="B220" s="107" t="s">
        <v>7</v>
      </c>
      <c r="C220" s="107" t="s">
        <v>5</v>
      </c>
      <c r="D220" s="108">
        <v>76782</v>
      </c>
      <c r="F220" s="109">
        <v>2012</v>
      </c>
      <c r="G220" s="109" t="s">
        <v>7</v>
      </c>
      <c r="H220" s="110">
        <v>76782</v>
      </c>
      <c r="I220" s="110">
        <v>109336</v>
      </c>
      <c r="J220" s="110">
        <v>21127</v>
      </c>
      <c r="K220" s="110">
        <v>22284</v>
      </c>
      <c r="L220" s="110">
        <v>52375</v>
      </c>
      <c r="M220" s="110">
        <v>50270</v>
      </c>
      <c r="N220" s="110">
        <v>29426</v>
      </c>
      <c r="O220" s="110">
        <v>25380</v>
      </c>
      <c r="P220" s="110">
        <v>41007</v>
      </c>
      <c r="Q220" s="110">
        <v>12347</v>
      </c>
      <c r="R220" s="110">
        <v>164538</v>
      </c>
      <c r="S220" s="110">
        <v>40111</v>
      </c>
      <c r="T220" s="110">
        <v>104619</v>
      </c>
      <c r="U220" s="110">
        <v>199832</v>
      </c>
      <c r="V220" s="110">
        <v>0</v>
      </c>
      <c r="W220" s="110">
        <v>0</v>
      </c>
      <c r="X220" s="110">
        <v>0</v>
      </c>
      <c r="Y220" s="110">
        <v>0</v>
      </c>
      <c r="Z220" s="110">
        <v>363</v>
      </c>
      <c r="AA220" s="110">
        <v>0</v>
      </c>
      <c r="AB220" s="110">
        <v>0</v>
      </c>
      <c r="AC220" s="110">
        <v>0</v>
      </c>
      <c r="AD220" s="110">
        <v>0</v>
      </c>
      <c r="AE220" s="110">
        <v>0</v>
      </c>
      <c r="AF220" s="110">
        <v>0</v>
      </c>
      <c r="AG220" s="110">
        <v>8939</v>
      </c>
      <c r="AH220" s="110">
        <v>6188</v>
      </c>
      <c r="AI220" s="110">
        <v>4903</v>
      </c>
      <c r="AJ220" s="110">
        <v>8098</v>
      </c>
      <c r="AK220" s="110">
        <v>21939</v>
      </c>
      <c r="AL220" s="110">
        <v>45132</v>
      </c>
      <c r="AM220" s="110">
        <v>28789</v>
      </c>
      <c r="AN220" s="110">
        <v>37359</v>
      </c>
      <c r="AO220" s="110">
        <v>49374</v>
      </c>
      <c r="AP220" s="110">
        <v>0</v>
      </c>
      <c r="AQ220" s="110">
        <f t="shared" si="6"/>
        <v>1160518</v>
      </c>
      <c r="AR220" s="110"/>
      <c r="AV22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949434</v>
      </c>
      <c r="AW22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210721</v>
      </c>
      <c r="AX22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363</v>
      </c>
      <c r="BA220" s="15">
        <f>+BS_BolxEst2[[#This Row],[AJUSTE MESES ANTERIORES]]</f>
        <v>0</v>
      </c>
      <c r="BB220" s="111">
        <f t="shared" si="7"/>
        <v>1160518</v>
      </c>
      <c r="BT220" s="68">
        <f>SUMIFS(BS_BolxEst2[[#This Row],[Buenos Aires]:[AJUSTE MESES ANTERIORES]],BS_BolxEst2[[#This Row],[Buenos Aires]:[AJUSTE MESES ANTERIORES]],"&gt;="&amp;LARGE(BS_BolxEst2[[#This Row],[Buenos Aires]:[AJUSTE MESES ANTERIORES]],7))</f>
        <v>757752</v>
      </c>
      <c r="BU220" s="69">
        <f>+BT220/BS_BolxEst2[[#This Row],[TOTAL]]</f>
        <v>0.65294290997640714</v>
      </c>
      <c r="BV220" s="68">
        <f>+BS_BolxEst2[[#This Row],[TOTAL]]-BT220</f>
        <v>402766</v>
      </c>
      <c r="BW220" s="69">
        <f>+BV220/BS_BolxEst2[[#This Row],[TOTAL]]</f>
        <v>0.34705709002359292</v>
      </c>
    </row>
    <row r="221" spans="1:75">
      <c r="A221" s="107">
        <v>2012</v>
      </c>
      <c r="B221" s="107" t="s">
        <v>8</v>
      </c>
      <c r="C221" s="107" t="s">
        <v>5</v>
      </c>
      <c r="D221" s="108">
        <v>40866</v>
      </c>
      <c r="F221" s="109">
        <v>2012</v>
      </c>
      <c r="G221" s="109" t="s">
        <v>8</v>
      </c>
      <c r="H221" s="110">
        <v>40866</v>
      </c>
      <c r="I221" s="110">
        <v>91037</v>
      </c>
      <c r="J221" s="110">
        <v>20931</v>
      </c>
      <c r="K221" s="110">
        <v>18926</v>
      </c>
      <c r="L221" s="110">
        <v>50234</v>
      </c>
      <c r="M221" s="110">
        <v>49552</v>
      </c>
      <c r="N221" s="110">
        <v>27148</v>
      </c>
      <c r="O221" s="110">
        <v>21967</v>
      </c>
      <c r="P221" s="110">
        <v>20412</v>
      </c>
      <c r="Q221" s="110">
        <v>13534</v>
      </c>
      <c r="R221" s="110">
        <v>150446</v>
      </c>
      <c r="S221" s="110">
        <v>20935</v>
      </c>
      <c r="T221" s="110">
        <v>65196</v>
      </c>
      <c r="U221" s="110">
        <v>182652</v>
      </c>
      <c r="V221" s="110">
        <v>0</v>
      </c>
      <c r="W221" s="110">
        <v>0</v>
      </c>
      <c r="X221" s="110">
        <v>0</v>
      </c>
      <c r="Y221" s="110">
        <v>0</v>
      </c>
      <c r="Z221" s="110">
        <v>233</v>
      </c>
      <c r="AA221" s="110">
        <v>0</v>
      </c>
      <c r="AB221" s="110">
        <v>0</v>
      </c>
      <c r="AC221" s="110">
        <v>0</v>
      </c>
      <c r="AD221" s="110">
        <v>0</v>
      </c>
      <c r="AE221" s="110">
        <v>0</v>
      </c>
      <c r="AF221" s="110">
        <v>0</v>
      </c>
      <c r="AG221" s="110">
        <v>7592</v>
      </c>
      <c r="AH221" s="110">
        <v>2362</v>
      </c>
      <c r="AI221" s="110">
        <v>4996</v>
      </c>
      <c r="AJ221" s="110">
        <v>4199</v>
      </c>
      <c r="AK221" s="110">
        <v>11597</v>
      </c>
      <c r="AL221" s="110">
        <v>41155</v>
      </c>
      <c r="AM221" s="110">
        <v>26853</v>
      </c>
      <c r="AN221" s="110">
        <v>34209</v>
      </c>
      <c r="AO221" s="110">
        <v>34836</v>
      </c>
      <c r="AP221" s="110">
        <v>0</v>
      </c>
      <c r="AQ221" s="110">
        <f t="shared" si="6"/>
        <v>941868</v>
      </c>
      <c r="AR221" s="110"/>
      <c r="AV22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773836</v>
      </c>
      <c r="AW22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167799</v>
      </c>
      <c r="AX22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233</v>
      </c>
      <c r="BA221" s="15">
        <f>+BS_BolxEst2[[#This Row],[AJUSTE MESES ANTERIORES]]</f>
        <v>0</v>
      </c>
      <c r="BB221" s="111">
        <f t="shared" si="7"/>
        <v>941868</v>
      </c>
      <c r="BT221" s="68">
        <f>SUMIFS(BS_BolxEst2[[#This Row],[Buenos Aires]:[AJUSTE MESES ANTERIORES]],BS_BolxEst2[[#This Row],[Buenos Aires]:[AJUSTE MESES ANTERIORES]],"&gt;="&amp;LARGE(BS_BolxEst2[[#This Row],[Buenos Aires]:[AJUSTE MESES ANTERIORES]],7))</f>
        <v>630272</v>
      </c>
      <c r="BU221" s="69">
        <f>+BT221/BS_BolxEst2[[#This Row],[TOTAL]]</f>
        <v>0.66917232563374063</v>
      </c>
      <c r="BV221" s="68">
        <f>+BS_BolxEst2[[#This Row],[TOTAL]]-BT221</f>
        <v>311596</v>
      </c>
      <c r="BW221" s="69">
        <f>+BV221/BS_BolxEst2[[#This Row],[TOTAL]]</f>
        <v>0.33082767436625937</v>
      </c>
    </row>
    <row r="222" spans="1:75">
      <c r="A222" s="107">
        <v>2012</v>
      </c>
      <c r="B222" s="107" t="s">
        <v>9</v>
      </c>
      <c r="C222" s="107" t="s">
        <v>5</v>
      </c>
      <c r="D222" s="108">
        <v>0</v>
      </c>
      <c r="F222" s="109">
        <v>2012</v>
      </c>
      <c r="G222" s="109" t="s">
        <v>9</v>
      </c>
      <c r="H222" s="112">
        <v>0</v>
      </c>
      <c r="I222" s="110">
        <v>95802</v>
      </c>
      <c r="J222" s="110">
        <v>17576</v>
      </c>
      <c r="K222" s="110">
        <v>19831</v>
      </c>
      <c r="L222" s="110">
        <v>48490</v>
      </c>
      <c r="M222" s="110">
        <v>46250</v>
      </c>
      <c r="N222" s="110">
        <v>26580</v>
      </c>
      <c r="O222" s="110">
        <v>23860</v>
      </c>
      <c r="P222" s="110">
        <v>37654</v>
      </c>
      <c r="Q222" s="110">
        <v>12638</v>
      </c>
      <c r="R222" s="110">
        <v>145323</v>
      </c>
      <c r="S222" s="110">
        <v>34255</v>
      </c>
      <c r="T222" s="110">
        <v>87748</v>
      </c>
      <c r="U222" s="110">
        <v>174622</v>
      </c>
      <c r="V222" s="110">
        <v>0</v>
      </c>
      <c r="W222" s="110">
        <v>0</v>
      </c>
      <c r="X222" s="110">
        <v>0</v>
      </c>
      <c r="Y222" s="110">
        <v>0</v>
      </c>
      <c r="Z222" s="110">
        <v>287</v>
      </c>
      <c r="AA222" s="110">
        <v>0</v>
      </c>
      <c r="AB222" s="110">
        <v>0</v>
      </c>
      <c r="AC222" s="110">
        <v>0</v>
      </c>
      <c r="AD222" s="110">
        <v>0</v>
      </c>
      <c r="AE222" s="110">
        <v>0</v>
      </c>
      <c r="AF222" s="110">
        <v>0</v>
      </c>
      <c r="AG222" s="110">
        <v>8757</v>
      </c>
      <c r="AH222" s="110">
        <v>6168</v>
      </c>
      <c r="AI222" s="110">
        <v>4738</v>
      </c>
      <c r="AJ222" s="110">
        <v>7295</v>
      </c>
      <c r="AK222" s="110">
        <v>20816</v>
      </c>
      <c r="AL222" s="110">
        <v>42405</v>
      </c>
      <c r="AM222" s="110">
        <v>27458</v>
      </c>
      <c r="AN222" s="110">
        <v>35147</v>
      </c>
      <c r="AO222" s="110">
        <v>54958</v>
      </c>
      <c r="AP222" s="110">
        <v>0</v>
      </c>
      <c r="AQ222" s="110">
        <f t="shared" si="6"/>
        <v>978658</v>
      </c>
      <c r="AR222" s="112" t="s">
        <v>100</v>
      </c>
      <c r="AV22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770629</v>
      </c>
      <c r="AW22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207742</v>
      </c>
      <c r="AX22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287</v>
      </c>
      <c r="BA222" s="15">
        <f>+BS_BolxEst2[[#This Row],[AJUSTE MESES ANTERIORES]]</f>
        <v>0</v>
      </c>
      <c r="BB222" s="111">
        <f t="shared" si="7"/>
        <v>978658</v>
      </c>
      <c r="BT222" s="68">
        <f>SUMIFS(BS_BolxEst2[[#This Row],[Buenos Aires]:[AJUSTE MESES ANTERIORES]],BS_BolxEst2[[#This Row],[Buenos Aires]:[AJUSTE MESES ANTERIORES]],"&gt;="&amp;LARGE(BS_BolxEst2[[#This Row],[Buenos Aires]:[AJUSTE MESES ANTERIORES]],7))</f>
        <v>653193</v>
      </c>
      <c r="BU222" s="69">
        <f>+BT222/BS_BolxEst2[[#This Row],[TOTAL]]</f>
        <v>0.66743745005916266</v>
      </c>
      <c r="BV222" s="68">
        <f>+BS_BolxEst2[[#This Row],[TOTAL]]-BT222</f>
        <v>325465</v>
      </c>
      <c r="BW222" s="69">
        <f>+BV222/BS_BolxEst2[[#This Row],[TOTAL]]</f>
        <v>0.33256254994083734</v>
      </c>
    </row>
    <row r="223" spans="1:75">
      <c r="A223" s="107">
        <v>2012</v>
      </c>
      <c r="B223" s="107" t="s">
        <v>10</v>
      </c>
      <c r="C223" s="107" t="s">
        <v>5</v>
      </c>
      <c r="D223" s="108">
        <v>0</v>
      </c>
      <c r="F223" s="109">
        <v>2012</v>
      </c>
      <c r="G223" s="109" t="s">
        <v>10</v>
      </c>
      <c r="H223" s="112">
        <v>0</v>
      </c>
      <c r="I223" s="110">
        <v>100956</v>
      </c>
      <c r="J223" s="110">
        <v>18798</v>
      </c>
      <c r="K223" s="110">
        <v>19641</v>
      </c>
      <c r="L223" s="110">
        <v>47322</v>
      </c>
      <c r="M223" s="110">
        <v>48463</v>
      </c>
      <c r="N223" s="110">
        <v>25912</v>
      </c>
      <c r="O223" s="110">
        <v>23183</v>
      </c>
      <c r="P223" s="110">
        <v>31222</v>
      </c>
      <c r="Q223" s="110">
        <v>11476</v>
      </c>
      <c r="R223" s="110">
        <v>144764</v>
      </c>
      <c r="S223" s="110">
        <v>36296</v>
      </c>
      <c r="T223" s="110">
        <v>87041</v>
      </c>
      <c r="U223" s="110">
        <v>178073</v>
      </c>
      <c r="V223" s="110">
        <v>0</v>
      </c>
      <c r="W223" s="110">
        <v>0</v>
      </c>
      <c r="X223" s="110">
        <v>0</v>
      </c>
      <c r="Y223" s="110">
        <v>0</v>
      </c>
      <c r="Z223" s="110">
        <v>229</v>
      </c>
      <c r="AA223" s="110">
        <v>0</v>
      </c>
      <c r="AB223" s="110">
        <v>0</v>
      </c>
      <c r="AC223" s="110">
        <v>0</v>
      </c>
      <c r="AD223" s="110">
        <v>0</v>
      </c>
      <c r="AE223" s="110">
        <v>0</v>
      </c>
      <c r="AF223" s="110">
        <v>0</v>
      </c>
      <c r="AG223" s="110">
        <v>8910</v>
      </c>
      <c r="AH223" s="110">
        <v>6089</v>
      </c>
      <c r="AI223" s="110">
        <v>5175</v>
      </c>
      <c r="AJ223" s="110">
        <v>7651</v>
      </c>
      <c r="AK223" s="110">
        <v>20228</v>
      </c>
      <c r="AL223" s="110">
        <v>40652</v>
      </c>
      <c r="AM223" s="110">
        <v>28937</v>
      </c>
      <c r="AN223" s="110">
        <v>35178</v>
      </c>
      <c r="AO223" s="110">
        <v>55872</v>
      </c>
      <c r="AP223" s="110">
        <v>0</v>
      </c>
      <c r="AQ223" s="110">
        <f t="shared" si="6"/>
        <v>982068</v>
      </c>
      <c r="AR223" s="112" t="s">
        <v>100</v>
      </c>
      <c r="AV22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773147</v>
      </c>
      <c r="AW22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208692</v>
      </c>
      <c r="AX22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229</v>
      </c>
      <c r="BA223" s="15">
        <f>+BS_BolxEst2[[#This Row],[AJUSTE MESES ANTERIORES]]</f>
        <v>0</v>
      </c>
      <c r="BB223" s="111">
        <f t="shared" si="7"/>
        <v>982068</v>
      </c>
      <c r="BT223" s="68">
        <f>SUMIFS(BS_BolxEst2[[#This Row],[Buenos Aires]:[AJUSTE MESES ANTERIORES]],BS_BolxEst2[[#This Row],[Buenos Aires]:[AJUSTE MESES ANTERIORES]],"&gt;="&amp;LARGE(BS_BolxEst2[[#This Row],[Buenos Aires]:[AJUSTE MESES ANTERIORES]],7))</f>
        <v>662491</v>
      </c>
      <c r="BU223" s="69">
        <f>+BT223/BS_BolxEst2[[#This Row],[TOTAL]]</f>
        <v>0.67458770675757684</v>
      </c>
      <c r="BV223" s="68">
        <f>+BS_BolxEst2[[#This Row],[TOTAL]]-BT223</f>
        <v>319577</v>
      </c>
      <c r="BW223" s="69">
        <f>+BV223/BS_BolxEst2[[#This Row],[TOTAL]]</f>
        <v>0.32541229324242316</v>
      </c>
    </row>
    <row r="224" spans="1:75">
      <c r="A224" s="107">
        <v>2012</v>
      </c>
      <c r="B224" s="107" t="s">
        <v>11</v>
      </c>
      <c r="C224" s="107" t="s">
        <v>5</v>
      </c>
      <c r="D224" s="108">
        <v>0</v>
      </c>
      <c r="F224" s="109">
        <v>2012</v>
      </c>
      <c r="G224" s="109" t="s">
        <v>11</v>
      </c>
      <c r="H224" s="112">
        <v>0</v>
      </c>
      <c r="I224" s="110">
        <v>94730</v>
      </c>
      <c r="J224" s="110">
        <v>17104</v>
      </c>
      <c r="K224" s="110">
        <v>18939</v>
      </c>
      <c r="L224" s="110">
        <v>40361</v>
      </c>
      <c r="M224" s="110">
        <v>43202</v>
      </c>
      <c r="N224" s="110">
        <v>23739</v>
      </c>
      <c r="O224" s="110">
        <v>22666</v>
      </c>
      <c r="P224" s="110">
        <v>24484</v>
      </c>
      <c r="Q224" s="110">
        <v>10705</v>
      </c>
      <c r="R224" s="110">
        <v>125497</v>
      </c>
      <c r="S224" s="110">
        <v>31130</v>
      </c>
      <c r="T224" s="110">
        <v>75396</v>
      </c>
      <c r="U224" s="110">
        <v>155802</v>
      </c>
      <c r="V224" s="110">
        <v>0</v>
      </c>
      <c r="W224" s="110">
        <v>0</v>
      </c>
      <c r="X224" s="110">
        <v>0</v>
      </c>
      <c r="Y224" s="110">
        <v>0</v>
      </c>
      <c r="Z224" s="110">
        <v>232</v>
      </c>
      <c r="AA224" s="110">
        <v>0</v>
      </c>
      <c r="AB224" s="110">
        <v>0</v>
      </c>
      <c r="AC224" s="110">
        <v>0</v>
      </c>
      <c r="AD224" s="110">
        <v>0</v>
      </c>
      <c r="AE224" s="110">
        <v>0</v>
      </c>
      <c r="AF224" s="110">
        <v>0</v>
      </c>
      <c r="AG224" s="110">
        <v>7467</v>
      </c>
      <c r="AH224" s="110">
        <v>5747</v>
      </c>
      <c r="AI224" s="110">
        <v>4969</v>
      </c>
      <c r="AJ224" s="110">
        <v>6976</v>
      </c>
      <c r="AK224" s="110">
        <v>20197</v>
      </c>
      <c r="AL224" s="110">
        <v>39224</v>
      </c>
      <c r="AM224" s="110">
        <v>27670</v>
      </c>
      <c r="AN224" s="110">
        <v>33296</v>
      </c>
      <c r="AO224" s="110">
        <v>54698</v>
      </c>
      <c r="AP224" s="110">
        <v>0</v>
      </c>
      <c r="AQ224" s="110">
        <f t="shared" si="6"/>
        <v>884231</v>
      </c>
      <c r="AR224" s="112" t="s">
        <v>100</v>
      </c>
      <c r="AV22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683755</v>
      </c>
      <c r="AW22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200244</v>
      </c>
      <c r="AX22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232</v>
      </c>
      <c r="BA224" s="15">
        <f>+BS_BolxEst2[[#This Row],[AJUSTE MESES ANTERIORES]]</f>
        <v>0</v>
      </c>
      <c r="BB224" s="111">
        <f t="shared" si="7"/>
        <v>884231</v>
      </c>
      <c r="BT224" s="68">
        <f>SUMIFS(BS_BolxEst2[[#This Row],[Buenos Aires]:[AJUSTE MESES ANTERIORES]],BS_BolxEst2[[#This Row],[Buenos Aires]:[AJUSTE MESES ANTERIORES]],"&gt;="&amp;LARGE(BS_BolxEst2[[#This Row],[Buenos Aires]:[AJUSTE MESES ANTERIORES]],7))</f>
        <v>589686</v>
      </c>
      <c r="BU224" s="69">
        <f>+BT224/BS_BolxEst2[[#This Row],[TOTAL]]</f>
        <v>0.66689134400399896</v>
      </c>
      <c r="BV224" s="68">
        <f>+BS_BolxEst2[[#This Row],[TOTAL]]-BT224</f>
        <v>294545</v>
      </c>
      <c r="BW224" s="69">
        <f>+BV224/BS_BolxEst2[[#This Row],[TOTAL]]</f>
        <v>0.33310865599600104</v>
      </c>
    </row>
    <row r="225" spans="1:75">
      <c r="A225" s="107">
        <v>2012</v>
      </c>
      <c r="B225" s="107" t="s">
        <v>12</v>
      </c>
      <c r="C225" s="107" t="s">
        <v>5</v>
      </c>
      <c r="D225" s="108">
        <v>0</v>
      </c>
      <c r="F225" s="109">
        <v>2012</v>
      </c>
      <c r="G225" s="109" t="s">
        <v>12</v>
      </c>
      <c r="H225" s="112">
        <v>0</v>
      </c>
      <c r="I225" s="110">
        <v>96644</v>
      </c>
      <c r="J225" s="110">
        <v>16296</v>
      </c>
      <c r="K225" s="110">
        <v>19362</v>
      </c>
      <c r="L225" s="110">
        <v>45349</v>
      </c>
      <c r="M225" s="110">
        <v>41398</v>
      </c>
      <c r="N225" s="110">
        <v>22647</v>
      </c>
      <c r="O225" s="110">
        <v>24665</v>
      </c>
      <c r="P225" s="110">
        <v>29202</v>
      </c>
      <c r="Q225" s="110">
        <v>10483</v>
      </c>
      <c r="R225" s="110">
        <v>136438</v>
      </c>
      <c r="S225" s="110">
        <v>32712</v>
      </c>
      <c r="T225" s="110">
        <v>77504</v>
      </c>
      <c r="U225" s="110">
        <v>166009</v>
      </c>
      <c r="V225" s="110">
        <v>0</v>
      </c>
      <c r="W225" s="110">
        <v>0</v>
      </c>
      <c r="X225" s="110">
        <v>0</v>
      </c>
      <c r="Y225" s="110">
        <v>0</v>
      </c>
      <c r="Z225" s="110">
        <v>338</v>
      </c>
      <c r="AA225" s="110">
        <v>0</v>
      </c>
      <c r="AB225" s="110">
        <v>0</v>
      </c>
      <c r="AC225" s="110">
        <v>0</v>
      </c>
      <c r="AD225" s="110">
        <v>0</v>
      </c>
      <c r="AE225" s="110">
        <v>0</v>
      </c>
      <c r="AF225" s="110">
        <v>0</v>
      </c>
      <c r="AG225" s="110">
        <v>8600</v>
      </c>
      <c r="AH225" s="110">
        <v>5661</v>
      </c>
      <c r="AI225" s="110">
        <v>4398</v>
      </c>
      <c r="AJ225" s="110">
        <v>6600</v>
      </c>
      <c r="AK225" s="110">
        <v>19112</v>
      </c>
      <c r="AL225" s="110">
        <v>38678</v>
      </c>
      <c r="AM225" s="110">
        <v>26116</v>
      </c>
      <c r="AN225" s="110">
        <v>35123</v>
      </c>
      <c r="AO225" s="110">
        <v>54190</v>
      </c>
      <c r="AP225" s="110">
        <v>0</v>
      </c>
      <c r="AQ225" s="110">
        <f t="shared" si="6"/>
        <v>917525</v>
      </c>
      <c r="AR225" s="112" t="s">
        <v>100</v>
      </c>
      <c r="AV22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718709</v>
      </c>
      <c r="AW22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198478</v>
      </c>
      <c r="AX22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338</v>
      </c>
      <c r="BA225" s="15">
        <f>+BS_BolxEst2[[#This Row],[AJUSTE MESES ANTERIORES]]</f>
        <v>0</v>
      </c>
      <c r="BB225" s="111">
        <f t="shared" si="7"/>
        <v>917525</v>
      </c>
      <c r="BT225" s="68">
        <f>SUMIFS(BS_BolxEst2[[#This Row],[Buenos Aires]:[AJUSTE MESES ANTERIORES]],BS_BolxEst2[[#This Row],[Buenos Aires]:[AJUSTE MESES ANTERIORES]],"&gt;="&amp;LARGE(BS_BolxEst2[[#This Row],[Buenos Aires]:[AJUSTE MESES ANTERIORES]],7))</f>
        <v>617532</v>
      </c>
      <c r="BU225" s="69">
        <f>+BT225/BS_BolxEst2[[#This Row],[TOTAL]]</f>
        <v>0.67304106155145638</v>
      </c>
      <c r="BV225" s="68">
        <f>+BS_BolxEst2[[#This Row],[TOTAL]]-BT225</f>
        <v>299993</v>
      </c>
      <c r="BW225" s="69">
        <f>+BV225/BS_BolxEst2[[#This Row],[TOTAL]]</f>
        <v>0.32695893844854362</v>
      </c>
    </row>
    <row r="226" spans="1:75">
      <c r="A226" s="107">
        <v>2013</v>
      </c>
      <c r="B226" s="107" t="s">
        <v>13</v>
      </c>
      <c r="C226" s="107" t="s">
        <v>5</v>
      </c>
      <c r="D226" s="108">
        <v>54201</v>
      </c>
      <c r="F226" s="109">
        <v>2013</v>
      </c>
      <c r="G226" s="109" t="s">
        <v>13</v>
      </c>
      <c r="H226" s="110">
        <v>54201</v>
      </c>
      <c r="I226" s="110">
        <v>88410</v>
      </c>
      <c r="J226" s="110">
        <v>15923</v>
      </c>
      <c r="K226" s="110">
        <v>18664</v>
      </c>
      <c r="L226" s="110">
        <v>40015</v>
      </c>
      <c r="M226" s="110">
        <v>38698</v>
      </c>
      <c r="N226" s="110">
        <v>20943</v>
      </c>
      <c r="O226" s="110">
        <v>18817</v>
      </c>
      <c r="P226" s="110">
        <v>22607</v>
      </c>
      <c r="Q226" s="110">
        <v>8706</v>
      </c>
      <c r="R226" s="110">
        <v>128309</v>
      </c>
      <c r="S226" s="110">
        <v>29550</v>
      </c>
      <c r="T226" s="110">
        <v>68350</v>
      </c>
      <c r="U226" s="110">
        <v>159235</v>
      </c>
      <c r="V226" s="110">
        <v>0</v>
      </c>
      <c r="W226" s="110">
        <v>0</v>
      </c>
      <c r="X226" s="110">
        <v>0</v>
      </c>
      <c r="Y226" s="110">
        <v>0</v>
      </c>
      <c r="Z226" s="110">
        <v>249</v>
      </c>
      <c r="AA226" s="110">
        <v>0</v>
      </c>
      <c r="AB226" s="110">
        <v>0</v>
      </c>
      <c r="AC226" s="110">
        <v>0</v>
      </c>
      <c r="AD226" s="110">
        <v>0</v>
      </c>
      <c r="AE226" s="110">
        <v>0</v>
      </c>
      <c r="AF226" s="110">
        <v>0</v>
      </c>
      <c r="AG226" s="110">
        <v>7534</v>
      </c>
      <c r="AH226" s="110">
        <v>5309</v>
      </c>
      <c r="AI226" s="110">
        <v>4363</v>
      </c>
      <c r="AJ226" s="110">
        <v>6272</v>
      </c>
      <c r="AK226" s="110">
        <v>17804</v>
      </c>
      <c r="AL226" s="110">
        <v>34640</v>
      </c>
      <c r="AM226" s="110">
        <v>24554</v>
      </c>
      <c r="AN226" s="110">
        <v>31458</v>
      </c>
      <c r="AO226" s="110">
        <v>51820</v>
      </c>
      <c r="AP226" s="110">
        <v>0</v>
      </c>
      <c r="AQ226" s="110">
        <f t="shared" si="6"/>
        <v>896431</v>
      </c>
      <c r="AR226" s="110"/>
      <c r="AV22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712428</v>
      </c>
      <c r="AW22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183754</v>
      </c>
      <c r="AX22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249</v>
      </c>
      <c r="BA226" s="15">
        <f>+BS_BolxEst2[[#This Row],[AJUSTE MESES ANTERIORES]]</f>
        <v>0</v>
      </c>
      <c r="BB226" s="111">
        <f t="shared" si="7"/>
        <v>896431</v>
      </c>
      <c r="BT226" s="68">
        <f>SUMIFS(BS_BolxEst2[[#This Row],[Buenos Aires]:[AJUSTE MESES ANTERIORES]],BS_BolxEst2[[#This Row],[Buenos Aires]:[AJUSTE MESES ANTERIORES]],"&gt;="&amp;LARGE(BS_BolxEst2[[#This Row],[Buenos Aires]:[AJUSTE MESES ANTERIORES]],7))</f>
        <v>590340</v>
      </c>
      <c r="BU226" s="69">
        <f>+BT226/BS_BolxEst2[[#This Row],[TOTAL]]</f>
        <v>0.65854482944030268</v>
      </c>
      <c r="BV226" s="68">
        <f>+BS_BolxEst2[[#This Row],[TOTAL]]-BT226</f>
        <v>306091</v>
      </c>
      <c r="BW226" s="69">
        <f>+BV226/BS_BolxEst2[[#This Row],[TOTAL]]</f>
        <v>0.34145517055969726</v>
      </c>
    </row>
    <row r="227" spans="1:75">
      <c r="A227" s="107">
        <v>2013</v>
      </c>
      <c r="B227" s="107" t="s">
        <v>14</v>
      </c>
      <c r="C227" s="107" t="s">
        <v>5</v>
      </c>
      <c r="D227" s="108">
        <v>56011</v>
      </c>
      <c r="F227" s="109">
        <v>2013</v>
      </c>
      <c r="G227" s="109" t="s">
        <v>14</v>
      </c>
      <c r="H227" s="110">
        <v>56011</v>
      </c>
      <c r="I227" s="110">
        <v>81156</v>
      </c>
      <c r="J227" s="110">
        <v>13617</v>
      </c>
      <c r="K227" s="110">
        <v>16694</v>
      </c>
      <c r="L227" s="110">
        <v>34702</v>
      </c>
      <c r="M227" s="110">
        <v>34663</v>
      </c>
      <c r="N227" s="110">
        <v>19721</v>
      </c>
      <c r="O227" s="110">
        <v>17224</v>
      </c>
      <c r="P227" s="110">
        <v>18865</v>
      </c>
      <c r="Q227" s="110">
        <v>7632</v>
      </c>
      <c r="R227" s="110">
        <v>113761</v>
      </c>
      <c r="S227" s="110">
        <v>25349</v>
      </c>
      <c r="T227" s="110">
        <v>63394</v>
      </c>
      <c r="U227" s="110">
        <v>141884</v>
      </c>
      <c r="V227" s="110">
        <v>0</v>
      </c>
      <c r="W227" s="110">
        <v>0</v>
      </c>
      <c r="X227" s="110">
        <v>0</v>
      </c>
      <c r="Y227" s="110">
        <v>0</v>
      </c>
      <c r="Z227" s="110">
        <v>290</v>
      </c>
      <c r="AA227" s="110">
        <v>0</v>
      </c>
      <c r="AB227" s="110">
        <v>0</v>
      </c>
      <c r="AC227" s="110">
        <v>0</v>
      </c>
      <c r="AD227" s="110">
        <v>0</v>
      </c>
      <c r="AE227" s="110">
        <v>0</v>
      </c>
      <c r="AF227" s="110">
        <v>0</v>
      </c>
      <c r="AG227" s="110">
        <v>6077</v>
      </c>
      <c r="AH227" s="110">
        <v>4779</v>
      </c>
      <c r="AI227" s="110">
        <v>3690</v>
      </c>
      <c r="AJ227" s="110">
        <v>5136</v>
      </c>
      <c r="AK227" s="110">
        <v>15250</v>
      </c>
      <c r="AL227" s="110">
        <v>32495</v>
      </c>
      <c r="AM227" s="110">
        <v>21030</v>
      </c>
      <c r="AN227" s="110">
        <v>28592</v>
      </c>
      <c r="AO227" s="110">
        <v>46126</v>
      </c>
      <c r="AP227" s="110">
        <v>0</v>
      </c>
      <c r="AQ227" s="110">
        <f t="shared" si="6"/>
        <v>808138</v>
      </c>
      <c r="AR227" s="110"/>
      <c r="AV22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644673</v>
      </c>
      <c r="AW22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163175</v>
      </c>
      <c r="AX22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290</v>
      </c>
      <c r="BA227" s="15">
        <f>+BS_BolxEst2[[#This Row],[AJUSTE MESES ANTERIORES]]</f>
        <v>0</v>
      </c>
      <c r="BB227" s="111">
        <f t="shared" si="7"/>
        <v>808138</v>
      </c>
      <c r="BT227" s="68">
        <f>SUMIFS(BS_BolxEst2[[#This Row],[Buenos Aires]:[AJUSTE MESES ANTERIORES]],BS_BolxEst2[[#This Row],[Buenos Aires]:[AJUSTE MESES ANTERIORES]],"&gt;="&amp;LARGE(BS_BolxEst2[[#This Row],[Buenos Aires]:[AJUSTE MESES ANTERIORES]],7))</f>
        <v>537034</v>
      </c>
      <c r="BU227" s="69">
        <f>+BT227/BS_BolxEst2[[#This Row],[TOTAL]]</f>
        <v>0.66453254270928974</v>
      </c>
      <c r="BV227" s="68">
        <f>+BS_BolxEst2[[#This Row],[TOTAL]]-BT227</f>
        <v>271104</v>
      </c>
      <c r="BW227" s="69">
        <f>+BV227/BS_BolxEst2[[#This Row],[TOTAL]]</f>
        <v>0.33546745729071026</v>
      </c>
    </row>
    <row r="228" spans="1:75">
      <c r="A228" s="107">
        <v>2013</v>
      </c>
      <c r="B228" s="107" t="s">
        <v>15</v>
      </c>
      <c r="C228" s="107" t="s">
        <v>5</v>
      </c>
      <c r="D228" s="108">
        <v>65329</v>
      </c>
      <c r="F228" s="109">
        <v>2013</v>
      </c>
      <c r="G228" s="109" t="s">
        <v>15</v>
      </c>
      <c r="H228" s="110">
        <v>65329</v>
      </c>
      <c r="I228" s="110">
        <v>97288</v>
      </c>
      <c r="J228" s="110">
        <v>16545</v>
      </c>
      <c r="K228" s="110">
        <v>18701</v>
      </c>
      <c r="L228" s="110">
        <v>44901</v>
      </c>
      <c r="M228" s="110">
        <v>31249</v>
      </c>
      <c r="N228" s="110">
        <v>24544</v>
      </c>
      <c r="O228" s="110">
        <v>21321</v>
      </c>
      <c r="P228" s="110">
        <v>21752</v>
      </c>
      <c r="Q228" s="110">
        <v>10370</v>
      </c>
      <c r="R228" s="110">
        <v>135650</v>
      </c>
      <c r="S228" s="110">
        <v>34071</v>
      </c>
      <c r="T228" s="110">
        <v>79702</v>
      </c>
      <c r="U228" s="110">
        <v>164851</v>
      </c>
      <c r="V228" s="110">
        <v>0</v>
      </c>
      <c r="W228" s="110">
        <v>0</v>
      </c>
      <c r="X228" s="110">
        <v>0</v>
      </c>
      <c r="Y228" s="110">
        <v>0</v>
      </c>
      <c r="Z228" s="110">
        <v>348</v>
      </c>
      <c r="AA228" s="110">
        <v>0</v>
      </c>
      <c r="AB228" s="110">
        <v>0</v>
      </c>
      <c r="AC228" s="110">
        <v>0</v>
      </c>
      <c r="AD228" s="110">
        <v>0</v>
      </c>
      <c r="AE228" s="110">
        <v>0</v>
      </c>
      <c r="AF228" s="110">
        <v>0</v>
      </c>
      <c r="AG228" s="110">
        <v>7659</v>
      </c>
      <c r="AH228" s="110">
        <v>5611</v>
      </c>
      <c r="AI228" s="110">
        <v>4722</v>
      </c>
      <c r="AJ228" s="110">
        <v>5614</v>
      </c>
      <c r="AK228" s="110">
        <v>18895</v>
      </c>
      <c r="AL228" s="110">
        <v>37345</v>
      </c>
      <c r="AM228" s="110">
        <v>21758</v>
      </c>
      <c r="AN228" s="110">
        <v>33281</v>
      </c>
      <c r="AO228" s="110">
        <v>54173</v>
      </c>
      <c r="AP228" s="110">
        <v>0</v>
      </c>
      <c r="AQ228" s="110">
        <f t="shared" si="6"/>
        <v>955680</v>
      </c>
      <c r="AR228" s="110"/>
      <c r="AV22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766274</v>
      </c>
      <c r="AW22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189058</v>
      </c>
      <c r="AX22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348</v>
      </c>
      <c r="BA228" s="15">
        <f>+BS_BolxEst2[[#This Row],[AJUSTE MESES ANTERIORES]]</f>
        <v>0</v>
      </c>
      <c r="BB228" s="111">
        <f t="shared" si="7"/>
        <v>955680</v>
      </c>
      <c r="BT228" s="68">
        <f>SUMIFS(BS_BolxEst2[[#This Row],[Buenos Aires]:[AJUSTE MESES ANTERIORES]],BS_BolxEst2[[#This Row],[Buenos Aires]:[AJUSTE MESES ANTERIORES]],"&gt;="&amp;LARGE(BS_BolxEst2[[#This Row],[Buenos Aires]:[AJUSTE MESES ANTERIORES]],7))</f>
        <v>641894</v>
      </c>
      <c r="BU228" s="69">
        <f>+BT228/BS_BolxEst2[[#This Row],[TOTAL]]</f>
        <v>0.67166206261510131</v>
      </c>
      <c r="BV228" s="68">
        <f>+BS_BolxEst2[[#This Row],[TOTAL]]-BT228</f>
        <v>313786</v>
      </c>
      <c r="BW228" s="69">
        <f>+BV228/BS_BolxEst2[[#This Row],[TOTAL]]</f>
        <v>0.32833793738489869</v>
      </c>
    </row>
    <row r="229" spans="1:75">
      <c r="A229" s="107">
        <v>2013</v>
      </c>
      <c r="B229" s="107" t="s">
        <v>16</v>
      </c>
      <c r="C229" s="107" t="s">
        <v>5</v>
      </c>
      <c r="D229" s="108">
        <v>61161</v>
      </c>
      <c r="F229" s="109">
        <v>2013</v>
      </c>
      <c r="G229" s="109" t="s">
        <v>16</v>
      </c>
      <c r="H229" s="110">
        <v>61161</v>
      </c>
      <c r="I229" s="110">
        <v>96493</v>
      </c>
      <c r="J229" s="110">
        <v>16799</v>
      </c>
      <c r="K229" s="110">
        <v>16096</v>
      </c>
      <c r="L229" s="110">
        <v>43945</v>
      </c>
      <c r="M229" s="110">
        <v>37630</v>
      </c>
      <c r="N229" s="110">
        <v>24827</v>
      </c>
      <c r="O229" s="110">
        <v>21965</v>
      </c>
      <c r="P229" s="110">
        <v>21087</v>
      </c>
      <c r="Q229" s="110">
        <v>11163</v>
      </c>
      <c r="R229" s="110">
        <v>133645</v>
      </c>
      <c r="S229" s="110">
        <v>33854</v>
      </c>
      <c r="T229" s="110">
        <v>82755</v>
      </c>
      <c r="U229" s="110">
        <v>170737</v>
      </c>
      <c r="V229" s="110">
        <v>0</v>
      </c>
      <c r="W229" s="110">
        <v>0</v>
      </c>
      <c r="X229" s="110">
        <v>0</v>
      </c>
      <c r="Y229" s="110">
        <v>0</v>
      </c>
      <c r="Z229" s="110">
        <v>323</v>
      </c>
      <c r="AA229" s="110">
        <v>0</v>
      </c>
      <c r="AB229" s="110">
        <v>0</v>
      </c>
      <c r="AC229" s="110">
        <v>0</v>
      </c>
      <c r="AD229" s="110">
        <v>0</v>
      </c>
      <c r="AE229" s="110">
        <v>0</v>
      </c>
      <c r="AF229" s="110">
        <v>0</v>
      </c>
      <c r="AG229" s="110">
        <v>7406</v>
      </c>
      <c r="AH229" s="110">
        <v>5432</v>
      </c>
      <c r="AI229" s="110">
        <v>4852</v>
      </c>
      <c r="AJ229" s="110">
        <v>5960</v>
      </c>
      <c r="AK229" s="110">
        <v>19150</v>
      </c>
      <c r="AL229" s="110">
        <v>37276</v>
      </c>
      <c r="AM229" s="110">
        <v>25710</v>
      </c>
      <c r="AN229" s="110">
        <v>31933</v>
      </c>
      <c r="AO229" s="110">
        <v>52833</v>
      </c>
      <c r="AP229" s="110">
        <v>0</v>
      </c>
      <c r="AQ229" s="110">
        <f t="shared" si="6"/>
        <v>963032</v>
      </c>
      <c r="AR229" s="110"/>
      <c r="AV22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772157</v>
      </c>
      <c r="AW22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190552</v>
      </c>
      <c r="AX22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323</v>
      </c>
      <c r="BA229" s="15">
        <f>+BS_BolxEst2[[#This Row],[AJUSTE MESES ANTERIORES]]</f>
        <v>0</v>
      </c>
      <c r="BB229" s="111">
        <f t="shared" si="7"/>
        <v>963032</v>
      </c>
      <c r="BT229" s="68">
        <f>SUMIFS(BS_BolxEst2[[#This Row],[Buenos Aires]:[AJUSTE MESES ANTERIORES]],BS_BolxEst2[[#This Row],[Buenos Aires]:[AJUSTE MESES ANTERIORES]],"&gt;="&amp;LARGE(BS_BolxEst2[[#This Row],[Buenos Aires]:[AJUSTE MESES ANTERIORES]],7))</f>
        <v>641569</v>
      </c>
      <c r="BU229" s="69">
        <f>+BT229/BS_BolxEst2[[#This Row],[TOTAL]]</f>
        <v>0.66619696957110464</v>
      </c>
      <c r="BV229" s="68">
        <f>+BS_BolxEst2[[#This Row],[TOTAL]]-BT229</f>
        <v>321463</v>
      </c>
      <c r="BW229" s="69">
        <f>+BV229/BS_BolxEst2[[#This Row],[TOTAL]]</f>
        <v>0.33380303042889542</v>
      </c>
    </row>
    <row r="230" spans="1:75">
      <c r="A230" s="107">
        <v>2013</v>
      </c>
      <c r="B230" s="107" t="s">
        <v>4</v>
      </c>
      <c r="C230" s="107" t="s">
        <v>5</v>
      </c>
      <c r="D230" s="108">
        <v>59097</v>
      </c>
      <c r="F230" s="109">
        <v>2013</v>
      </c>
      <c r="G230" s="109" t="s">
        <v>4</v>
      </c>
      <c r="H230" s="110">
        <v>59097</v>
      </c>
      <c r="I230" s="110">
        <v>100285</v>
      </c>
      <c r="J230" s="110">
        <v>15315</v>
      </c>
      <c r="K230" s="110">
        <v>16556</v>
      </c>
      <c r="L230" s="110">
        <v>45338</v>
      </c>
      <c r="M230" s="110">
        <v>39313</v>
      </c>
      <c r="N230" s="110">
        <v>22549</v>
      </c>
      <c r="O230" s="110">
        <v>22531</v>
      </c>
      <c r="P230" s="110">
        <v>22345</v>
      </c>
      <c r="Q230" s="110">
        <v>11021</v>
      </c>
      <c r="R230" s="110">
        <v>135778</v>
      </c>
      <c r="S230" s="110">
        <v>32359</v>
      </c>
      <c r="T230" s="110">
        <v>87098</v>
      </c>
      <c r="U230" s="110">
        <v>177950</v>
      </c>
      <c r="V230" s="110">
        <v>0</v>
      </c>
      <c r="W230" s="110">
        <v>0</v>
      </c>
      <c r="X230" s="110">
        <v>0</v>
      </c>
      <c r="Y230" s="110">
        <v>0</v>
      </c>
      <c r="Z230" s="110">
        <v>225</v>
      </c>
      <c r="AA230" s="110">
        <v>0</v>
      </c>
      <c r="AB230" s="110">
        <v>0</v>
      </c>
      <c r="AC230" s="110">
        <v>0</v>
      </c>
      <c r="AD230" s="110">
        <v>0</v>
      </c>
      <c r="AE230" s="110">
        <v>0</v>
      </c>
      <c r="AF230" s="110">
        <v>0</v>
      </c>
      <c r="AG230" s="110">
        <v>7307</v>
      </c>
      <c r="AH230" s="110">
        <v>5520</v>
      </c>
      <c r="AI230" s="110">
        <v>4893</v>
      </c>
      <c r="AJ230" s="110">
        <v>6037</v>
      </c>
      <c r="AK230" s="110">
        <v>18855</v>
      </c>
      <c r="AL230" s="110">
        <v>37189</v>
      </c>
      <c r="AM230" s="110">
        <v>24402</v>
      </c>
      <c r="AN230" s="110">
        <v>31455</v>
      </c>
      <c r="AO230" s="110">
        <v>52842</v>
      </c>
      <c r="AP230" s="110">
        <v>0</v>
      </c>
      <c r="AQ230" s="110">
        <f t="shared" si="6"/>
        <v>976260</v>
      </c>
      <c r="AR230" s="110"/>
      <c r="AV23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787535</v>
      </c>
      <c r="AW23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188500</v>
      </c>
      <c r="AX23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225</v>
      </c>
      <c r="BA230" s="15">
        <f>+BS_BolxEst2[[#This Row],[AJUSTE MESES ANTERIORES]]</f>
        <v>0</v>
      </c>
      <c r="BB230" s="111">
        <f t="shared" si="7"/>
        <v>976260</v>
      </c>
      <c r="BT230" s="68">
        <f>SUMIFS(BS_BolxEst2[[#This Row],[Buenos Aires]:[AJUSTE MESES ANTERIORES]],BS_BolxEst2[[#This Row],[Buenos Aires]:[AJUSTE MESES ANTERIORES]],"&gt;="&amp;LARGE(BS_BolxEst2[[#This Row],[Buenos Aires]:[AJUSTE MESES ANTERIORES]],7))</f>
        <v>658388</v>
      </c>
      <c r="BU230" s="69">
        <f>+BT230/BS_BolxEst2[[#This Row],[TOTAL]]</f>
        <v>0.67439821359064178</v>
      </c>
      <c r="BV230" s="68">
        <f>+BS_BolxEst2[[#This Row],[TOTAL]]-BT230</f>
        <v>317872</v>
      </c>
      <c r="BW230" s="69">
        <f>+BV230/BS_BolxEst2[[#This Row],[TOTAL]]</f>
        <v>0.32560178640935816</v>
      </c>
    </row>
    <row r="231" spans="1:75">
      <c r="A231" s="107">
        <v>2013</v>
      </c>
      <c r="B231" s="107" t="s">
        <v>6</v>
      </c>
      <c r="C231" s="107" t="s">
        <v>5</v>
      </c>
      <c r="D231" s="108">
        <v>53355</v>
      </c>
      <c r="F231" s="109">
        <v>2013</v>
      </c>
      <c r="G231" s="109" t="s">
        <v>6</v>
      </c>
      <c r="H231" s="110">
        <v>53355</v>
      </c>
      <c r="I231" s="110">
        <v>90955</v>
      </c>
      <c r="J231" s="110">
        <v>12271</v>
      </c>
      <c r="K231" s="110">
        <v>13946</v>
      </c>
      <c r="L231" s="110">
        <v>41407</v>
      </c>
      <c r="M231" s="110">
        <v>34629</v>
      </c>
      <c r="N231" s="110">
        <v>19666</v>
      </c>
      <c r="O231" s="110">
        <v>22295</v>
      </c>
      <c r="P231" s="110">
        <v>21104</v>
      </c>
      <c r="Q231" s="110">
        <v>10215</v>
      </c>
      <c r="R231" s="110">
        <v>122157</v>
      </c>
      <c r="S231" s="110">
        <v>30375</v>
      </c>
      <c r="T231" s="110">
        <v>78658</v>
      </c>
      <c r="U231" s="110">
        <v>162842</v>
      </c>
      <c r="V231" s="110">
        <v>0</v>
      </c>
      <c r="W231" s="110">
        <v>0</v>
      </c>
      <c r="X231" s="110">
        <v>0</v>
      </c>
      <c r="Y231" s="110">
        <v>0</v>
      </c>
      <c r="Z231" s="110">
        <v>206</v>
      </c>
      <c r="AA231" s="110">
        <v>0</v>
      </c>
      <c r="AB231" s="110">
        <v>0</v>
      </c>
      <c r="AC231" s="110">
        <v>0</v>
      </c>
      <c r="AD231" s="110">
        <v>0</v>
      </c>
      <c r="AE231" s="110">
        <v>0</v>
      </c>
      <c r="AF231" s="110">
        <v>0</v>
      </c>
      <c r="AG231" s="110">
        <v>6365</v>
      </c>
      <c r="AH231" s="110">
        <v>5376</v>
      </c>
      <c r="AI231" s="110">
        <v>4594</v>
      </c>
      <c r="AJ231" s="110">
        <v>4986</v>
      </c>
      <c r="AK231" s="110">
        <v>17806</v>
      </c>
      <c r="AL231" s="110">
        <v>33648</v>
      </c>
      <c r="AM231" s="110">
        <v>23642</v>
      </c>
      <c r="AN231" s="110">
        <v>30539</v>
      </c>
      <c r="AO231" s="110">
        <v>49578</v>
      </c>
      <c r="AP231" s="110">
        <v>0</v>
      </c>
      <c r="AQ231" s="110">
        <f t="shared" si="6"/>
        <v>890615</v>
      </c>
      <c r="AR231" s="110"/>
      <c r="AV23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713875</v>
      </c>
      <c r="AW23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176534</v>
      </c>
      <c r="AX23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206</v>
      </c>
      <c r="BA231" s="15">
        <f>+BS_BolxEst2[[#This Row],[AJUSTE MESES ANTERIORES]]</f>
        <v>0</v>
      </c>
      <c r="BB231" s="111">
        <f t="shared" si="7"/>
        <v>890615</v>
      </c>
      <c r="BT231" s="68">
        <f>SUMIFS(BS_BolxEst2[[#This Row],[Buenos Aires]:[AJUSTE MESES ANTERIORES]],BS_BolxEst2[[#This Row],[Buenos Aires]:[AJUSTE MESES ANTERIORES]],"&gt;="&amp;LARGE(BS_BolxEst2[[#This Row],[Buenos Aires]:[AJUSTE MESES ANTERIORES]],7))</f>
        <v>598952</v>
      </c>
      <c r="BU231" s="69">
        <f>+BT231/BS_BolxEst2[[#This Row],[TOTAL]]</f>
        <v>0.67251505981821547</v>
      </c>
      <c r="BV231" s="68">
        <f>+BS_BolxEst2[[#This Row],[TOTAL]]-BT231</f>
        <v>291663</v>
      </c>
      <c r="BW231" s="69">
        <f>+BV231/BS_BolxEst2[[#This Row],[TOTAL]]</f>
        <v>0.32748494018178448</v>
      </c>
    </row>
    <row r="232" spans="1:75">
      <c r="A232" s="107">
        <v>2013</v>
      </c>
      <c r="B232" s="107" t="s">
        <v>7</v>
      </c>
      <c r="C232" s="107" t="s">
        <v>5</v>
      </c>
      <c r="D232" s="108">
        <v>47994</v>
      </c>
      <c r="F232" s="109">
        <v>2013</v>
      </c>
      <c r="G232" s="109" t="s">
        <v>7</v>
      </c>
      <c r="H232" s="110">
        <v>47994</v>
      </c>
      <c r="I232" s="110">
        <v>73227</v>
      </c>
      <c r="J232" s="110">
        <v>14440</v>
      </c>
      <c r="K232" s="110">
        <v>11647</v>
      </c>
      <c r="L232" s="110">
        <v>39299</v>
      </c>
      <c r="M232" s="110">
        <v>34107</v>
      </c>
      <c r="N232" s="110">
        <v>18106</v>
      </c>
      <c r="O232" s="110">
        <v>18695</v>
      </c>
      <c r="P232" s="110">
        <v>15896</v>
      </c>
      <c r="Q232" s="110">
        <v>8782</v>
      </c>
      <c r="R232" s="110">
        <v>111593</v>
      </c>
      <c r="S232" s="110">
        <v>28990</v>
      </c>
      <c r="T232" s="110">
        <v>59310</v>
      </c>
      <c r="U232" s="110">
        <v>155062</v>
      </c>
      <c r="V232" s="110">
        <v>0</v>
      </c>
      <c r="W232" s="110">
        <v>0</v>
      </c>
      <c r="X232" s="110">
        <v>0</v>
      </c>
      <c r="Y232" s="110">
        <v>0</v>
      </c>
      <c r="Z232" s="110">
        <v>273</v>
      </c>
      <c r="AA232" s="110">
        <v>0</v>
      </c>
      <c r="AB232" s="110">
        <v>0</v>
      </c>
      <c r="AC232" s="110">
        <v>0</v>
      </c>
      <c r="AD232" s="110">
        <v>0</v>
      </c>
      <c r="AE232" s="110">
        <v>0</v>
      </c>
      <c r="AF232" s="110">
        <v>0</v>
      </c>
      <c r="AG232" s="110">
        <v>5961</v>
      </c>
      <c r="AH232" s="110">
        <v>3714</v>
      </c>
      <c r="AI232" s="110">
        <v>3536</v>
      </c>
      <c r="AJ232" s="110">
        <v>4172</v>
      </c>
      <c r="AK232" s="110">
        <v>15693</v>
      </c>
      <c r="AL232" s="110">
        <v>27837</v>
      </c>
      <c r="AM232" s="110">
        <v>21508</v>
      </c>
      <c r="AN232" s="110">
        <v>27913</v>
      </c>
      <c r="AO232" s="110">
        <v>45450</v>
      </c>
      <c r="AP232" s="110">
        <v>0</v>
      </c>
      <c r="AQ232" s="110">
        <f t="shared" si="6"/>
        <v>793205</v>
      </c>
      <c r="AR232" s="110"/>
      <c r="AV23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637148</v>
      </c>
      <c r="AW23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155784</v>
      </c>
      <c r="AX23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273</v>
      </c>
      <c r="BA232" s="15">
        <f>+BS_BolxEst2[[#This Row],[AJUSTE MESES ANTERIORES]]</f>
        <v>0</v>
      </c>
      <c r="BB232" s="111">
        <f t="shared" si="7"/>
        <v>793205</v>
      </c>
      <c r="BT232" s="68">
        <f>SUMIFS(BS_BolxEst2[[#This Row],[Buenos Aires]:[AJUSTE MESES ANTERIORES]],BS_BolxEst2[[#This Row],[Buenos Aires]:[AJUSTE MESES ANTERIORES]],"&gt;="&amp;LARGE(BS_BolxEst2[[#This Row],[Buenos Aires]:[AJUSTE MESES ANTERIORES]],7))</f>
        <v>531935</v>
      </c>
      <c r="BU232" s="69">
        <f>+BT232/BS_BolxEst2[[#This Row],[TOTAL]]</f>
        <v>0.67061478432435495</v>
      </c>
      <c r="BV232" s="68">
        <f>+BS_BolxEst2[[#This Row],[TOTAL]]-BT232</f>
        <v>261270</v>
      </c>
      <c r="BW232" s="69">
        <f>+BV232/BS_BolxEst2[[#This Row],[TOTAL]]</f>
        <v>0.32938521567564499</v>
      </c>
    </row>
    <row r="233" spans="1:75">
      <c r="A233" s="107">
        <v>2013</v>
      </c>
      <c r="B233" s="107" t="s">
        <v>8</v>
      </c>
      <c r="C233" s="107" t="s">
        <v>5</v>
      </c>
      <c r="D233" s="108">
        <v>49544</v>
      </c>
      <c r="F233" s="109">
        <v>2013</v>
      </c>
      <c r="G233" s="109" t="s">
        <v>8</v>
      </c>
      <c r="H233" s="110">
        <v>49544</v>
      </c>
      <c r="I233" s="110">
        <v>74735</v>
      </c>
      <c r="J233" s="110">
        <v>14572</v>
      </c>
      <c r="K233" s="110">
        <v>11944</v>
      </c>
      <c r="L233" s="110">
        <v>38363</v>
      </c>
      <c r="M233" s="110">
        <v>34438</v>
      </c>
      <c r="N233" s="110">
        <v>20870</v>
      </c>
      <c r="O233" s="110">
        <v>18439</v>
      </c>
      <c r="P233" s="110">
        <v>18917</v>
      </c>
      <c r="Q233" s="110">
        <v>9424</v>
      </c>
      <c r="R233" s="110">
        <v>110159</v>
      </c>
      <c r="S233" s="110">
        <v>28800</v>
      </c>
      <c r="T233" s="110">
        <v>66766</v>
      </c>
      <c r="U233" s="110">
        <v>152906</v>
      </c>
      <c r="V233" s="110">
        <v>0</v>
      </c>
      <c r="W233" s="110">
        <v>0</v>
      </c>
      <c r="X233" s="110">
        <v>0</v>
      </c>
      <c r="Y233" s="110">
        <v>0</v>
      </c>
      <c r="Z233" s="110">
        <v>150</v>
      </c>
      <c r="AA233" s="110">
        <v>0</v>
      </c>
      <c r="AB233" s="110">
        <v>0</v>
      </c>
      <c r="AC233" s="110">
        <v>0</v>
      </c>
      <c r="AD233" s="110">
        <v>0</v>
      </c>
      <c r="AE233" s="110">
        <v>0</v>
      </c>
      <c r="AF233" s="110">
        <v>0</v>
      </c>
      <c r="AG233" s="110">
        <v>5635</v>
      </c>
      <c r="AH233" s="110">
        <v>4631</v>
      </c>
      <c r="AI233" s="110">
        <v>3773</v>
      </c>
      <c r="AJ233" s="110">
        <v>4784</v>
      </c>
      <c r="AK233" s="110">
        <v>15472</v>
      </c>
      <c r="AL233" s="110">
        <v>30401</v>
      </c>
      <c r="AM233" s="110">
        <v>21571</v>
      </c>
      <c r="AN233" s="110">
        <v>29280</v>
      </c>
      <c r="AO233" s="110">
        <v>46861</v>
      </c>
      <c r="AP233" s="110">
        <v>0</v>
      </c>
      <c r="AQ233" s="110">
        <f t="shared" si="6"/>
        <v>812435</v>
      </c>
      <c r="AR233" s="110"/>
      <c r="AV23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649877</v>
      </c>
      <c r="AW23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162408</v>
      </c>
      <c r="AX23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150</v>
      </c>
      <c r="BA233" s="15">
        <f>+BS_BolxEst2[[#This Row],[AJUSTE MESES ANTERIORES]]</f>
        <v>0</v>
      </c>
      <c r="BB233" s="111">
        <f t="shared" si="7"/>
        <v>812435</v>
      </c>
      <c r="BT233" s="68">
        <f>SUMIFS(BS_BolxEst2[[#This Row],[Buenos Aires]:[AJUSTE MESES ANTERIORES]],BS_BolxEst2[[#This Row],[Buenos Aires]:[AJUSTE MESES ANTERIORES]],"&gt;="&amp;LARGE(BS_BolxEst2[[#This Row],[Buenos Aires]:[AJUSTE MESES ANTERIORES]],7))</f>
        <v>539334</v>
      </c>
      <c r="BU233" s="69">
        <f>+BT233/BS_BolxEst2[[#This Row],[TOTAL]]</f>
        <v>0.66384880021170922</v>
      </c>
      <c r="BV233" s="68">
        <f>+BS_BolxEst2[[#This Row],[TOTAL]]-BT233</f>
        <v>273101</v>
      </c>
      <c r="BW233" s="69">
        <f>+BV233/BS_BolxEst2[[#This Row],[TOTAL]]</f>
        <v>0.33615119978829078</v>
      </c>
    </row>
    <row r="234" spans="1:75">
      <c r="A234" s="107">
        <v>2013</v>
      </c>
      <c r="B234" s="107" t="s">
        <v>9</v>
      </c>
      <c r="C234" s="107" t="s">
        <v>5</v>
      </c>
      <c r="D234" s="108">
        <v>46641</v>
      </c>
      <c r="F234" s="109">
        <v>2013</v>
      </c>
      <c r="G234" s="109" t="s">
        <v>9</v>
      </c>
      <c r="H234" s="110">
        <v>46641</v>
      </c>
      <c r="I234" s="110">
        <v>74313</v>
      </c>
      <c r="J234" s="110">
        <v>12968</v>
      </c>
      <c r="K234" s="110">
        <v>12511</v>
      </c>
      <c r="L234" s="110">
        <v>36330</v>
      </c>
      <c r="M234" s="110">
        <v>30061</v>
      </c>
      <c r="N234" s="110">
        <v>19986</v>
      </c>
      <c r="O234" s="110">
        <v>16616</v>
      </c>
      <c r="P234" s="110">
        <v>16540</v>
      </c>
      <c r="Q234" s="110">
        <v>7803</v>
      </c>
      <c r="R234" s="110">
        <v>101476</v>
      </c>
      <c r="S234" s="110">
        <v>26752</v>
      </c>
      <c r="T234" s="110">
        <v>61538</v>
      </c>
      <c r="U234" s="110">
        <v>141833</v>
      </c>
      <c r="V234" s="110">
        <v>0</v>
      </c>
      <c r="W234" s="110">
        <v>0</v>
      </c>
      <c r="X234" s="110">
        <v>0</v>
      </c>
      <c r="Y234" s="110">
        <v>0</v>
      </c>
      <c r="Z234" s="110">
        <v>126</v>
      </c>
      <c r="AA234" s="110">
        <v>0</v>
      </c>
      <c r="AB234" s="110">
        <v>0</v>
      </c>
      <c r="AC234" s="110">
        <v>0</v>
      </c>
      <c r="AD234" s="110">
        <v>0</v>
      </c>
      <c r="AE234" s="110">
        <v>0</v>
      </c>
      <c r="AF234" s="110">
        <v>0</v>
      </c>
      <c r="AG234" s="110">
        <v>5347</v>
      </c>
      <c r="AH234" s="110">
        <v>4315</v>
      </c>
      <c r="AI234" s="110">
        <v>3874</v>
      </c>
      <c r="AJ234" s="110">
        <v>3672</v>
      </c>
      <c r="AK234" s="110">
        <v>14406</v>
      </c>
      <c r="AL234" s="110">
        <v>27584</v>
      </c>
      <c r="AM234" s="110">
        <v>20914</v>
      </c>
      <c r="AN234" s="110">
        <v>27038</v>
      </c>
      <c r="AO234" s="110">
        <v>43349</v>
      </c>
      <c r="AP234" s="110">
        <v>0</v>
      </c>
      <c r="AQ234" s="110">
        <f t="shared" si="6"/>
        <v>755993</v>
      </c>
      <c r="AR234" s="110"/>
      <c r="AV23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605368</v>
      </c>
      <c r="AW23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150499</v>
      </c>
      <c r="AX23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126</v>
      </c>
      <c r="BA234" s="15">
        <f>+BS_BolxEst2[[#This Row],[AJUSTE MESES ANTERIORES]]</f>
        <v>0</v>
      </c>
      <c r="BB234" s="111">
        <f t="shared" si="7"/>
        <v>755993</v>
      </c>
      <c r="BT234" s="68">
        <f>SUMIFS(BS_BolxEst2[[#This Row],[Buenos Aires]:[AJUSTE MESES ANTERIORES]],BS_BolxEst2[[#This Row],[Buenos Aires]:[AJUSTE MESES ANTERIORES]],"&gt;="&amp;LARGE(BS_BolxEst2[[#This Row],[Buenos Aires]:[AJUSTE MESES ANTERIORES]],7))</f>
        <v>505480</v>
      </c>
      <c r="BU234" s="69">
        <f>+BT234/BS_BolxEst2[[#This Row],[TOTAL]]</f>
        <v>0.66863052964776126</v>
      </c>
      <c r="BV234" s="68">
        <f>+BS_BolxEst2[[#This Row],[TOTAL]]-BT234</f>
        <v>250513</v>
      </c>
      <c r="BW234" s="69">
        <f>+BV234/BS_BolxEst2[[#This Row],[TOTAL]]</f>
        <v>0.33136947035223874</v>
      </c>
    </row>
    <row r="235" spans="1:75">
      <c r="A235" s="107">
        <v>2013</v>
      </c>
      <c r="B235" s="107" t="s">
        <v>10</v>
      </c>
      <c r="C235" s="107" t="s">
        <v>5</v>
      </c>
      <c r="D235" s="108">
        <v>47974</v>
      </c>
      <c r="F235" s="109">
        <v>2013</v>
      </c>
      <c r="G235" s="109" t="s">
        <v>10</v>
      </c>
      <c r="H235" s="110">
        <v>47974</v>
      </c>
      <c r="I235" s="110">
        <v>90515</v>
      </c>
      <c r="J235" s="110">
        <v>15273</v>
      </c>
      <c r="K235" s="110">
        <v>15514</v>
      </c>
      <c r="L235" s="110">
        <v>44138</v>
      </c>
      <c r="M235" s="110">
        <v>38021</v>
      </c>
      <c r="N235" s="110">
        <v>22778</v>
      </c>
      <c r="O235" s="110">
        <v>22887</v>
      </c>
      <c r="P235" s="110">
        <v>19990</v>
      </c>
      <c r="Q235" s="110">
        <v>10085</v>
      </c>
      <c r="R235" s="110">
        <v>117086</v>
      </c>
      <c r="S235" s="110">
        <v>32457</v>
      </c>
      <c r="T235" s="110">
        <v>74805</v>
      </c>
      <c r="U235" s="110">
        <v>166700</v>
      </c>
      <c r="V235" s="110">
        <v>0</v>
      </c>
      <c r="W235" s="110">
        <v>0</v>
      </c>
      <c r="X235" s="110">
        <v>0</v>
      </c>
      <c r="Y235" s="110">
        <v>0</v>
      </c>
      <c r="Z235" s="110">
        <v>172</v>
      </c>
      <c r="AA235" s="110">
        <v>0</v>
      </c>
      <c r="AB235" s="110">
        <v>0</v>
      </c>
      <c r="AC235" s="110">
        <v>0</v>
      </c>
      <c r="AD235" s="110">
        <v>0</v>
      </c>
      <c r="AE235" s="110">
        <v>0</v>
      </c>
      <c r="AF235" s="110">
        <v>0</v>
      </c>
      <c r="AG235" s="110">
        <v>5821</v>
      </c>
      <c r="AH235" s="110">
        <v>5481</v>
      </c>
      <c r="AI235" s="110">
        <v>4804</v>
      </c>
      <c r="AJ235" s="110">
        <v>5248</v>
      </c>
      <c r="AK235" s="110">
        <v>16649</v>
      </c>
      <c r="AL235" s="110">
        <v>31773</v>
      </c>
      <c r="AM235" s="110">
        <v>23459</v>
      </c>
      <c r="AN235" s="110">
        <v>30089</v>
      </c>
      <c r="AO235" s="110">
        <v>49887</v>
      </c>
      <c r="AP235" s="110">
        <v>0</v>
      </c>
      <c r="AQ235" s="110">
        <f t="shared" si="6"/>
        <v>891606</v>
      </c>
      <c r="AR235" s="110"/>
      <c r="AV23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718223</v>
      </c>
      <c r="AW23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173211</v>
      </c>
      <c r="AX23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172</v>
      </c>
      <c r="BA235" s="15">
        <f>+BS_BolxEst2[[#This Row],[AJUSTE MESES ANTERIORES]]</f>
        <v>0</v>
      </c>
      <c r="BB235" s="111">
        <f t="shared" si="7"/>
        <v>891606</v>
      </c>
      <c r="BT235" s="68">
        <f>SUMIFS(BS_BolxEst2[[#This Row],[Buenos Aires]:[AJUSTE MESES ANTERIORES]],BS_BolxEst2[[#This Row],[Buenos Aires]:[AJUSTE MESES ANTERIORES]],"&gt;="&amp;LARGE(BS_BolxEst2[[#This Row],[Buenos Aires]:[AJUSTE MESES ANTERIORES]],7))</f>
        <v>591105</v>
      </c>
      <c r="BU235" s="69">
        <f>+BT235/BS_BolxEst2[[#This Row],[TOTAL]]</f>
        <v>0.66296660183982614</v>
      </c>
      <c r="BV235" s="68">
        <f>+BS_BolxEst2[[#This Row],[TOTAL]]-BT235</f>
        <v>300501</v>
      </c>
      <c r="BW235" s="69">
        <f>+BV235/BS_BolxEst2[[#This Row],[TOTAL]]</f>
        <v>0.33703339816017391</v>
      </c>
    </row>
    <row r="236" spans="1:75">
      <c r="A236" s="107">
        <v>2013</v>
      </c>
      <c r="B236" s="107" t="s">
        <v>11</v>
      </c>
      <c r="C236" s="107" t="s">
        <v>5</v>
      </c>
      <c r="D236" s="108">
        <v>48384</v>
      </c>
      <c r="F236" s="109">
        <v>2013</v>
      </c>
      <c r="G236" s="109" t="s">
        <v>11</v>
      </c>
      <c r="H236" s="110">
        <v>48384</v>
      </c>
      <c r="I236" s="110">
        <v>86895</v>
      </c>
      <c r="J236" s="110">
        <v>15416</v>
      </c>
      <c r="K236" s="110">
        <v>15074</v>
      </c>
      <c r="L236" s="110">
        <v>43922</v>
      </c>
      <c r="M236" s="110">
        <v>37208</v>
      </c>
      <c r="N236" s="110">
        <v>22876</v>
      </c>
      <c r="O236" s="110">
        <v>23098</v>
      </c>
      <c r="P236" s="110">
        <v>22027</v>
      </c>
      <c r="Q236" s="110">
        <v>9311</v>
      </c>
      <c r="R236" s="110">
        <v>113890</v>
      </c>
      <c r="S236" s="110">
        <v>30505</v>
      </c>
      <c r="T236" s="110">
        <v>72568</v>
      </c>
      <c r="U236" s="110">
        <v>154546</v>
      </c>
      <c r="V236" s="110">
        <v>0</v>
      </c>
      <c r="W236" s="110">
        <v>0</v>
      </c>
      <c r="X236" s="110">
        <v>0</v>
      </c>
      <c r="Y236" s="110">
        <v>0</v>
      </c>
      <c r="Z236" s="110">
        <v>225</v>
      </c>
      <c r="AA236" s="110">
        <v>0</v>
      </c>
      <c r="AB236" s="110">
        <v>0</v>
      </c>
      <c r="AC236" s="110">
        <v>0</v>
      </c>
      <c r="AD236" s="110">
        <v>0</v>
      </c>
      <c r="AE236" s="110">
        <v>0</v>
      </c>
      <c r="AF236" s="110">
        <v>0</v>
      </c>
      <c r="AG236" s="110">
        <v>5956</v>
      </c>
      <c r="AH236" s="110">
        <v>5655</v>
      </c>
      <c r="AI236" s="110">
        <v>4459</v>
      </c>
      <c r="AJ236" s="110">
        <v>5262</v>
      </c>
      <c r="AK236" s="110">
        <v>16370</v>
      </c>
      <c r="AL236" s="110">
        <v>32930</v>
      </c>
      <c r="AM236" s="110">
        <v>23636</v>
      </c>
      <c r="AN236" s="110">
        <v>30733</v>
      </c>
      <c r="AO236" s="110">
        <v>52672</v>
      </c>
      <c r="AP236" s="110">
        <v>0</v>
      </c>
      <c r="AQ236" s="110">
        <f t="shared" si="6"/>
        <v>873618</v>
      </c>
      <c r="AR236" s="110"/>
      <c r="AV23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695720</v>
      </c>
      <c r="AW23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177673</v>
      </c>
      <c r="AX23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225</v>
      </c>
      <c r="BA236" s="15">
        <f>+BS_BolxEst2[[#This Row],[AJUSTE MESES ANTERIORES]]</f>
        <v>0</v>
      </c>
      <c r="BB236" s="111">
        <f t="shared" si="7"/>
        <v>873618</v>
      </c>
      <c r="BT236" s="68">
        <f>SUMIFS(BS_BolxEst2[[#This Row],[Buenos Aires]:[AJUSTE MESES ANTERIORES]],BS_BolxEst2[[#This Row],[Buenos Aires]:[AJUSTE MESES ANTERIORES]],"&gt;="&amp;LARGE(BS_BolxEst2[[#This Row],[Buenos Aires]:[AJUSTE MESES ANTERIORES]],7))</f>
        <v>572877</v>
      </c>
      <c r="BU236" s="69">
        <f>+BT236/BS_BolxEst2[[#This Row],[TOTAL]]</f>
        <v>0.65575228532379137</v>
      </c>
      <c r="BV236" s="68">
        <f>+BS_BolxEst2[[#This Row],[TOTAL]]-BT236</f>
        <v>300741</v>
      </c>
      <c r="BW236" s="69">
        <f>+BV236/BS_BolxEst2[[#This Row],[TOTAL]]</f>
        <v>0.34424771467620857</v>
      </c>
    </row>
    <row r="237" spans="1:75">
      <c r="A237" s="107">
        <v>2013</v>
      </c>
      <c r="B237" s="107" t="s">
        <v>12</v>
      </c>
      <c r="C237" s="107" t="s">
        <v>5</v>
      </c>
      <c r="D237" s="108">
        <v>51082</v>
      </c>
      <c r="F237" s="109">
        <v>2013</v>
      </c>
      <c r="G237" s="109" t="s">
        <v>12</v>
      </c>
      <c r="H237" s="110">
        <v>51082</v>
      </c>
      <c r="I237" s="110">
        <v>75663</v>
      </c>
      <c r="J237" s="110">
        <v>14222</v>
      </c>
      <c r="K237" s="110">
        <v>14425</v>
      </c>
      <c r="L237" s="110">
        <v>41043</v>
      </c>
      <c r="M237" s="110">
        <v>34482</v>
      </c>
      <c r="N237" s="110">
        <v>19952</v>
      </c>
      <c r="O237" s="110">
        <v>23494</v>
      </c>
      <c r="P237" s="110">
        <v>24811</v>
      </c>
      <c r="Q237" s="110">
        <v>8628</v>
      </c>
      <c r="R237" s="110">
        <v>95883</v>
      </c>
      <c r="S237" s="110">
        <v>22503</v>
      </c>
      <c r="T237" s="110">
        <v>66138</v>
      </c>
      <c r="U237" s="110">
        <v>130351</v>
      </c>
      <c r="V237" s="110">
        <v>0</v>
      </c>
      <c r="W237" s="110">
        <v>0</v>
      </c>
      <c r="X237" s="110">
        <v>0</v>
      </c>
      <c r="Y237" s="110">
        <v>0</v>
      </c>
      <c r="Z237" s="110">
        <v>190</v>
      </c>
      <c r="AA237" s="110">
        <v>0</v>
      </c>
      <c r="AB237" s="110">
        <v>0</v>
      </c>
      <c r="AC237" s="110">
        <v>0</v>
      </c>
      <c r="AD237" s="110">
        <v>0</v>
      </c>
      <c r="AE237" s="110">
        <v>0</v>
      </c>
      <c r="AF237" s="110">
        <v>0</v>
      </c>
      <c r="AG237" s="110">
        <v>5942</v>
      </c>
      <c r="AH237" s="110">
        <v>4867</v>
      </c>
      <c r="AI237" s="110">
        <v>3889</v>
      </c>
      <c r="AJ237" s="110">
        <v>4946</v>
      </c>
      <c r="AK237" s="110">
        <v>13803</v>
      </c>
      <c r="AL237" s="110">
        <v>28536</v>
      </c>
      <c r="AM237" s="110">
        <v>19086</v>
      </c>
      <c r="AN237" s="110">
        <v>26003</v>
      </c>
      <c r="AO237" s="110">
        <v>42575</v>
      </c>
      <c r="AP237" s="110">
        <v>0</v>
      </c>
      <c r="AQ237" s="110">
        <f t="shared" si="6"/>
        <v>772514</v>
      </c>
      <c r="AR237" s="110"/>
      <c r="AV23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622677</v>
      </c>
      <c r="AW23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149647</v>
      </c>
      <c r="AX23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190</v>
      </c>
      <c r="BA237" s="15">
        <f>+BS_BolxEst2[[#This Row],[AJUSTE MESES ANTERIORES]]</f>
        <v>0</v>
      </c>
      <c r="BB237" s="111">
        <f t="shared" si="7"/>
        <v>772514</v>
      </c>
      <c r="BT237" s="68">
        <f>SUMIFS(BS_BolxEst2[[#This Row],[Buenos Aires]:[AJUSTE MESES ANTERIORES]],BS_BolxEst2[[#This Row],[Buenos Aires]:[AJUSTE MESES ANTERIORES]],"&gt;="&amp;LARGE(BS_BolxEst2[[#This Row],[Buenos Aires]:[AJUSTE MESES ANTERIORES]],7))</f>
        <v>502735</v>
      </c>
      <c r="BU237" s="69">
        <f>+BT237/BS_BolxEst2[[#This Row],[TOTAL]]</f>
        <v>0.65077784998071231</v>
      </c>
      <c r="BV237" s="68">
        <f>+BS_BolxEst2[[#This Row],[TOTAL]]-BT237</f>
        <v>269779</v>
      </c>
      <c r="BW237" s="69">
        <f>+BV237/BS_BolxEst2[[#This Row],[TOTAL]]</f>
        <v>0.34922215001928769</v>
      </c>
    </row>
    <row r="238" spans="1:75">
      <c r="A238" s="107">
        <v>2014</v>
      </c>
      <c r="B238" s="107" t="s">
        <v>13</v>
      </c>
      <c r="C238" s="107" t="s">
        <v>5</v>
      </c>
      <c r="D238" s="108">
        <v>53968</v>
      </c>
      <c r="F238" s="109">
        <v>2014</v>
      </c>
      <c r="G238" s="109" t="s">
        <v>13</v>
      </c>
      <c r="H238" s="110">
        <v>53968</v>
      </c>
      <c r="I238" s="110">
        <v>77890</v>
      </c>
      <c r="J238" s="110">
        <v>13585</v>
      </c>
      <c r="K238" s="110">
        <v>13226</v>
      </c>
      <c r="L238" s="110">
        <v>35426</v>
      </c>
      <c r="M238" s="110">
        <v>33040</v>
      </c>
      <c r="N238" s="110">
        <v>19664</v>
      </c>
      <c r="O238" s="110">
        <v>18644</v>
      </c>
      <c r="P238" s="110">
        <v>22743</v>
      </c>
      <c r="Q238" s="110">
        <v>11063</v>
      </c>
      <c r="R238" s="110">
        <v>100625</v>
      </c>
      <c r="S238" s="110">
        <v>25287</v>
      </c>
      <c r="T238" s="110">
        <v>60269</v>
      </c>
      <c r="U238" s="110">
        <v>118628</v>
      </c>
      <c r="V238" s="110">
        <v>0</v>
      </c>
      <c r="W238" s="110">
        <v>0</v>
      </c>
      <c r="X238" s="110">
        <v>0</v>
      </c>
      <c r="Y238" s="110">
        <v>0</v>
      </c>
      <c r="Z238" s="110">
        <v>116</v>
      </c>
      <c r="AA238" s="110">
        <v>0</v>
      </c>
      <c r="AB238" s="110">
        <v>0</v>
      </c>
      <c r="AC238" s="110">
        <v>0</v>
      </c>
      <c r="AD238" s="110">
        <v>0</v>
      </c>
      <c r="AE238" s="110">
        <v>0</v>
      </c>
      <c r="AF238" s="110">
        <v>0</v>
      </c>
      <c r="AG238" s="110">
        <v>4786</v>
      </c>
      <c r="AH238" s="110">
        <v>3953</v>
      </c>
      <c r="AI238" s="110">
        <v>3453</v>
      </c>
      <c r="AJ238" s="110">
        <v>3614</v>
      </c>
      <c r="AK238" s="110">
        <v>11532</v>
      </c>
      <c r="AL238" s="110">
        <v>20262</v>
      </c>
      <c r="AM238" s="110">
        <v>15211</v>
      </c>
      <c r="AN238" s="110">
        <v>18935</v>
      </c>
      <c r="AO238" s="110">
        <v>32791</v>
      </c>
      <c r="AP238" s="110">
        <v>0</v>
      </c>
      <c r="AQ238" s="110">
        <f t="shared" si="6"/>
        <v>718711</v>
      </c>
      <c r="AR238" s="110"/>
      <c r="AV23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604058</v>
      </c>
      <c r="AW23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114537</v>
      </c>
      <c r="AX23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116</v>
      </c>
      <c r="BA238" s="15">
        <f>+BS_BolxEst2[[#This Row],[AJUSTE MESES ANTERIORES]]</f>
        <v>0</v>
      </c>
      <c r="BB238" s="111">
        <f t="shared" si="7"/>
        <v>718711</v>
      </c>
      <c r="BT238" s="68">
        <f>SUMIFS(BS_BolxEst2[[#This Row],[Buenos Aires]:[AJUSTE MESES ANTERIORES]],BS_BolxEst2[[#This Row],[Buenos Aires]:[AJUSTE MESES ANTERIORES]],"&gt;="&amp;LARGE(BS_BolxEst2[[#This Row],[Buenos Aires]:[AJUSTE MESES ANTERIORES]],7))</f>
        <v>479846</v>
      </c>
      <c r="BU238" s="69">
        <f>+BT238/BS_BolxEst2[[#This Row],[TOTAL]]</f>
        <v>0.66764805325088949</v>
      </c>
      <c r="BV238" s="68">
        <f>+BS_BolxEst2[[#This Row],[TOTAL]]-BT238</f>
        <v>238865</v>
      </c>
      <c r="BW238" s="69">
        <f>+BV238/BS_BolxEst2[[#This Row],[TOTAL]]</f>
        <v>0.33235194674911056</v>
      </c>
    </row>
    <row r="239" spans="1:75">
      <c r="A239" s="107">
        <v>2014</v>
      </c>
      <c r="B239" s="107" t="s">
        <v>14</v>
      </c>
      <c r="C239" s="107" t="s">
        <v>5</v>
      </c>
      <c r="D239" s="108">
        <v>58650</v>
      </c>
      <c r="F239" s="109">
        <v>2014</v>
      </c>
      <c r="G239" s="109" t="s">
        <v>14</v>
      </c>
      <c r="H239" s="110">
        <v>58650</v>
      </c>
      <c r="I239" s="110">
        <v>84648</v>
      </c>
      <c r="J239" s="110">
        <v>14763</v>
      </c>
      <c r="K239" s="110">
        <v>14373</v>
      </c>
      <c r="L239" s="110">
        <v>38500</v>
      </c>
      <c r="M239" s="110">
        <v>35907</v>
      </c>
      <c r="N239" s="110">
        <v>21371</v>
      </c>
      <c r="O239" s="110">
        <v>20263</v>
      </c>
      <c r="P239" s="110">
        <v>24718</v>
      </c>
      <c r="Q239" s="110">
        <v>12022</v>
      </c>
      <c r="R239" s="110">
        <v>109357</v>
      </c>
      <c r="S239" s="110">
        <v>27480</v>
      </c>
      <c r="T239" s="110">
        <v>65498</v>
      </c>
      <c r="U239" s="110">
        <v>128921</v>
      </c>
      <c r="V239" s="110">
        <v>0</v>
      </c>
      <c r="W239" s="110">
        <v>0</v>
      </c>
      <c r="X239" s="110">
        <v>0</v>
      </c>
      <c r="Y239" s="110">
        <v>0</v>
      </c>
      <c r="Z239" s="110">
        <v>126</v>
      </c>
      <c r="AA239" s="110">
        <v>0</v>
      </c>
      <c r="AB239" s="110">
        <v>0</v>
      </c>
      <c r="AC239" s="110">
        <v>0</v>
      </c>
      <c r="AD239" s="110">
        <v>0</v>
      </c>
      <c r="AE239" s="110">
        <v>0</v>
      </c>
      <c r="AF239" s="110">
        <v>0</v>
      </c>
      <c r="AG239" s="110">
        <v>5202</v>
      </c>
      <c r="AH239" s="110">
        <v>4295</v>
      </c>
      <c r="AI239" s="110">
        <v>3752</v>
      </c>
      <c r="AJ239" s="110">
        <v>3928</v>
      </c>
      <c r="AK239" s="110">
        <v>12533</v>
      </c>
      <c r="AL239" s="110">
        <v>22020</v>
      </c>
      <c r="AM239" s="110">
        <v>16530</v>
      </c>
      <c r="AN239" s="110">
        <v>20578</v>
      </c>
      <c r="AO239" s="110">
        <v>35637</v>
      </c>
      <c r="AP239" s="110">
        <v>0</v>
      </c>
      <c r="AQ239" s="110">
        <f t="shared" si="6"/>
        <v>781072</v>
      </c>
      <c r="AR239" s="110"/>
      <c r="AV23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656471</v>
      </c>
      <c r="AW23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124475</v>
      </c>
      <c r="AX23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126</v>
      </c>
      <c r="BA239" s="15">
        <f>+BS_BolxEst2[[#This Row],[AJUSTE MESES ANTERIORES]]</f>
        <v>0</v>
      </c>
      <c r="BB239" s="111">
        <f t="shared" si="7"/>
        <v>781072</v>
      </c>
      <c r="BT239" s="68">
        <f>SUMIFS(BS_BolxEst2[[#This Row],[Buenos Aires]:[AJUSTE MESES ANTERIORES]],BS_BolxEst2[[#This Row],[Buenos Aires]:[AJUSTE MESES ANTERIORES]],"&gt;="&amp;LARGE(BS_BolxEst2[[#This Row],[Buenos Aires]:[AJUSTE MESES ANTERIORES]],7))</f>
        <v>521481</v>
      </c>
      <c r="BU239" s="69">
        <f>+BT239/BS_BolxEst2[[#This Row],[TOTAL]]</f>
        <v>0.66764779687403975</v>
      </c>
      <c r="BV239" s="68">
        <f>+BS_BolxEst2[[#This Row],[TOTAL]]-BT239</f>
        <v>259591</v>
      </c>
      <c r="BW239" s="69">
        <f>+BV239/BS_BolxEst2[[#This Row],[TOTAL]]</f>
        <v>0.3323522031259602</v>
      </c>
    </row>
    <row r="240" spans="1:75">
      <c r="A240" s="107">
        <v>2014</v>
      </c>
      <c r="B240" s="107" t="s">
        <v>15</v>
      </c>
      <c r="C240" s="107" t="s">
        <v>5</v>
      </c>
      <c r="D240" s="108">
        <v>67481</v>
      </c>
      <c r="F240" s="109">
        <v>2014</v>
      </c>
      <c r="G240" s="109" t="s">
        <v>15</v>
      </c>
      <c r="H240" s="110">
        <v>67481</v>
      </c>
      <c r="I240" s="110">
        <v>97394</v>
      </c>
      <c r="J240" s="110">
        <v>16986</v>
      </c>
      <c r="K240" s="110">
        <v>16538</v>
      </c>
      <c r="L240" s="110">
        <v>44297</v>
      </c>
      <c r="M240" s="110">
        <v>41313</v>
      </c>
      <c r="N240" s="110">
        <v>24589</v>
      </c>
      <c r="O240" s="110">
        <v>23314</v>
      </c>
      <c r="P240" s="110">
        <v>28439</v>
      </c>
      <c r="Q240" s="110">
        <v>13833</v>
      </c>
      <c r="R240" s="110">
        <v>125822</v>
      </c>
      <c r="S240" s="110">
        <v>31619</v>
      </c>
      <c r="T240" s="110">
        <v>75361</v>
      </c>
      <c r="U240" s="110">
        <v>148333</v>
      </c>
      <c r="V240" s="110">
        <v>0</v>
      </c>
      <c r="W240" s="110">
        <v>0</v>
      </c>
      <c r="X240" s="110">
        <v>0</v>
      </c>
      <c r="Y240" s="110">
        <v>0</v>
      </c>
      <c r="Z240" s="110">
        <v>146</v>
      </c>
      <c r="AA240" s="110">
        <v>0</v>
      </c>
      <c r="AB240" s="110">
        <v>0</v>
      </c>
      <c r="AC240" s="110">
        <v>0</v>
      </c>
      <c r="AD240" s="110">
        <v>0</v>
      </c>
      <c r="AE240" s="110">
        <v>0</v>
      </c>
      <c r="AF240" s="110">
        <v>0</v>
      </c>
      <c r="AG240" s="110">
        <v>5985</v>
      </c>
      <c r="AH240" s="110">
        <v>4943</v>
      </c>
      <c r="AI240" s="110">
        <v>4317</v>
      </c>
      <c r="AJ240" s="110">
        <v>4519</v>
      </c>
      <c r="AK240" s="110">
        <v>14420</v>
      </c>
      <c r="AL240" s="110">
        <v>25334</v>
      </c>
      <c r="AM240" s="110">
        <v>19019</v>
      </c>
      <c r="AN240" s="110">
        <v>23675</v>
      </c>
      <c r="AO240" s="110">
        <v>41001</v>
      </c>
      <c r="AP240" s="110">
        <v>0</v>
      </c>
      <c r="AQ240" s="110">
        <f t="shared" si="6"/>
        <v>898678</v>
      </c>
      <c r="AR240" s="110"/>
      <c r="AV24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755319</v>
      </c>
      <c r="AW24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143213</v>
      </c>
      <c r="AX24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146</v>
      </c>
      <c r="BA240" s="15">
        <f>+BS_BolxEst2[[#This Row],[AJUSTE MESES ANTERIORES]]</f>
        <v>0</v>
      </c>
      <c r="BB240" s="111">
        <f t="shared" si="7"/>
        <v>898678</v>
      </c>
      <c r="BT240" s="68">
        <f>SUMIFS(BS_BolxEst2[[#This Row],[Buenos Aires]:[AJUSTE MESES ANTERIORES]],BS_BolxEst2[[#This Row],[Buenos Aires]:[AJUSTE MESES ANTERIORES]],"&gt;="&amp;LARGE(BS_BolxEst2[[#This Row],[Buenos Aires]:[AJUSTE MESES ANTERIORES]],7))</f>
        <v>600001</v>
      </c>
      <c r="BU240" s="69">
        <f>+BT240/BS_BolxEst2[[#This Row],[TOTAL]]</f>
        <v>0.6676484792105738</v>
      </c>
      <c r="BV240" s="68">
        <f>+BS_BolxEst2[[#This Row],[TOTAL]]-BT240</f>
        <v>298677</v>
      </c>
      <c r="BW240" s="69">
        <f>+BV240/BS_BolxEst2[[#This Row],[TOTAL]]</f>
        <v>0.33235152078942626</v>
      </c>
    </row>
    <row r="241" spans="1:75">
      <c r="A241" s="107">
        <v>2014</v>
      </c>
      <c r="B241" s="107" t="s">
        <v>16</v>
      </c>
      <c r="C241" s="107" t="s">
        <v>5</v>
      </c>
      <c r="D241" s="108">
        <v>67856</v>
      </c>
      <c r="F241" s="109">
        <v>2014</v>
      </c>
      <c r="G241" s="109" t="s">
        <v>16</v>
      </c>
      <c r="H241" s="110">
        <v>67856</v>
      </c>
      <c r="I241" s="110">
        <v>93539</v>
      </c>
      <c r="J241" s="110">
        <v>17888</v>
      </c>
      <c r="K241" s="110">
        <v>17265</v>
      </c>
      <c r="L241" s="110">
        <v>45120</v>
      </c>
      <c r="M241" s="110">
        <v>42281</v>
      </c>
      <c r="N241" s="110">
        <v>25426</v>
      </c>
      <c r="O241" s="110">
        <v>24042</v>
      </c>
      <c r="P241" s="110">
        <v>28166</v>
      </c>
      <c r="Q241" s="110">
        <v>14350</v>
      </c>
      <c r="R241" s="110">
        <v>121597</v>
      </c>
      <c r="S241" s="110">
        <v>32688</v>
      </c>
      <c r="T241" s="110">
        <v>73453</v>
      </c>
      <c r="U241" s="110">
        <v>144585</v>
      </c>
      <c r="V241" s="110">
        <v>0</v>
      </c>
      <c r="W241" s="110">
        <v>0</v>
      </c>
      <c r="X241" s="110">
        <v>0</v>
      </c>
      <c r="Y241" s="110">
        <v>0</v>
      </c>
      <c r="Z241" s="110">
        <v>148</v>
      </c>
      <c r="AA241" s="110">
        <v>0</v>
      </c>
      <c r="AB241" s="110">
        <v>0</v>
      </c>
      <c r="AC241" s="110">
        <v>0</v>
      </c>
      <c r="AD241" s="110">
        <v>0</v>
      </c>
      <c r="AE241" s="110">
        <v>0</v>
      </c>
      <c r="AF241" s="110">
        <v>0</v>
      </c>
      <c r="AG241" s="110">
        <v>6781</v>
      </c>
      <c r="AH241" s="110">
        <v>5386</v>
      </c>
      <c r="AI241" s="110">
        <v>4909</v>
      </c>
      <c r="AJ241" s="110">
        <v>5154</v>
      </c>
      <c r="AK241" s="110">
        <v>15308</v>
      </c>
      <c r="AL241" s="110">
        <v>27455</v>
      </c>
      <c r="AM241" s="110">
        <v>21339</v>
      </c>
      <c r="AN241" s="110">
        <v>26288</v>
      </c>
      <c r="AO241" s="110">
        <v>44133</v>
      </c>
      <c r="AP241" s="110">
        <v>0</v>
      </c>
      <c r="AQ241" s="110">
        <f t="shared" si="6"/>
        <v>905157</v>
      </c>
      <c r="AR241" s="110"/>
      <c r="AV24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748256</v>
      </c>
      <c r="AW24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156753</v>
      </c>
      <c r="AX24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148</v>
      </c>
      <c r="BA241" s="15">
        <f>+BS_BolxEst2[[#This Row],[AJUSTE MESES ANTERIORES]]</f>
        <v>0</v>
      </c>
      <c r="BB241" s="111">
        <f t="shared" si="7"/>
        <v>905157</v>
      </c>
      <c r="BT241" s="68">
        <f>SUMIFS(BS_BolxEst2[[#This Row],[Buenos Aires]:[AJUSTE MESES ANTERIORES]],BS_BolxEst2[[#This Row],[Buenos Aires]:[AJUSTE MESES ANTERIORES]],"&gt;="&amp;LARGE(BS_BolxEst2[[#This Row],[Buenos Aires]:[AJUSTE MESES ANTERIORES]],7))</f>
        <v>590283</v>
      </c>
      <c r="BU241" s="69">
        <f>+BT241/BS_BolxEst2[[#This Row],[TOTAL]]</f>
        <v>0.6521332763266483</v>
      </c>
      <c r="BV241" s="68">
        <f>+BS_BolxEst2[[#This Row],[TOTAL]]-BT241</f>
        <v>314874</v>
      </c>
      <c r="BW241" s="69">
        <f>+BV241/BS_BolxEst2[[#This Row],[TOTAL]]</f>
        <v>0.3478667236733517</v>
      </c>
    </row>
    <row r="242" spans="1:75">
      <c r="A242" s="107">
        <v>2014</v>
      </c>
      <c r="B242" s="107" t="s">
        <v>4</v>
      </c>
      <c r="C242" s="107" t="s">
        <v>5</v>
      </c>
      <c r="D242" s="108">
        <v>67749</v>
      </c>
      <c r="F242" s="109">
        <v>2014</v>
      </c>
      <c r="G242" s="109" t="s">
        <v>4</v>
      </c>
      <c r="H242" s="110">
        <v>67749</v>
      </c>
      <c r="I242" s="110">
        <v>97656</v>
      </c>
      <c r="J242" s="110">
        <v>17191</v>
      </c>
      <c r="K242" s="110">
        <v>16664</v>
      </c>
      <c r="L242" s="110">
        <v>43470</v>
      </c>
      <c r="M242" s="110">
        <v>43057</v>
      </c>
      <c r="N242" s="110">
        <v>25546</v>
      </c>
      <c r="O242" s="110">
        <v>23896</v>
      </c>
      <c r="P242" s="110">
        <v>29491</v>
      </c>
      <c r="Q242" s="110">
        <v>13867</v>
      </c>
      <c r="R242" s="110">
        <v>125052</v>
      </c>
      <c r="S242" s="110">
        <v>31114</v>
      </c>
      <c r="T242" s="110">
        <v>78693</v>
      </c>
      <c r="U242" s="110">
        <v>153034</v>
      </c>
      <c r="V242" s="110">
        <v>0</v>
      </c>
      <c r="W242" s="110">
        <v>0</v>
      </c>
      <c r="X242" s="110">
        <v>0</v>
      </c>
      <c r="Y242" s="110">
        <v>0</v>
      </c>
      <c r="Z242" s="110">
        <v>153</v>
      </c>
      <c r="AA242" s="110">
        <v>0</v>
      </c>
      <c r="AB242" s="110">
        <v>0</v>
      </c>
      <c r="AC242" s="110">
        <v>0</v>
      </c>
      <c r="AD242" s="110">
        <v>0</v>
      </c>
      <c r="AE242" s="110">
        <v>0</v>
      </c>
      <c r="AF242" s="110">
        <v>0</v>
      </c>
      <c r="AG242" s="110">
        <v>5302</v>
      </c>
      <c r="AH242" s="110">
        <v>4630</v>
      </c>
      <c r="AI242" s="110">
        <v>3944</v>
      </c>
      <c r="AJ242" s="110">
        <v>4147</v>
      </c>
      <c r="AK242" s="110">
        <v>13681</v>
      </c>
      <c r="AL242" s="110">
        <v>23769</v>
      </c>
      <c r="AM242" s="110">
        <v>17728</v>
      </c>
      <c r="AN242" s="110">
        <v>23463</v>
      </c>
      <c r="AO242" s="110">
        <v>38950</v>
      </c>
      <c r="AP242" s="110">
        <v>0</v>
      </c>
      <c r="AQ242" s="110">
        <f t="shared" si="6"/>
        <v>902247</v>
      </c>
      <c r="AR242" s="110"/>
      <c r="AV24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766480</v>
      </c>
      <c r="AW24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135614</v>
      </c>
      <c r="AX24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153</v>
      </c>
      <c r="BA242" s="15">
        <f>+BS_BolxEst2[[#This Row],[AJUSTE MESES ANTERIORES]]</f>
        <v>0</v>
      </c>
      <c r="BB242" s="111">
        <f t="shared" si="7"/>
        <v>902247</v>
      </c>
      <c r="BT242" s="68">
        <f>SUMIFS(BS_BolxEst2[[#This Row],[Buenos Aires]:[AJUSTE MESES ANTERIORES]],BS_BolxEst2[[#This Row],[Buenos Aires]:[AJUSTE MESES ANTERIORES]],"&gt;="&amp;LARGE(BS_BolxEst2[[#This Row],[Buenos Aires]:[AJUSTE MESES ANTERIORES]],7))</f>
        <v>608711</v>
      </c>
      <c r="BU242" s="69">
        <f>+BT242/BS_BolxEst2[[#This Row],[TOTAL]]</f>
        <v>0.67466115154719275</v>
      </c>
      <c r="BV242" s="68">
        <f>+BS_BolxEst2[[#This Row],[TOTAL]]-BT242</f>
        <v>293536</v>
      </c>
      <c r="BW242" s="69">
        <f>+BV242/BS_BolxEst2[[#This Row],[TOTAL]]</f>
        <v>0.32533884845280725</v>
      </c>
    </row>
    <row r="243" spans="1:75">
      <c r="A243" s="107">
        <v>2014</v>
      </c>
      <c r="B243" s="107" t="s">
        <v>6</v>
      </c>
      <c r="C243" s="107" t="s">
        <v>5</v>
      </c>
      <c r="D243" s="108">
        <v>73989</v>
      </c>
      <c r="F243" s="109">
        <v>2014</v>
      </c>
      <c r="G243" s="109" t="s">
        <v>6</v>
      </c>
      <c r="H243" s="110">
        <v>73989</v>
      </c>
      <c r="I243" s="110">
        <v>111341</v>
      </c>
      <c r="J243" s="110">
        <v>17670</v>
      </c>
      <c r="K243" s="110">
        <v>17430</v>
      </c>
      <c r="L243" s="110">
        <v>49002</v>
      </c>
      <c r="M243" s="110">
        <v>42950</v>
      </c>
      <c r="N243" s="110">
        <v>25381</v>
      </c>
      <c r="O243" s="110">
        <v>24460</v>
      </c>
      <c r="P243" s="110">
        <v>30664</v>
      </c>
      <c r="Q243" s="110">
        <v>14741</v>
      </c>
      <c r="R243" s="110">
        <v>144208</v>
      </c>
      <c r="S243" s="110">
        <v>34404</v>
      </c>
      <c r="T243" s="110">
        <v>81896</v>
      </c>
      <c r="U243" s="110">
        <v>163072</v>
      </c>
      <c r="V243" s="110">
        <v>0</v>
      </c>
      <c r="W243" s="110">
        <v>0</v>
      </c>
      <c r="X243" s="110">
        <v>0</v>
      </c>
      <c r="Y243" s="110">
        <v>0</v>
      </c>
      <c r="Z243" s="110">
        <v>152</v>
      </c>
      <c r="AA243" s="110">
        <v>0</v>
      </c>
      <c r="AB243" s="110">
        <v>0</v>
      </c>
      <c r="AC243" s="110">
        <v>0</v>
      </c>
      <c r="AD243" s="110">
        <v>0</v>
      </c>
      <c r="AE243" s="110">
        <v>0</v>
      </c>
      <c r="AF243" s="110">
        <v>0</v>
      </c>
      <c r="AG243" s="110">
        <v>6509</v>
      </c>
      <c r="AH243" s="110">
        <v>5335</v>
      </c>
      <c r="AI243" s="110">
        <v>4559</v>
      </c>
      <c r="AJ243" s="110">
        <v>4731</v>
      </c>
      <c r="AK243" s="110">
        <v>15804</v>
      </c>
      <c r="AL243" s="110">
        <v>27471</v>
      </c>
      <c r="AM243" s="110">
        <v>20006</v>
      </c>
      <c r="AN243" s="110">
        <v>23767</v>
      </c>
      <c r="AO243" s="110">
        <v>44272</v>
      </c>
      <c r="AP243" s="110">
        <v>0</v>
      </c>
      <c r="AQ243" s="110">
        <f t="shared" si="6"/>
        <v>983814</v>
      </c>
      <c r="AR243" s="110"/>
      <c r="AV24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831208</v>
      </c>
      <c r="AW24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152454</v>
      </c>
      <c r="AX24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152</v>
      </c>
      <c r="BA243" s="15">
        <f>+BS_BolxEst2[[#This Row],[AJUSTE MESES ANTERIORES]]</f>
        <v>0</v>
      </c>
      <c r="BB243" s="111">
        <f t="shared" si="7"/>
        <v>983814</v>
      </c>
      <c r="BT243" s="68">
        <f>SUMIFS(BS_BolxEst2[[#This Row],[Buenos Aires]:[AJUSTE MESES ANTERIORES]],BS_BolxEst2[[#This Row],[Buenos Aires]:[AJUSTE MESES ANTERIORES]],"&gt;="&amp;LARGE(BS_BolxEst2[[#This Row],[Buenos Aires]:[AJUSTE MESES ANTERIORES]],7))</f>
        <v>667780</v>
      </c>
      <c r="BU243" s="69">
        <f>+BT243/BS_BolxEst2[[#This Row],[TOTAL]]</f>
        <v>0.67876651480869354</v>
      </c>
      <c r="BV243" s="68">
        <f>+BS_BolxEst2[[#This Row],[TOTAL]]-BT243</f>
        <v>316034</v>
      </c>
      <c r="BW243" s="69">
        <f>+BV243/BS_BolxEst2[[#This Row],[TOTAL]]</f>
        <v>0.32123348519130651</v>
      </c>
    </row>
    <row r="244" spans="1:75">
      <c r="A244" s="107">
        <v>2014</v>
      </c>
      <c r="B244" s="107" t="s">
        <v>7</v>
      </c>
      <c r="C244" s="107" t="s">
        <v>5</v>
      </c>
      <c r="D244" s="108">
        <v>74466</v>
      </c>
      <c r="F244" s="109">
        <v>2014</v>
      </c>
      <c r="G244" s="109" t="s">
        <v>7</v>
      </c>
      <c r="H244" s="110">
        <v>74466</v>
      </c>
      <c r="I244" s="110">
        <v>110662</v>
      </c>
      <c r="J244" s="110">
        <v>17203</v>
      </c>
      <c r="K244" s="110">
        <v>17168</v>
      </c>
      <c r="L244" s="110">
        <v>48039</v>
      </c>
      <c r="M244" s="110">
        <v>42793</v>
      </c>
      <c r="N244" s="110">
        <v>26195</v>
      </c>
      <c r="O244" s="110">
        <v>22127</v>
      </c>
      <c r="P244" s="110">
        <v>30813</v>
      </c>
      <c r="Q244" s="110">
        <v>13150</v>
      </c>
      <c r="R244" s="110">
        <v>146150</v>
      </c>
      <c r="S244" s="110">
        <v>35132</v>
      </c>
      <c r="T244" s="110">
        <v>76502</v>
      </c>
      <c r="U244" s="110">
        <v>167227</v>
      </c>
      <c r="V244" s="110">
        <v>0</v>
      </c>
      <c r="W244" s="110">
        <v>0</v>
      </c>
      <c r="X244" s="110">
        <v>0</v>
      </c>
      <c r="Y244" s="110">
        <v>0</v>
      </c>
      <c r="Z244" s="110">
        <v>116</v>
      </c>
      <c r="AA244" s="110">
        <v>0</v>
      </c>
      <c r="AB244" s="110">
        <v>0</v>
      </c>
      <c r="AC244" s="110">
        <v>0</v>
      </c>
      <c r="AD244" s="110">
        <v>0</v>
      </c>
      <c r="AE244" s="110">
        <v>0</v>
      </c>
      <c r="AF244" s="110">
        <v>0</v>
      </c>
      <c r="AG244" s="110">
        <v>4241</v>
      </c>
      <c r="AH244" s="110">
        <v>3830</v>
      </c>
      <c r="AI244" s="110">
        <v>3144</v>
      </c>
      <c r="AJ244" s="110">
        <v>3284</v>
      </c>
      <c r="AK244" s="110">
        <v>10441</v>
      </c>
      <c r="AL244" s="110">
        <v>20194</v>
      </c>
      <c r="AM244" s="110">
        <v>13902</v>
      </c>
      <c r="AN244" s="110">
        <v>15590</v>
      </c>
      <c r="AO244" s="110">
        <v>30927</v>
      </c>
      <c r="AP244" s="110">
        <v>0</v>
      </c>
      <c r="AQ244" s="110">
        <f t="shared" si="6"/>
        <v>933296</v>
      </c>
      <c r="AR244" s="110"/>
      <c r="AV24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827627</v>
      </c>
      <c r="AW24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105553</v>
      </c>
      <c r="AX24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116</v>
      </c>
      <c r="BA244" s="15">
        <f>+BS_BolxEst2[[#This Row],[AJUSTE MESES ANTERIORES]]</f>
        <v>0</v>
      </c>
      <c r="BB244" s="111">
        <f t="shared" si="7"/>
        <v>933296</v>
      </c>
      <c r="BT244" s="68">
        <f>SUMIFS(BS_BolxEst2[[#This Row],[Buenos Aires]:[AJUSTE MESES ANTERIORES]],BS_BolxEst2[[#This Row],[Buenos Aires]:[AJUSTE MESES ANTERIORES]],"&gt;="&amp;LARGE(BS_BolxEst2[[#This Row],[Buenos Aires]:[AJUSTE MESES ANTERIORES]],7))</f>
        <v>665839</v>
      </c>
      <c r="BU244" s="69">
        <f>+BT244/BS_BolxEst2[[#This Row],[TOTAL]]</f>
        <v>0.71342746567005533</v>
      </c>
      <c r="BV244" s="68">
        <f>+BS_BolxEst2[[#This Row],[TOTAL]]-BT244</f>
        <v>267457</v>
      </c>
      <c r="BW244" s="69">
        <f>+BV244/BS_BolxEst2[[#This Row],[TOTAL]]</f>
        <v>0.28657253432994462</v>
      </c>
    </row>
    <row r="245" spans="1:75">
      <c r="A245" s="107">
        <v>2014</v>
      </c>
      <c r="B245" s="107" t="s">
        <v>8</v>
      </c>
      <c r="C245" s="107" t="s">
        <v>5</v>
      </c>
      <c r="D245" s="108">
        <v>71040</v>
      </c>
      <c r="F245" s="109">
        <v>2014</v>
      </c>
      <c r="G245" s="109" t="s">
        <v>8</v>
      </c>
      <c r="H245" s="110">
        <v>71040</v>
      </c>
      <c r="I245" s="110">
        <v>107913</v>
      </c>
      <c r="J245" s="110">
        <v>18320</v>
      </c>
      <c r="K245" s="110">
        <v>17531</v>
      </c>
      <c r="L245" s="110">
        <v>37320</v>
      </c>
      <c r="M245" s="110">
        <v>42272</v>
      </c>
      <c r="N245" s="110">
        <v>25686</v>
      </c>
      <c r="O245" s="110">
        <v>21292</v>
      </c>
      <c r="P245" s="110">
        <v>30681</v>
      </c>
      <c r="Q245" s="110">
        <v>12888</v>
      </c>
      <c r="R245" s="110">
        <v>142090</v>
      </c>
      <c r="S245" s="110">
        <v>35052</v>
      </c>
      <c r="T245" s="110">
        <v>87721</v>
      </c>
      <c r="U245" s="110">
        <v>159790</v>
      </c>
      <c r="V245" s="110">
        <v>0</v>
      </c>
      <c r="W245" s="110">
        <v>0</v>
      </c>
      <c r="X245" s="110">
        <v>0</v>
      </c>
      <c r="Y245" s="110">
        <v>0</v>
      </c>
      <c r="Z245" s="110">
        <v>178</v>
      </c>
      <c r="AA245" s="110">
        <v>0</v>
      </c>
      <c r="AB245" s="110">
        <v>0</v>
      </c>
      <c r="AC245" s="110">
        <v>0</v>
      </c>
      <c r="AD245" s="110">
        <v>0</v>
      </c>
      <c r="AE245" s="110">
        <v>0</v>
      </c>
      <c r="AF245" s="110">
        <v>0</v>
      </c>
      <c r="AG245" s="110">
        <v>5882</v>
      </c>
      <c r="AH245" s="110">
        <v>5558</v>
      </c>
      <c r="AI245" s="110">
        <v>4647</v>
      </c>
      <c r="AJ245" s="110">
        <v>5109</v>
      </c>
      <c r="AK245" s="110">
        <v>15399</v>
      </c>
      <c r="AL245" s="110">
        <v>29333</v>
      </c>
      <c r="AM245" s="110">
        <v>19261</v>
      </c>
      <c r="AN245" s="110">
        <v>25075</v>
      </c>
      <c r="AO245" s="110">
        <v>43665</v>
      </c>
      <c r="AP245" s="110">
        <v>0</v>
      </c>
      <c r="AQ245" s="110">
        <f t="shared" si="6"/>
        <v>963703</v>
      </c>
      <c r="AR245" s="110"/>
      <c r="AV24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809596</v>
      </c>
      <c r="AW24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153929</v>
      </c>
      <c r="AX24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178</v>
      </c>
      <c r="BA245" s="15">
        <f>+BS_BolxEst2[[#This Row],[AJUSTE MESES ANTERIORES]]</f>
        <v>0</v>
      </c>
      <c r="BB245" s="111">
        <f t="shared" si="7"/>
        <v>963703</v>
      </c>
      <c r="BT245" s="68">
        <f>SUMIFS(BS_BolxEst2[[#This Row],[Buenos Aires]:[AJUSTE MESES ANTERIORES]],BS_BolxEst2[[#This Row],[Buenos Aires]:[AJUSTE MESES ANTERIORES]],"&gt;="&amp;LARGE(BS_BolxEst2[[#This Row],[Buenos Aires]:[AJUSTE MESES ANTERIORES]],7))</f>
        <v>654491</v>
      </c>
      <c r="BU245" s="69">
        <f>+BT245/BS_BolxEst2[[#This Row],[TOTAL]]</f>
        <v>0.67914181028802445</v>
      </c>
      <c r="BV245" s="68">
        <f>+BS_BolxEst2[[#This Row],[TOTAL]]-BT245</f>
        <v>309212</v>
      </c>
      <c r="BW245" s="69">
        <f>+BV245/BS_BolxEst2[[#This Row],[TOTAL]]</f>
        <v>0.32085818971197555</v>
      </c>
    </row>
    <row r="246" spans="1:75">
      <c r="A246" s="107">
        <v>2014</v>
      </c>
      <c r="B246" s="107" t="s">
        <v>9</v>
      </c>
      <c r="C246" s="107" t="s">
        <v>5</v>
      </c>
      <c r="D246" s="108">
        <v>74239</v>
      </c>
      <c r="F246" s="109">
        <v>2014</v>
      </c>
      <c r="G246" s="109" t="s">
        <v>9</v>
      </c>
      <c r="H246" s="110">
        <v>74239</v>
      </c>
      <c r="I246" s="110">
        <v>98717</v>
      </c>
      <c r="J246" s="110">
        <v>19039</v>
      </c>
      <c r="K246" s="110">
        <v>16394</v>
      </c>
      <c r="L246" s="110">
        <v>47918</v>
      </c>
      <c r="M246" s="110">
        <v>42864</v>
      </c>
      <c r="N246" s="110">
        <v>27860</v>
      </c>
      <c r="O246" s="110">
        <v>22274</v>
      </c>
      <c r="P246" s="110">
        <v>26731</v>
      </c>
      <c r="Q246" s="110">
        <v>11988</v>
      </c>
      <c r="R246" s="110">
        <v>151359</v>
      </c>
      <c r="S246" s="110">
        <v>36813</v>
      </c>
      <c r="T246" s="110">
        <v>93662</v>
      </c>
      <c r="U246" s="110">
        <v>201369</v>
      </c>
      <c r="V246" s="110">
        <v>0</v>
      </c>
      <c r="W246" s="110">
        <v>0</v>
      </c>
      <c r="X246" s="110">
        <v>0</v>
      </c>
      <c r="Y246" s="110">
        <v>0</v>
      </c>
      <c r="Z246" s="110">
        <v>158</v>
      </c>
      <c r="AA246" s="110">
        <v>0</v>
      </c>
      <c r="AB246" s="110">
        <v>0</v>
      </c>
      <c r="AC246" s="110">
        <v>0</v>
      </c>
      <c r="AD246" s="110">
        <v>0</v>
      </c>
      <c r="AE246" s="110">
        <v>0</v>
      </c>
      <c r="AF246" s="110">
        <v>0</v>
      </c>
      <c r="AG246" s="110">
        <v>6231</v>
      </c>
      <c r="AH246" s="110">
        <v>5064</v>
      </c>
      <c r="AI246" s="110">
        <v>5263</v>
      </c>
      <c r="AJ246" s="110">
        <v>4916</v>
      </c>
      <c r="AK246" s="110">
        <v>15847</v>
      </c>
      <c r="AL246" s="110">
        <v>32666</v>
      </c>
      <c r="AM246" s="110">
        <v>17139</v>
      </c>
      <c r="AN246" s="110">
        <v>26997</v>
      </c>
      <c r="AO246" s="110">
        <v>46580</v>
      </c>
      <c r="AP246" s="110">
        <v>0</v>
      </c>
      <c r="AQ246" s="110">
        <f t="shared" si="6"/>
        <v>1032088</v>
      </c>
      <c r="AR246" s="110"/>
      <c r="AV24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871227</v>
      </c>
      <c r="AW24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160703</v>
      </c>
      <c r="AX24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158</v>
      </c>
      <c r="BA246" s="15">
        <f>+BS_BolxEst2[[#This Row],[AJUSTE MESES ANTERIORES]]</f>
        <v>0</v>
      </c>
      <c r="BB246" s="111">
        <f t="shared" si="7"/>
        <v>1032088</v>
      </c>
      <c r="BT246" s="68">
        <f>SUMIFS(BS_BolxEst2[[#This Row],[Buenos Aires]:[AJUSTE MESES ANTERIORES]],BS_BolxEst2[[#This Row],[Buenos Aires]:[AJUSTE MESES ANTERIORES]],"&gt;="&amp;LARGE(BS_BolxEst2[[#This Row],[Buenos Aires]:[AJUSTE MESES ANTERIORES]],7))</f>
        <v>713844</v>
      </c>
      <c r="BU246" s="69">
        <f>+BT246/BS_BolxEst2[[#This Row],[TOTAL]]</f>
        <v>0.69165032439094343</v>
      </c>
      <c r="BV246" s="68">
        <f>+BS_BolxEst2[[#This Row],[TOTAL]]-BT246</f>
        <v>318244</v>
      </c>
      <c r="BW246" s="69">
        <f>+BV246/BS_BolxEst2[[#This Row],[TOTAL]]</f>
        <v>0.30834967560905657</v>
      </c>
    </row>
    <row r="247" spans="1:75">
      <c r="A247" s="107">
        <v>2014</v>
      </c>
      <c r="B247" s="107" t="s">
        <v>10</v>
      </c>
      <c r="C247" s="107" t="s">
        <v>5</v>
      </c>
      <c r="D247" s="108">
        <v>79671</v>
      </c>
      <c r="F247" s="109">
        <v>2014</v>
      </c>
      <c r="G247" s="109" t="s">
        <v>10</v>
      </c>
      <c r="H247" s="110">
        <v>79671</v>
      </c>
      <c r="I247" s="110">
        <v>28515</v>
      </c>
      <c r="J247" s="110">
        <v>28235</v>
      </c>
      <c r="K247" s="110">
        <v>18291</v>
      </c>
      <c r="L247" s="110">
        <v>100274</v>
      </c>
      <c r="M247" s="110">
        <v>27393</v>
      </c>
      <c r="N247" s="110">
        <v>45197</v>
      </c>
      <c r="O247" s="110">
        <v>19771</v>
      </c>
      <c r="P247" s="110">
        <v>54473</v>
      </c>
      <c r="Q247" s="110">
        <v>39517</v>
      </c>
      <c r="R247" s="110">
        <v>205291</v>
      </c>
      <c r="S247" s="110">
        <v>78506</v>
      </c>
      <c r="T247" s="110">
        <v>154968</v>
      </c>
      <c r="U247" s="110">
        <v>12317</v>
      </c>
      <c r="V247" s="110">
        <v>0</v>
      </c>
      <c r="W247" s="110">
        <v>0</v>
      </c>
      <c r="X247" s="110">
        <v>0</v>
      </c>
      <c r="Y247" s="110">
        <v>0</v>
      </c>
      <c r="Z247" s="110">
        <v>149</v>
      </c>
      <c r="AA247" s="110">
        <v>0</v>
      </c>
      <c r="AB247" s="110">
        <v>0</v>
      </c>
      <c r="AC247" s="110">
        <v>0</v>
      </c>
      <c r="AD247" s="110">
        <v>0</v>
      </c>
      <c r="AE247" s="110">
        <v>0</v>
      </c>
      <c r="AF247" s="110">
        <v>0</v>
      </c>
      <c r="AG247" s="110">
        <v>4344</v>
      </c>
      <c r="AH247" s="110">
        <v>25566</v>
      </c>
      <c r="AI247" s="110">
        <v>12681</v>
      </c>
      <c r="AJ247" s="110">
        <v>3894</v>
      </c>
      <c r="AK247" s="110">
        <v>21264</v>
      </c>
      <c r="AL247" s="110">
        <v>34246</v>
      </c>
      <c r="AM247" s="110">
        <v>4324</v>
      </c>
      <c r="AN247" s="110">
        <v>16455</v>
      </c>
      <c r="AO247" s="110">
        <v>3901</v>
      </c>
      <c r="AP247" s="110">
        <v>0</v>
      </c>
      <c r="AQ247" s="110">
        <f t="shared" si="6"/>
        <v>1019243</v>
      </c>
      <c r="AR247" s="110"/>
      <c r="AV24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892419</v>
      </c>
      <c r="AW24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126675</v>
      </c>
      <c r="AX24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149</v>
      </c>
      <c r="BA247" s="15">
        <f>+BS_BolxEst2[[#This Row],[AJUSTE MESES ANTERIORES]]</f>
        <v>0</v>
      </c>
      <c r="BB247" s="111">
        <f t="shared" si="7"/>
        <v>1019243</v>
      </c>
      <c r="BT247" s="68">
        <f>SUMIFS(BS_BolxEst2[[#This Row],[Buenos Aires]:[AJUSTE MESES ANTERIORES]],BS_BolxEst2[[#This Row],[Buenos Aires]:[AJUSTE MESES ANTERIORES]],"&gt;="&amp;LARGE(BS_BolxEst2[[#This Row],[Buenos Aires]:[AJUSTE MESES ANTERIORES]],7))</f>
        <v>718380</v>
      </c>
      <c r="BU247" s="69">
        <f>+BT247/BS_BolxEst2[[#This Row],[TOTAL]]</f>
        <v>0.70481720257092761</v>
      </c>
      <c r="BV247" s="68">
        <f>+BS_BolxEst2[[#This Row],[TOTAL]]-BT247</f>
        <v>300863</v>
      </c>
      <c r="BW247" s="69">
        <f>+BV247/BS_BolxEst2[[#This Row],[TOTAL]]</f>
        <v>0.29518279742907239</v>
      </c>
    </row>
    <row r="248" spans="1:75">
      <c r="A248" s="107">
        <v>2014</v>
      </c>
      <c r="B248" s="107" t="s">
        <v>11</v>
      </c>
      <c r="C248" s="107" t="s">
        <v>5</v>
      </c>
      <c r="D248" s="108">
        <v>71921</v>
      </c>
      <c r="F248" s="109">
        <v>2014</v>
      </c>
      <c r="G248" s="109" t="s">
        <v>11</v>
      </c>
      <c r="H248" s="110">
        <v>71921</v>
      </c>
      <c r="I248" s="110">
        <v>91506</v>
      </c>
      <c r="J248" s="110">
        <v>18466</v>
      </c>
      <c r="K248" s="110">
        <v>17641</v>
      </c>
      <c r="L248" s="110">
        <v>43549</v>
      </c>
      <c r="M248" s="110">
        <v>43971</v>
      </c>
      <c r="N248" s="110">
        <v>26592</v>
      </c>
      <c r="O248" s="110">
        <v>20412</v>
      </c>
      <c r="P248" s="110">
        <v>24630</v>
      </c>
      <c r="Q248" s="110">
        <v>11370</v>
      </c>
      <c r="R248" s="110">
        <v>135479</v>
      </c>
      <c r="S248" s="110">
        <v>35269</v>
      </c>
      <c r="T248" s="110">
        <v>76254</v>
      </c>
      <c r="U248" s="110">
        <v>180688</v>
      </c>
      <c r="V248" s="110">
        <v>0</v>
      </c>
      <c r="W248" s="110">
        <v>0</v>
      </c>
      <c r="X248" s="110">
        <v>0</v>
      </c>
      <c r="Y248" s="110">
        <v>0</v>
      </c>
      <c r="Z248" s="110">
        <v>140</v>
      </c>
      <c r="AA248" s="110">
        <v>0</v>
      </c>
      <c r="AB248" s="110">
        <v>0</v>
      </c>
      <c r="AC248" s="110">
        <v>0</v>
      </c>
      <c r="AD248" s="110">
        <v>0</v>
      </c>
      <c r="AE248" s="110">
        <v>0</v>
      </c>
      <c r="AF248" s="110">
        <v>0</v>
      </c>
      <c r="AG248" s="110">
        <v>2241</v>
      </c>
      <c r="AH248" s="110">
        <v>2259</v>
      </c>
      <c r="AI248" s="110">
        <v>2255</v>
      </c>
      <c r="AJ248" s="110">
        <v>1136</v>
      </c>
      <c r="AK248" s="110">
        <v>5688</v>
      </c>
      <c r="AL248" s="110">
        <v>12429</v>
      </c>
      <c r="AM248" s="110">
        <v>8074</v>
      </c>
      <c r="AN248" s="110">
        <v>10643</v>
      </c>
      <c r="AO248" s="110">
        <v>18587</v>
      </c>
      <c r="AP248" s="110">
        <v>0</v>
      </c>
      <c r="AQ248" s="110">
        <f t="shared" si="6"/>
        <v>861200</v>
      </c>
      <c r="AR248" s="110"/>
      <c r="AV24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797748</v>
      </c>
      <c r="AW24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63312</v>
      </c>
      <c r="AX24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140</v>
      </c>
      <c r="BA248" s="15">
        <f>+BS_BolxEst2[[#This Row],[AJUSTE MESES ANTERIORES]]</f>
        <v>0</v>
      </c>
      <c r="BB248" s="111">
        <f t="shared" si="7"/>
        <v>861200</v>
      </c>
      <c r="BT248" s="68">
        <f>SUMIFS(BS_BolxEst2[[#This Row],[Buenos Aires]:[AJUSTE MESES ANTERIORES]],BS_BolxEst2[[#This Row],[Buenos Aires]:[AJUSTE MESES ANTERIORES]],"&gt;="&amp;LARGE(BS_BolxEst2[[#This Row],[Buenos Aires]:[AJUSTE MESES ANTERIORES]],7))</f>
        <v>643368</v>
      </c>
      <c r="BU248" s="69">
        <f>+BT248/BS_BolxEst2[[#This Row],[TOTAL]]</f>
        <v>0.74705991639572689</v>
      </c>
      <c r="BV248" s="68">
        <f>+BS_BolxEst2[[#This Row],[TOTAL]]-BT248</f>
        <v>217832</v>
      </c>
      <c r="BW248" s="69">
        <f>+BV248/BS_BolxEst2[[#This Row],[TOTAL]]</f>
        <v>0.25294008360427311</v>
      </c>
    </row>
    <row r="249" spans="1:75">
      <c r="A249" s="107">
        <v>2014</v>
      </c>
      <c r="B249" s="107" t="s">
        <v>12</v>
      </c>
      <c r="C249" s="107" t="s">
        <v>5</v>
      </c>
      <c r="D249" s="108">
        <v>71065</v>
      </c>
      <c r="F249" s="109">
        <v>2014</v>
      </c>
      <c r="G249" s="109" t="s">
        <v>12</v>
      </c>
      <c r="H249" s="110">
        <v>71065</v>
      </c>
      <c r="I249" s="110">
        <v>97926</v>
      </c>
      <c r="J249" s="110">
        <v>16454</v>
      </c>
      <c r="K249" s="110">
        <v>19363</v>
      </c>
      <c r="L249" s="110">
        <v>43912</v>
      </c>
      <c r="M249" s="110">
        <v>45685</v>
      </c>
      <c r="N249" s="110">
        <v>25763</v>
      </c>
      <c r="O249" s="110">
        <v>24917</v>
      </c>
      <c r="P249" s="110">
        <v>29488</v>
      </c>
      <c r="Q249" s="110">
        <v>10850</v>
      </c>
      <c r="R249" s="110">
        <v>138565</v>
      </c>
      <c r="S249" s="110">
        <v>29461</v>
      </c>
      <c r="T249" s="110">
        <v>85990</v>
      </c>
      <c r="U249" s="110">
        <v>196945</v>
      </c>
      <c r="V249" s="110">
        <v>0</v>
      </c>
      <c r="W249" s="110">
        <v>0</v>
      </c>
      <c r="X249" s="110">
        <v>0</v>
      </c>
      <c r="Y249" s="110">
        <v>0</v>
      </c>
      <c r="Z249" s="110">
        <v>180</v>
      </c>
      <c r="AA249" s="110">
        <v>0</v>
      </c>
      <c r="AB249" s="110">
        <v>0</v>
      </c>
      <c r="AC249" s="110">
        <v>0</v>
      </c>
      <c r="AD249" s="110">
        <v>0</v>
      </c>
      <c r="AE249" s="110">
        <v>0</v>
      </c>
      <c r="AF249" s="110">
        <v>0</v>
      </c>
      <c r="AG249" s="110">
        <v>5028</v>
      </c>
      <c r="AH249" s="110">
        <v>4266</v>
      </c>
      <c r="AI249" s="110">
        <v>1689</v>
      </c>
      <c r="AJ249" s="110">
        <v>4077</v>
      </c>
      <c r="AK249" s="110">
        <v>12245</v>
      </c>
      <c r="AL249" s="110">
        <v>28005</v>
      </c>
      <c r="AM249" s="110">
        <v>18220</v>
      </c>
      <c r="AN249" s="110">
        <v>24262</v>
      </c>
      <c r="AO249" s="110">
        <v>40889</v>
      </c>
      <c r="AP249" s="110">
        <v>0</v>
      </c>
      <c r="AQ249" s="110">
        <f t="shared" si="6"/>
        <v>975245</v>
      </c>
      <c r="AR249" s="110"/>
      <c r="AV24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836384</v>
      </c>
      <c r="AW24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138681</v>
      </c>
      <c r="AX24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180</v>
      </c>
      <c r="BA249" s="15">
        <f>+BS_BolxEst2[[#This Row],[AJUSTE MESES ANTERIORES]]</f>
        <v>0</v>
      </c>
      <c r="BB249" s="111">
        <f t="shared" si="7"/>
        <v>975245</v>
      </c>
      <c r="BT249" s="68">
        <f>SUMIFS(BS_BolxEst2[[#This Row],[Buenos Aires]:[AJUSTE MESES ANTERIORES]],BS_BolxEst2[[#This Row],[Buenos Aires]:[AJUSTE MESES ANTERIORES]],"&gt;="&amp;LARGE(BS_BolxEst2[[#This Row],[Buenos Aires]:[AJUSTE MESES ANTERIORES]],7))</f>
        <v>680088</v>
      </c>
      <c r="BU249" s="69">
        <f>+BT249/BS_BolxEst2[[#This Row],[TOTAL]]</f>
        <v>0.69735092207599114</v>
      </c>
      <c r="BV249" s="68">
        <f>+BS_BolxEst2[[#This Row],[TOTAL]]-BT249</f>
        <v>295157</v>
      </c>
      <c r="BW249" s="69">
        <f>+BV249/BS_BolxEst2[[#This Row],[TOTAL]]</f>
        <v>0.30264907792400886</v>
      </c>
    </row>
    <row r="250" spans="1:75">
      <c r="A250" s="107">
        <v>2015</v>
      </c>
      <c r="B250" s="107" t="s">
        <v>13</v>
      </c>
      <c r="C250" s="107" t="s">
        <v>5</v>
      </c>
      <c r="D250" s="108">
        <v>67406</v>
      </c>
      <c r="F250" s="109">
        <v>2015</v>
      </c>
      <c r="G250" s="109" t="s">
        <v>13</v>
      </c>
      <c r="H250" s="110">
        <v>67406</v>
      </c>
      <c r="I250" s="110">
        <v>90451</v>
      </c>
      <c r="J250" s="110">
        <v>15764</v>
      </c>
      <c r="K250" s="110">
        <v>18630</v>
      </c>
      <c r="L250" s="110">
        <v>42743</v>
      </c>
      <c r="M250" s="110">
        <v>42802</v>
      </c>
      <c r="N250" s="110">
        <v>22847</v>
      </c>
      <c r="O250" s="110">
        <v>24285</v>
      </c>
      <c r="P250" s="110">
        <v>26167</v>
      </c>
      <c r="Q250" s="110">
        <v>9347</v>
      </c>
      <c r="R250" s="110">
        <v>133509</v>
      </c>
      <c r="S250" s="110">
        <v>20043</v>
      </c>
      <c r="T250" s="110">
        <v>87574</v>
      </c>
      <c r="U250" s="110">
        <v>182257</v>
      </c>
      <c r="V250" s="110">
        <v>0</v>
      </c>
      <c r="W250" s="110">
        <v>0</v>
      </c>
      <c r="X250" s="110">
        <v>0</v>
      </c>
      <c r="Y250" s="110">
        <v>0</v>
      </c>
      <c r="Z250" s="110">
        <v>14</v>
      </c>
      <c r="AA250" s="110">
        <v>0</v>
      </c>
      <c r="AB250" s="110">
        <v>0</v>
      </c>
      <c r="AC250" s="110">
        <v>0</v>
      </c>
      <c r="AD250" s="110">
        <v>0</v>
      </c>
      <c r="AE250" s="110">
        <v>0</v>
      </c>
      <c r="AF250" s="110">
        <v>0</v>
      </c>
      <c r="AG250" s="110">
        <v>5131</v>
      </c>
      <c r="AH250" s="110">
        <v>5349</v>
      </c>
      <c r="AI250" s="110">
        <v>1423</v>
      </c>
      <c r="AJ250" s="110">
        <v>4633</v>
      </c>
      <c r="AK250" s="110">
        <v>14392</v>
      </c>
      <c r="AL250" s="110">
        <v>30470</v>
      </c>
      <c r="AM250" s="110">
        <v>19550</v>
      </c>
      <c r="AN250" s="110">
        <v>24033</v>
      </c>
      <c r="AO250" s="110">
        <v>43867</v>
      </c>
      <c r="AP250" s="110">
        <v>0</v>
      </c>
      <c r="AQ250" s="110">
        <f t="shared" si="6"/>
        <v>932687</v>
      </c>
      <c r="AR250" s="110"/>
      <c r="AV25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783825</v>
      </c>
      <c r="AW25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148848</v>
      </c>
      <c r="AX25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14</v>
      </c>
      <c r="BA250" s="15">
        <f>+BS_BolxEst2[[#This Row],[AJUSTE MESES ANTERIORES]]</f>
        <v>0</v>
      </c>
      <c r="BB250" s="111">
        <f t="shared" si="7"/>
        <v>932687</v>
      </c>
      <c r="BT250" s="68">
        <f>SUMIFS(BS_BolxEst2[[#This Row],[Buenos Aires]:[AJUSTE MESES ANTERIORES]],BS_BolxEst2[[#This Row],[Buenos Aires]:[AJUSTE MESES ANTERIORES]],"&gt;="&amp;LARGE(BS_BolxEst2[[#This Row],[Buenos Aires]:[AJUSTE MESES ANTERIORES]],7))</f>
        <v>647866</v>
      </c>
      <c r="BU250" s="69">
        <f>+BT250/BS_BolxEst2[[#This Row],[TOTAL]]</f>
        <v>0.69462316940195368</v>
      </c>
      <c r="BV250" s="68">
        <f>+BS_BolxEst2[[#This Row],[TOTAL]]-BT250</f>
        <v>284821</v>
      </c>
      <c r="BW250" s="69">
        <f>+BV250/BS_BolxEst2[[#This Row],[TOTAL]]</f>
        <v>0.30537683059804627</v>
      </c>
    </row>
    <row r="251" spans="1:75">
      <c r="A251" s="107">
        <v>2015</v>
      </c>
      <c r="B251" s="107" t="s">
        <v>14</v>
      </c>
      <c r="C251" s="107" t="s">
        <v>5</v>
      </c>
      <c r="D251" s="108">
        <v>69708</v>
      </c>
      <c r="F251" s="109">
        <v>2015</v>
      </c>
      <c r="G251" s="109" t="s">
        <v>14</v>
      </c>
      <c r="H251" s="110">
        <v>69708</v>
      </c>
      <c r="I251" s="110">
        <v>88957</v>
      </c>
      <c r="J251" s="110">
        <v>16479</v>
      </c>
      <c r="K251" s="110">
        <v>20269</v>
      </c>
      <c r="L251" s="110">
        <v>43038</v>
      </c>
      <c r="M251" s="110">
        <v>42022</v>
      </c>
      <c r="N251" s="110">
        <v>24694</v>
      </c>
      <c r="O251" s="110">
        <v>23920</v>
      </c>
      <c r="P251" s="110">
        <v>24967</v>
      </c>
      <c r="Q251" s="110">
        <v>8673</v>
      </c>
      <c r="R251" s="110">
        <v>133273</v>
      </c>
      <c r="S251" s="110">
        <v>49446</v>
      </c>
      <c r="T251" s="110">
        <v>85614</v>
      </c>
      <c r="U251" s="110">
        <v>182611</v>
      </c>
      <c r="V251" s="110">
        <v>0</v>
      </c>
      <c r="W251" s="110">
        <v>0</v>
      </c>
      <c r="X251" s="110">
        <v>0</v>
      </c>
      <c r="Y251" s="110">
        <v>0</v>
      </c>
      <c r="Z251" s="110">
        <v>164</v>
      </c>
      <c r="AA251" s="110">
        <v>0</v>
      </c>
      <c r="AB251" s="110">
        <v>0</v>
      </c>
      <c r="AC251" s="110">
        <v>0</v>
      </c>
      <c r="AD251" s="110">
        <v>0</v>
      </c>
      <c r="AE251" s="110">
        <v>0</v>
      </c>
      <c r="AF251" s="110">
        <v>0</v>
      </c>
      <c r="AG251" s="110">
        <v>5349</v>
      </c>
      <c r="AH251" s="110">
        <v>2316</v>
      </c>
      <c r="AI251" s="110">
        <v>7648</v>
      </c>
      <c r="AJ251" s="110">
        <v>5038</v>
      </c>
      <c r="AK251" s="110">
        <v>14588</v>
      </c>
      <c r="AL251" s="110">
        <v>31521</v>
      </c>
      <c r="AM251" s="110">
        <v>20202</v>
      </c>
      <c r="AN251" s="110">
        <v>21864</v>
      </c>
      <c r="AO251" s="110">
        <v>39397</v>
      </c>
      <c r="AP251" s="110">
        <v>0</v>
      </c>
      <c r="AQ251" s="110">
        <f t="shared" si="6"/>
        <v>961758</v>
      </c>
      <c r="AR251" s="110"/>
      <c r="AV25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813671</v>
      </c>
      <c r="AW25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147923</v>
      </c>
      <c r="AX25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164</v>
      </c>
      <c r="BA251" s="15">
        <f>+BS_BolxEst2[[#This Row],[AJUSTE MESES ANTERIORES]]</f>
        <v>0</v>
      </c>
      <c r="BB251" s="111">
        <f t="shared" si="7"/>
        <v>961758</v>
      </c>
      <c r="BT251" s="68">
        <f>SUMIFS(BS_BolxEst2[[#This Row],[Buenos Aires]:[AJUSTE MESES ANTERIORES]],BS_BolxEst2[[#This Row],[Buenos Aires]:[AJUSTE MESES ANTERIORES]],"&gt;="&amp;LARGE(BS_BolxEst2[[#This Row],[Buenos Aires]:[AJUSTE MESES ANTERIORES]],7))</f>
        <v>652647</v>
      </c>
      <c r="BU251" s="69">
        <f>+BT251/BS_BolxEst2[[#This Row],[TOTAL]]</f>
        <v>0.6785979425177644</v>
      </c>
      <c r="BV251" s="68">
        <f>+BS_BolxEst2[[#This Row],[TOTAL]]-BT251</f>
        <v>309111</v>
      </c>
      <c r="BW251" s="69">
        <f>+BV251/BS_BolxEst2[[#This Row],[TOTAL]]</f>
        <v>0.32140205748223566</v>
      </c>
    </row>
    <row r="252" spans="1:75">
      <c r="A252" s="107">
        <v>2015</v>
      </c>
      <c r="B252" s="107" t="s">
        <v>15</v>
      </c>
      <c r="C252" s="107" t="s">
        <v>5</v>
      </c>
      <c r="D252" s="108">
        <v>77040</v>
      </c>
      <c r="F252" s="109">
        <v>2015</v>
      </c>
      <c r="G252" s="109" t="s">
        <v>15</v>
      </c>
      <c r="H252" s="110">
        <v>77040</v>
      </c>
      <c r="I252" s="110">
        <v>97146</v>
      </c>
      <c r="J252" s="110">
        <v>20003</v>
      </c>
      <c r="K252" s="110">
        <v>21159</v>
      </c>
      <c r="L252" s="110">
        <v>40602</v>
      </c>
      <c r="M252" s="110">
        <v>48191</v>
      </c>
      <c r="N252" s="110">
        <v>27761</v>
      </c>
      <c r="O252" s="110">
        <v>29002</v>
      </c>
      <c r="P252" s="110">
        <v>24579</v>
      </c>
      <c r="Q252" s="110">
        <v>12159</v>
      </c>
      <c r="R252" s="110">
        <v>142537</v>
      </c>
      <c r="S252" s="110">
        <v>38420</v>
      </c>
      <c r="T252" s="110">
        <v>92725</v>
      </c>
      <c r="U252" s="110">
        <v>196277</v>
      </c>
      <c r="V252" s="110">
        <v>0</v>
      </c>
      <c r="W252" s="110">
        <v>0</v>
      </c>
      <c r="X252" s="110">
        <v>0</v>
      </c>
      <c r="Y252" s="110">
        <v>0</v>
      </c>
      <c r="Z252" s="110">
        <v>194</v>
      </c>
      <c r="AA252" s="110">
        <v>0</v>
      </c>
      <c r="AB252" s="110">
        <v>0</v>
      </c>
      <c r="AC252" s="110">
        <v>0</v>
      </c>
      <c r="AD252" s="110">
        <v>0</v>
      </c>
      <c r="AE252" s="110">
        <v>0</v>
      </c>
      <c r="AF252" s="110">
        <v>0</v>
      </c>
      <c r="AG252" s="110">
        <v>5998</v>
      </c>
      <c r="AH252" s="110">
        <v>5685</v>
      </c>
      <c r="AI252" s="110">
        <v>5243</v>
      </c>
      <c r="AJ252" s="110">
        <v>6262</v>
      </c>
      <c r="AK252" s="110">
        <v>18366</v>
      </c>
      <c r="AL252" s="110">
        <v>29253</v>
      </c>
      <c r="AM252" s="110">
        <v>25169</v>
      </c>
      <c r="AN252" s="110">
        <v>30400</v>
      </c>
      <c r="AO252" s="110">
        <v>52983</v>
      </c>
      <c r="AP252" s="110">
        <v>0</v>
      </c>
      <c r="AQ252" s="110">
        <f t="shared" si="6"/>
        <v>1047154</v>
      </c>
      <c r="AR252" s="110"/>
      <c r="AV25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867601</v>
      </c>
      <c r="AW25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179359</v>
      </c>
      <c r="AX25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194</v>
      </c>
      <c r="BA252" s="15">
        <f>+BS_BolxEst2[[#This Row],[AJUSTE MESES ANTERIORES]]</f>
        <v>0</v>
      </c>
      <c r="BB252" s="111">
        <f t="shared" si="7"/>
        <v>1047154</v>
      </c>
      <c r="BT252" s="68">
        <f>SUMIFS(BS_BolxEst2[[#This Row],[Buenos Aires]:[AJUSTE MESES ANTERIORES]],BS_BolxEst2[[#This Row],[Buenos Aires]:[AJUSTE MESES ANTERIORES]],"&gt;="&amp;LARGE(BS_BolxEst2[[#This Row],[Buenos Aires]:[AJUSTE MESES ANTERIORES]],7))</f>
        <v>706899</v>
      </c>
      <c r="BU252" s="69">
        <f>+BT252/BS_BolxEst2[[#This Row],[TOTAL]]</f>
        <v>0.67506689560465793</v>
      </c>
      <c r="BV252" s="68">
        <f>+BS_BolxEst2[[#This Row],[TOTAL]]-BT252</f>
        <v>340255</v>
      </c>
      <c r="BW252" s="69">
        <f>+BV252/BS_BolxEst2[[#This Row],[TOTAL]]</f>
        <v>0.32493310439534207</v>
      </c>
    </row>
    <row r="253" spans="1:75">
      <c r="A253" s="107">
        <v>2015</v>
      </c>
      <c r="B253" s="107" t="s">
        <v>16</v>
      </c>
      <c r="C253" s="107" t="s">
        <v>5</v>
      </c>
      <c r="D253" s="108">
        <v>71723</v>
      </c>
      <c r="F253" s="109">
        <v>2015</v>
      </c>
      <c r="G253" s="109" t="s">
        <v>16</v>
      </c>
      <c r="H253" s="110">
        <v>71723</v>
      </c>
      <c r="I253" s="110">
        <v>101100</v>
      </c>
      <c r="J253" s="110">
        <v>20642</v>
      </c>
      <c r="K253" s="110">
        <v>22710</v>
      </c>
      <c r="L253" s="110">
        <v>38259</v>
      </c>
      <c r="M253" s="110">
        <v>50312</v>
      </c>
      <c r="N253" s="110">
        <v>29895</v>
      </c>
      <c r="O253" s="110">
        <v>30921</v>
      </c>
      <c r="P253" s="110">
        <v>25226</v>
      </c>
      <c r="Q253" s="110">
        <v>12742</v>
      </c>
      <c r="R253" s="110">
        <v>145634</v>
      </c>
      <c r="S253" s="110">
        <v>38599</v>
      </c>
      <c r="T253" s="110">
        <v>97385</v>
      </c>
      <c r="U253" s="110">
        <v>216012</v>
      </c>
      <c r="V253" s="110">
        <v>0</v>
      </c>
      <c r="W253" s="110">
        <v>0</v>
      </c>
      <c r="X253" s="110">
        <v>0</v>
      </c>
      <c r="Y253" s="110">
        <v>0</v>
      </c>
      <c r="Z253" s="110">
        <v>139</v>
      </c>
      <c r="AA253" s="110">
        <v>0</v>
      </c>
      <c r="AB253" s="110">
        <v>0</v>
      </c>
      <c r="AC253" s="110">
        <v>0</v>
      </c>
      <c r="AD253" s="110">
        <v>0</v>
      </c>
      <c r="AE253" s="110">
        <v>0</v>
      </c>
      <c r="AF253" s="110">
        <v>0</v>
      </c>
      <c r="AG253" s="110">
        <v>5660</v>
      </c>
      <c r="AH253" s="110">
        <v>6308</v>
      </c>
      <c r="AI253" s="110">
        <v>5243</v>
      </c>
      <c r="AJ253" s="110">
        <v>7028</v>
      </c>
      <c r="AK253" s="110">
        <v>19926</v>
      </c>
      <c r="AL253" s="110">
        <v>37113</v>
      </c>
      <c r="AM253" s="110">
        <v>26493</v>
      </c>
      <c r="AN253" s="110">
        <v>33436</v>
      </c>
      <c r="AO253" s="110">
        <v>55763</v>
      </c>
      <c r="AP253" s="110">
        <v>0</v>
      </c>
      <c r="AQ253" s="110">
        <f t="shared" si="6"/>
        <v>1098269</v>
      </c>
      <c r="AR253" s="110"/>
      <c r="AV25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901160</v>
      </c>
      <c r="AW25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196970</v>
      </c>
      <c r="AX25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139</v>
      </c>
      <c r="BA253" s="15">
        <f>+BS_BolxEst2[[#This Row],[AJUSTE MESES ANTERIORES]]</f>
        <v>0</v>
      </c>
      <c r="BB253" s="111">
        <f t="shared" ref="BB253:BB282" si="8">SUM(AV253:BA253)</f>
        <v>1098269</v>
      </c>
      <c r="BT253" s="68">
        <f>SUMIFS(BS_BolxEst2[[#This Row],[Buenos Aires]:[AJUSTE MESES ANTERIORES]],BS_BolxEst2[[#This Row],[Buenos Aires]:[AJUSTE MESES ANTERIORES]],"&gt;="&amp;LARGE(BS_BolxEst2[[#This Row],[Buenos Aires]:[AJUSTE MESES ANTERIORES]],7))</f>
        <v>737929</v>
      </c>
      <c r="BU253" s="69">
        <f>+BT253/BS_BolxEst2[[#This Row],[TOTAL]]</f>
        <v>0.6719018746773332</v>
      </c>
      <c r="BV253" s="68">
        <f>+BS_BolxEst2[[#This Row],[TOTAL]]-BT253</f>
        <v>360340</v>
      </c>
      <c r="BW253" s="69">
        <f>+BV253/BS_BolxEst2[[#This Row],[TOTAL]]</f>
        <v>0.32809812532266686</v>
      </c>
    </row>
    <row r="254" spans="1:75">
      <c r="A254" s="107">
        <v>2015</v>
      </c>
      <c r="B254" s="107" t="s">
        <v>4</v>
      </c>
      <c r="C254" s="107" t="s">
        <v>5</v>
      </c>
      <c r="D254" s="108">
        <v>67847</v>
      </c>
      <c r="F254" s="109">
        <v>2015</v>
      </c>
      <c r="G254" s="109" t="s">
        <v>4</v>
      </c>
      <c r="H254" s="110">
        <v>67847</v>
      </c>
      <c r="I254" s="110">
        <v>94750</v>
      </c>
      <c r="J254" s="110">
        <v>19654</v>
      </c>
      <c r="K254" s="110">
        <v>20536</v>
      </c>
      <c r="L254" s="110">
        <v>48772</v>
      </c>
      <c r="M254" s="110">
        <v>42463</v>
      </c>
      <c r="N254" s="110">
        <v>27961</v>
      </c>
      <c r="O254" s="110">
        <v>30621</v>
      </c>
      <c r="P254" s="110">
        <v>20159</v>
      </c>
      <c r="Q254" s="110">
        <v>11019</v>
      </c>
      <c r="R254" s="110">
        <v>126819</v>
      </c>
      <c r="S254" s="110">
        <v>36760</v>
      </c>
      <c r="T254" s="110">
        <v>92238</v>
      </c>
      <c r="U254" s="110">
        <v>202109</v>
      </c>
      <c r="V254" s="110">
        <v>0</v>
      </c>
      <c r="W254" s="110">
        <v>0</v>
      </c>
      <c r="X254" s="110">
        <v>0</v>
      </c>
      <c r="Y254" s="110">
        <v>0</v>
      </c>
      <c r="Z254" s="110">
        <v>114</v>
      </c>
      <c r="AA254" s="110">
        <v>0</v>
      </c>
      <c r="AB254" s="110">
        <v>0</v>
      </c>
      <c r="AC254" s="110">
        <v>0</v>
      </c>
      <c r="AD254" s="110">
        <v>0</v>
      </c>
      <c r="AE254" s="110">
        <v>0</v>
      </c>
      <c r="AF254" s="110">
        <v>0</v>
      </c>
      <c r="AG254" s="110">
        <v>5931</v>
      </c>
      <c r="AH254" s="110">
        <v>6288</v>
      </c>
      <c r="AI254" s="110">
        <v>5208</v>
      </c>
      <c r="AJ254" s="110">
        <v>6698</v>
      </c>
      <c r="AK254" s="110">
        <v>19152</v>
      </c>
      <c r="AL254" s="110">
        <v>35231</v>
      </c>
      <c r="AM254" s="110">
        <v>24687</v>
      </c>
      <c r="AN254" s="110">
        <v>31246</v>
      </c>
      <c r="AO254" s="110">
        <v>51676</v>
      </c>
      <c r="AP254" s="110">
        <v>0</v>
      </c>
      <c r="AQ254" s="110">
        <f t="shared" si="6"/>
        <v>1027939</v>
      </c>
      <c r="AR254" s="110"/>
      <c r="AV25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841708</v>
      </c>
      <c r="AW25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186117</v>
      </c>
      <c r="AX25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114</v>
      </c>
      <c r="BA254" s="15">
        <f>+BS_BolxEst2[[#This Row],[AJUSTE MESES ANTERIORES]]</f>
        <v>0</v>
      </c>
      <c r="BB254" s="111">
        <f t="shared" si="8"/>
        <v>1027939</v>
      </c>
      <c r="BT254" s="68">
        <f>SUMIFS(BS_BolxEst2[[#This Row],[Buenos Aires]:[AJUSTE MESES ANTERIORES]],BS_BolxEst2[[#This Row],[Buenos Aires]:[AJUSTE MESES ANTERIORES]],"&gt;="&amp;LARGE(BS_BolxEst2[[#This Row],[Buenos Aires]:[AJUSTE MESES ANTERIORES]],7))</f>
        <v>684211</v>
      </c>
      <c r="BU254" s="69">
        <f>+BT254/BS_BolxEst2[[#This Row],[TOTAL]]</f>
        <v>0.6656143992980128</v>
      </c>
      <c r="BV254" s="68">
        <f>+BS_BolxEst2[[#This Row],[TOTAL]]-BT254</f>
        <v>343728</v>
      </c>
      <c r="BW254" s="69">
        <f>+BV254/BS_BolxEst2[[#This Row],[TOTAL]]</f>
        <v>0.3343856007019872</v>
      </c>
    </row>
    <row r="255" spans="1:75">
      <c r="A255" s="107">
        <v>2015</v>
      </c>
      <c r="B255" s="107" t="s">
        <v>6</v>
      </c>
      <c r="C255" s="107" t="s">
        <v>5</v>
      </c>
      <c r="D255" s="108">
        <v>71467</v>
      </c>
      <c r="F255" s="109">
        <v>2015</v>
      </c>
      <c r="G255" s="109" t="s">
        <v>6</v>
      </c>
      <c r="H255" s="110">
        <v>71467</v>
      </c>
      <c r="I255" s="110">
        <v>94481</v>
      </c>
      <c r="J255" s="110">
        <v>20277</v>
      </c>
      <c r="K255" s="110">
        <v>19687</v>
      </c>
      <c r="L255" s="110">
        <v>41182</v>
      </c>
      <c r="M255" s="110">
        <v>45478</v>
      </c>
      <c r="N255" s="110">
        <v>27512</v>
      </c>
      <c r="O255" s="110">
        <v>25682</v>
      </c>
      <c r="P255" s="110">
        <v>23314</v>
      </c>
      <c r="Q255" s="110">
        <v>11700</v>
      </c>
      <c r="R255" s="110">
        <v>140300</v>
      </c>
      <c r="S255" s="110">
        <v>35970</v>
      </c>
      <c r="T255" s="110">
        <v>96121</v>
      </c>
      <c r="U255" s="110">
        <v>196748</v>
      </c>
      <c r="V255" s="110">
        <v>0</v>
      </c>
      <c r="W255" s="110">
        <v>0</v>
      </c>
      <c r="X255" s="110">
        <v>0</v>
      </c>
      <c r="Y255" s="110">
        <v>0</v>
      </c>
      <c r="Z255" s="110">
        <v>121</v>
      </c>
      <c r="AA255" s="110">
        <v>0</v>
      </c>
      <c r="AB255" s="110">
        <v>0</v>
      </c>
      <c r="AC255" s="110">
        <v>0</v>
      </c>
      <c r="AD255" s="110">
        <v>0</v>
      </c>
      <c r="AE255" s="110">
        <v>0</v>
      </c>
      <c r="AF255" s="110">
        <v>0</v>
      </c>
      <c r="AG255" s="110">
        <v>6596</v>
      </c>
      <c r="AH255" s="110">
        <v>6265</v>
      </c>
      <c r="AI255" s="110">
        <v>5265</v>
      </c>
      <c r="AJ255" s="110">
        <v>6427</v>
      </c>
      <c r="AK255" s="110">
        <v>18954</v>
      </c>
      <c r="AL255" s="110">
        <v>35342</v>
      </c>
      <c r="AM255" s="110">
        <v>25301</v>
      </c>
      <c r="AN255" s="110">
        <v>30850</v>
      </c>
      <c r="AO255" s="110">
        <v>53534</v>
      </c>
      <c r="AP255" s="110">
        <v>0</v>
      </c>
      <c r="AQ255" s="110">
        <f t="shared" si="6"/>
        <v>1038574</v>
      </c>
      <c r="AR255" s="110"/>
      <c r="AV25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849919</v>
      </c>
      <c r="AW25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188534</v>
      </c>
      <c r="AX25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121</v>
      </c>
      <c r="BA255" s="15">
        <f>+BS_BolxEst2[[#This Row],[AJUSTE MESES ANTERIORES]]</f>
        <v>0</v>
      </c>
      <c r="BB255" s="111">
        <f t="shared" si="8"/>
        <v>1038574</v>
      </c>
      <c r="BT255" s="68">
        <f>SUMIFS(BS_BolxEst2[[#This Row],[Buenos Aires]:[AJUSTE MESES ANTERIORES]],BS_BolxEst2[[#This Row],[Buenos Aires]:[AJUSTE MESES ANTERIORES]],"&gt;="&amp;LARGE(BS_BolxEst2[[#This Row],[Buenos Aires]:[AJUSTE MESES ANTERIORES]],7))</f>
        <v>698129</v>
      </c>
      <c r="BU255" s="69">
        <f>+BT255/BS_BolxEst2[[#This Row],[TOTAL]]</f>
        <v>0.67219957364617255</v>
      </c>
      <c r="BV255" s="68">
        <f>+BS_BolxEst2[[#This Row],[TOTAL]]-BT255</f>
        <v>340445</v>
      </c>
      <c r="BW255" s="69">
        <f>+BV255/BS_BolxEst2[[#This Row],[TOTAL]]</f>
        <v>0.32780042635382745</v>
      </c>
    </row>
    <row r="256" spans="1:75">
      <c r="A256" s="107">
        <v>2015</v>
      </c>
      <c r="B256" s="107" t="s">
        <v>7</v>
      </c>
      <c r="C256" s="107" t="s">
        <v>5</v>
      </c>
      <c r="D256" s="108">
        <v>77849</v>
      </c>
      <c r="F256" s="109">
        <v>2015</v>
      </c>
      <c r="G256" s="109" t="s">
        <v>7</v>
      </c>
      <c r="H256" s="110">
        <v>77849</v>
      </c>
      <c r="I256" s="110">
        <v>93433</v>
      </c>
      <c r="J256" s="110">
        <v>19683</v>
      </c>
      <c r="K256" s="110">
        <v>20131</v>
      </c>
      <c r="L256" s="110">
        <v>45054</v>
      </c>
      <c r="M256" s="110">
        <v>46079</v>
      </c>
      <c r="N256" s="110">
        <v>28189</v>
      </c>
      <c r="O256" s="110">
        <v>25550</v>
      </c>
      <c r="P256" s="110">
        <v>19473</v>
      </c>
      <c r="Q256" s="110">
        <v>11004</v>
      </c>
      <c r="R256" s="110">
        <v>141389</v>
      </c>
      <c r="S256" s="110">
        <v>35537</v>
      </c>
      <c r="T256" s="110">
        <v>102738</v>
      </c>
      <c r="U256" s="110">
        <v>181808</v>
      </c>
      <c r="V256" s="110">
        <v>0</v>
      </c>
      <c r="W256" s="110">
        <v>0</v>
      </c>
      <c r="X256" s="110">
        <v>0</v>
      </c>
      <c r="Y256" s="110">
        <v>0</v>
      </c>
      <c r="Z256" s="110">
        <v>41</v>
      </c>
      <c r="AA256" s="110">
        <v>0</v>
      </c>
      <c r="AB256" s="110">
        <v>0</v>
      </c>
      <c r="AC256" s="110">
        <v>0</v>
      </c>
      <c r="AD256" s="110">
        <v>0</v>
      </c>
      <c r="AE256" s="110">
        <v>0</v>
      </c>
      <c r="AF256" s="110">
        <v>0</v>
      </c>
      <c r="AG256" s="110">
        <v>14568</v>
      </c>
      <c r="AH256" s="110">
        <v>7803</v>
      </c>
      <c r="AI256" s="110">
        <v>17168</v>
      </c>
      <c r="AJ256" s="110">
        <v>8514</v>
      </c>
      <c r="AK256" s="110">
        <v>18492</v>
      </c>
      <c r="AL256" s="110">
        <v>49307</v>
      </c>
      <c r="AM256" s="110">
        <v>23464</v>
      </c>
      <c r="AN256" s="110">
        <v>31434</v>
      </c>
      <c r="AO256" s="110">
        <v>54775</v>
      </c>
      <c r="AP256" s="110">
        <v>0</v>
      </c>
      <c r="AQ256" s="110">
        <f t="shared" si="6"/>
        <v>1073483</v>
      </c>
      <c r="AR256" s="110"/>
      <c r="AV25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847917</v>
      </c>
      <c r="AW25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225525</v>
      </c>
      <c r="AX25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41</v>
      </c>
      <c r="BA256" s="15">
        <f>+BS_BolxEst2[[#This Row],[AJUSTE MESES ANTERIORES]]</f>
        <v>0</v>
      </c>
      <c r="BB256" s="111">
        <f t="shared" si="8"/>
        <v>1073483</v>
      </c>
      <c r="BT256" s="68">
        <f>SUMIFS(BS_BolxEst2[[#This Row],[Buenos Aires]:[AJUSTE MESES ANTERIORES]],BS_BolxEst2[[#This Row],[Buenos Aires]:[AJUSTE MESES ANTERIORES]],"&gt;="&amp;LARGE(BS_BolxEst2[[#This Row],[Buenos Aires]:[AJUSTE MESES ANTERIORES]],7))</f>
        <v>701299</v>
      </c>
      <c r="BU256" s="69">
        <f>+BT256/BS_BolxEst2[[#This Row],[TOTAL]]</f>
        <v>0.6532930656563728</v>
      </c>
      <c r="BV256" s="68">
        <f>+BS_BolxEst2[[#This Row],[TOTAL]]-BT256</f>
        <v>372184</v>
      </c>
      <c r="BW256" s="69">
        <f>+BV256/BS_BolxEst2[[#This Row],[TOTAL]]</f>
        <v>0.34670693434362726</v>
      </c>
    </row>
    <row r="257" spans="1:75">
      <c r="A257" s="107">
        <v>2015</v>
      </c>
      <c r="B257" s="107" t="s">
        <v>8</v>
      </c>
      <c r="C257" s="107" t="s">
        <v>5</v>
      </c>
      <c r="D257" s="108">
        <v>74889</v>
      </c>
      <c r="F257" s="109">
        <v>2015</v>
      </c>
      <c r="G257" s="109" t="s">
        <v>8</v>
      </c>
      <c r="H257" s="110">
        <v>74889</v>
      </c>
      <c r="I257" s="110">
        <v>97778</v>
      </c>
      <c r="J257" s="110">
        <v>19351</v>
      </c>
      <c r="K257" s="110">
        <v>18604</v>
      </c>
      <c r="L257" s="110">
        <v>44155</v>
      </c>
      <c r="M257" s="110">
        <v>44479</v>
      </c>
      <c r="N257" s="110">
        <v>26319</v>
      </c>
      <c r="O257" s="110">
        <v>23435</v>
      </c>
      <c r="P257" s="110">
        <v>15242</v>
      </c>
      <c r="Q257" s="110">
        <v>9158</v>
      </c>
      <c r="R257" s="110">
        <v>133229</v>
      </c>
      <c r="S257" s="110">
        <v>31398</v>
      </c>
      <c r="T257" s="110">
        <v>96636</v>
      </c>
      <c r="U257" s="110">
        <v>170803</v>
      </c>
      <c r="V257" s="110">
        <v>0</v>
      </c>
      <c r="W257" s="110">
        <v>0</v>
      </c>
      <c r="X257" s="110">
        <v>0</v>
      </c>
      <c r="Y257" s="110">
        <v>0</v>
      </c>
      <c r="Z257" s="110">
        <v>59</v>
      </c>
      <c r="AA257" s="110">
        <v>0</v>
      </c>
      <c r="AB257" s="110">
        <v>0</v>
      </c>
      <c r="AC257" s="110">
        <v>0</v>
      </c>
      <c r="AD257" s="110">
        <v>0</v>
      </c>
      <c r="AE257" s="110">
        <v>0</v>
      </c>
      <c r="AF257" s="110">
        <v>0</v>
      </c>
      <c r="AG257" s="110">
        <v>17623</v>
      </c>
      <c r="AH257" s="110">
        <v>8731</v>
      </c>
      <c r="AI257" s="110">
        <v>21673</v>
      </c>
      <c r="AJ257" s="110">
        <v>13208</v>
      </c>
      <c r="AK257" s="110">
        <v>18037</v>
      </c>
      <c r="AL257" s="110">
        <v>55308</v>
      </c>
      <c r="AM257" s="110">
        <v>22932</v>
      </c>
      <c r="AN257" s="110">
        <v>31019</v>
      </c>
      <c r="AO257" s="110">
        <v>50592</v>
      </c>
      <c r="AP257" s="110">
        <v>0</v>
      </c>
      <c r="AQ257" s="110">
        <f t="shared" si="6"/>
        <v>1044658</v>
      </c>
      <c r="AR257" s="110"/>
      <c r="AV25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805476</v>
      </c>
      <c r="AW25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239123</v>
      </c>
      <c r="AX25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59</v>
      </c>
      <c r="BA257" s="15">
        <f>+BS_BolxEst2[[#This Row],[AJUSTE MESES ANTERIORES]]</f>
        <v>0</v>
      </c>
      <c r="BB257" s="111">
        <f t="shared" si="8"/>
        <v>1044658</v>
      </c>
      <c r="BT257" s="68">
        <f>SUMIFS(BS_BolxEst2[[#This Row],[Buenos Aires]:[AJUSTE MESES ANTERIORES]],BS_BolxEst2[[#This Row],[Buenos Aires]:[AJUSTE MESES ANTERIORES]],"&gt;="&amp;LARGE(BS_BolxEst2[[#This Row],[Buenos Aires]:[AJUSTE MESES ANTERIORES]],7))</f>
        <v>679235</v>
      </c>
      <c r="BU257" s="69">
        <f>+BT257/BS_BolxEst2[[#This Row],[TOTAL]]</f>
        <v>0.65019843814913592</v>
      </c>
      <c r="BV257" s="68">
        <f>+BS_BolxEst2[[#This Row],[TOTAL]]-BT257</f>
        <v>365423</v>
      </c>
      <c r="BW257" s="69">
        <f>+BV257/BS_BolxEst2[[#This Row],[TOTAL]]</f>
        <v>0.34980156185086408</v>
      </c>
    </row>
    <row r="258" spans="1:75">
      <c r="A258" s="107">
        <v>2015</v>
      </c>
      <c r="B258" s="107" t="s">
        <v>9</v>
      </c>
      <c r="C258" s="107" t="s">
        <v>5</v>
      </c>
      <c r="D258" s="108">
        <v>69241</v>
      </c>
      <c r="F258" s="109">
        <v>2015</v>
      </c>
      <c r="G258" s="109" t="s">
        <v>9</v>
      </c>
      <c r="H258" s="110">
        <v>69241</v>
      </c>
      <c r="I258" s="110">
        <v>93571</v>
      </c>
      <c r="J258" s="110">
        <v>20056</v>
      </c>
      <c r="K258" s="110">
        <v>18625</v>
      </c>
      <c r="L258" s="110">
        <v>43061</v>
      </c>
      <c r="M258" s="110">
        <v>44621</v>
      </c>
      <c r="N258" s="110">
        <v>27214</v>
      </c>
      <c r="O258" s="110">
        <v>24786</v>
      </c>
      <c r="P258" s="110">
        <v>15093</v>
      </c>
      <c r="Q258" s="110">
        <v>10203</v>
      </c>
      <c r="R258" s="110">
        <v>131237</v>
      </c>
      <c r="S258" s="110">
        <v>30438</v>
      </c>
      <c r="T258" s="110">
        <v>99755</v>
      </c>
      <c r="U258" s="110">
        <v>171787</v>
      </c>
      <c r="V258" s="110">
        <v>0</v>
      </c>
      <c r="W258" s="110">
        <v>0</v>
      </c>
      <c r="X258" s="110">
        <v>0</v>
      </c>
      <c r="Y258" s="110">
        <v>0</v>
      </c>
      <c r="Z258" s="110">
        <v>33</v>
      </c>
      <c r="AA258" s="110">
        <v>0</v>
      </c>
      <c r="AB258" s="110">
        <v>0</v>
      </c>
      <c r="AC258" s="110">
        <v>0</v>
      </c>
      <c r="AD258" s="110">
        <v>0</v>
      </c>
      <c r="AE258" s="110">
        <v>0</v>
      </c>
      <c r="AF258" s="110">
        <v>0</v>
      </c>
      <c r="AG258" s="110">
        <v>18338</v>
      </c>
      <c r="AH258" s="110">
        <v>8268</v>
      </c>
      <c r="AI258" s="110">
        <v>25130</v>
      </c>
      <c r="AJ258" s="110">
        <v>15251</v>
      </c>
      <c r="AK258" s="110">
        <v>19164</v>
      </c>
      <c r="AL258" s="110">
        <v>60432</v>
      </c>
      <c r="AM258" s="110">
        <v>23412</v>
      </c>
      <c r="AN258" s="110">
        <v>32700</v>
      </c>
      <c r="AO258" s="110">
        <v>54267</v>
      </c>
      <c r="AP258" s="110">
        <v>0</v>
      </c>
      <c r="AQ258" s="110">
        <f t="shared" ref="AQ258:AQ321" si="9">SUM(H258:AP258)</f>
        <v>1056683</v>
      </c>
      <c r="AR258" s="110"/>
      <c r="AV25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799688</v>
      </c>
      <c r="AW25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256962</v>
      </c>
      <c r="AX25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33</v>
      </c>
      <c r="BA258" s="15">
        <f>+BS_BolxEst2[[#This Row],[AJUSTE MESES ANTERIORES]]</f>
        <v>0</v>
      </c>
      <c r="BB258" s="111">
        <f t="shared" si="8"/>
        <v>1056683</v>
      </c>
      <c r="BT258" s="68">
        <f>SUMIFS(BS_BolxEst2[[#This Row],[Buenos Aires]:[AJUSTE MESES ANTERIORES]],BS_BolxEst2[[#This Row],[Buenos Aires]:[AJUSTE MESES ANTERIORES]],"&gt;="&amp;LARGE(BS_BolxEst2[[#This Row],[Buenos Aires]:[AJUSTE MESES ANTERIORES]],7))</f>
        <v>680290</v>
      </c>
      <c r="BU258" s="69">
        <f>+BT258/BS_BolxEst2[[#This Row],[TOTAL]]</f>
        <v>0.64379761953206405</v>
      </c>
      <c r="BV258" s="68">
        <f>+BS_BolxEst2[[#This Row],[TOTAL]]-BT258</f>
        <v>376393</v>
      </c>
      <c r="BW258" s="69">
        <f>+BV258/BS_BolxEst2[[#This Row],[TOTAL]]</f>
        <v>0.35620238046793601</v>
      </c>
    </row>
    <row r="259" spans="1:75">
      <c r="A259" s="107">
        <v>2015</v>
      </c>
      <c r="B259" s="107" t="s">
        <v>10</v>
      </c>
      <c r="C259" s="107" t="s">
        <v>5</v>
      </c>
      <c r="D259" s="108">
        <v>69087</v>
      </c>
      <c r="F259" s="109">
        <v>2015</v>
      </c>
      <c r="G259" s="109" t="s">
        <v>10</v>
      </c>
      <c r="H259" s="110">
        <v>69087</v>
      </c>
      <c r="I259" s="110">
        <v>72111</v>
      </c>
      <c r="J259" s="110">
        <v>15951</v>
      </c>
      <c r="K259" s="110">
        <v>8123</v>
      </c>
      <c r="L259" s="110">
        <v>39562</v>
      </c>
      <c r="M259" s="110">
        <v>34526</v>
      </c>
      <c r="N259" s="110">
        <v>19468</v>
      </c>
      <c r="O259" s="110">
        <v>20380</v>
      </c>
      <c r="P259" s="110">
        <v>10899</v>
      </c>
      <c r="Q259" s="110">
        <v>10480</v>
      </c>
      <c r="R259" s="110">
        <v>115161</v>
      </c>
      <c r="S259" s="110">
        <v>29293</v>
      </c>
      <c r="T259" s="110">
        <v>90713</v>
      </c>
      <c r="U259" s="110">
        <v>151073</v>
      </c>
      <c r="V259" s="110">
        <v>0</v>
      </c>
      <c r="W259" s="110">
        <v>0</v>
      </c>
      <c r="X259" s="110">
        <v>0</v>
      </c>
      <c r="Y259" s="110">
        <v>0</v>
      </c>
      <c r="Z259" s="110">
        <v>84</v>
      </c>
      <c r="AA259" s="110">
        <v>0</v>
      </c>
      <c r="AB259" s="110">
        <v>0</v>
      </c>
      <c r="AC259" s="110">
        <v>0</v>
      </c>
      <c r="AD259" s="110">
        <v>0</v>
      </c>
      <c r="AE259" s="110">
        <v>0</v>
      </c>
      <c r="AF259" s="110">
        <v>0</v>
      </c>
      <c r="AG259" s="110">
        <v>14084</v>
      </c>
      <c r="AH259" s="110">
        <v>6662</v>
      </c>
      <c r="AI259" s="110">
        <v>23121</v>
      </c>
      <c r="AJ259" s="110">
        <v>13439</v>
      </c>
      <c r="AK259" s="110">
        <v>13606</v>
      </c>
      <c r="AL259" s="110">
        <v>47134</v>
      </c>
      <c r="AM259" s="110">
        <v>15561</v>
      </c>
      <c r="AN259" s="110">
        <v>21720</v>
      </c>
      <c r="AO259" s="110">
        <v>40732</v>
      </c>
      <c r="AP259" s="110">
        <v>0</v>
      </c>
      <c r="AQ259" s="110">
        <f t="shared" si="9"/>
        <v>882970</v>
      </c>
      <c r="AR259" s="110"/>
      <c r="AV25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686827</v>
      </c>
      <c r="AW25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196059</v>
      </c>
      <c r="AX25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84</v>
      </c>
      <c r="BA259" s="15">
        <f>+BS_BolxEst2[[#This Row],[AJUSTE MESES ANTERIORES]]</f>
        <v>0</v>
      </c>
      <c r="BB259" s="111">
        <f t="shared" si="8"/>
        <v>882970</v>
      </c>
      <c r="BT259" s="68">
        <f>SUMIFS(BS_BolxEst2[[#This Row],[Buenos Aires]:[AJUSTE MESES ANTERIORES]],BS_BolxEst2[[#This Row],[Buenos Aires]:[AJUSTE MESES ANTERIORES]],"&gt;="&amp;LARGE(BS_BolxEst2[[#This Row],[Buenos Aires]:[AJUSTE MESES ANTERIORES]],7))</f>
        <v>586011</v>
      </c>
      <c r="BU259" s="69">
        <f>+BT259/BS_BolxEst2[[#This Row],[TOTAL]]</f>
        <v>0.6636816652887414</v>
      </c>
      <c r="BV259" s="68">
        <f>+BS_BolxEst2[[#This Row],[TOTAL]]-BT259</f>
        <v>296959</v>
      </c>
      <c r="BW259" s="69">
        <f>+BV259/BS_BolxEst2[[#This Row],[TOTAL]]</f>
        <v>0.3363183347112586</v>
      </c>
    </row>
    <row r="260" spans="1:75">
      <c r="A260" s="107">
        <v>2015</v>
      </c>
      <c r="B260" s="107" t="s">
        <v>11</v>
      </c>
      <c r="C260" s="107" t="s">
        <v>5</v>
      </c>
      <c r="D260" s="108">
        <v>75313</v>
      </c>
      <c r="F260" s="109">
        <v>2015</v>
      </c>
      <c r="G260" s="109" t="s">
        <v>11</v>
      </c>
      <c r="H260" s="110">
        <v>75313</v>
      </c>
      <c r="I260" s="110">
        <v>54483</v>
      </c>
      <c r="J260" s="110">
        <v>11774</v>
      </c>
      <c r="K260" s="110">
        <v>133</v>
      </c>
      <c r="L260" s="110">
        <v>39043</v>
      </c>
      <c r="M260" s="110">
        <v>33121</v>
      </c>
      <c r="N260" s="110">
        <v>13674</v>
      </c>
      <c r="O260" s="110">
        <v>21306</v>
      </c>
      <c r="P260" s="110">
        <v>10087</v>
      </c>
      <c r="Q260" s="110">
        <v>11750</v>
      </c>
      <c r="R260" s="110">
        <v>126382</v>
      </c>
      <c r="S260" s="110">
        <v>26313</v>
      </c>
      <c r="T260" s="110">
        <v>99128</v>
      </c>
      <c r="U260" s="110">
        <v>153660</v>
      </c>
      <c r="V260" s="110">
        <v>0</v>
      </c>
      <c r="W260" s="110">
        <v>0</v>
      </c>
      <c r="X260" s="110">
        <v>0</v>
      </c>
      <c r="Y260" s="110">
        <v>0</v>
      </c>
      <c r="Z260" s="110">
        <v>85</v>
      </c>
      <c r="AA260" s="110">
        <v>0</v>
      </c>
      <c r="AB260" s="110">
        <v>0</v>
      </c>
      <c r="AC260" s="110">
        <v>0</v>
      </c>
      <c r="AD260" s="110">
        <v>0</v>
      </c>
      <c r="AE260" s="110">
        <v>0</v>
      </c>
      <c r="AF260" s="110">
        <v>0</v>
      </c>
      <c r="AG260" s="110">
        <v>11270</v>
      </c>
      <c r="AH260" s="110">
        <v>5273</v>
      </c>
      <c r="AI260" s="110">
        <v>22293</v>
      </c>
      <c r="AJ260" s="110">
        <v>16176</v>
      </c>
      <c r="AK260" s="110">
        <v>14375</v>
      </c>
      <c r="AL260" s="110">
        <v>42537</v>
      </c>
      <c r="AM260" s="110">
        <v>12395</v>
      </c>
      <c r="AN260" s="110">
        <v>19352</v>
      </c>
      <c r="AO260" s="110">
        <v>33684</v>
      </c>
      <c r="AP260" s="110">
        <v>0</v>
      </c>
      <c r="AQ260" s="110">
        <f t="shared" si="9"/>
        <v>853607</v>
      </c>
      <c r="AR260" s="110"/>
      <c r="AV26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676167</v>
      </c>
      <c r="AW26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177355</v>
      </c>
      <c r="AX26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85</v>
      </c>
      <c r="BA260" s="15">
        <f>+BS_BolxEst2[[#This Row],[AJUSTE MESES ANTERIORES]]</f>
        <v>0</v>
      </c>
      <c r="BB260" s="111">
        <f t="shared" si="8"/>
        <v>853607</v>
      </c>
      <c r="BT260" s="68">
        <f>SUMIFS(BS_BolxEst2[[#This Row],[Buenos Aires]:[AJUSTE MESES ANTERIORES]],BS_BolxEst2[[#This Row],[Buenos Aires]:[AJUSTE MESES ANTERIORES]],"&gt;="&amp;LARGE(BS_BolxEst2[[#This Row],[Buenos Aires]:[AJUSTE MESES ANTERIORES]],7))</f>
        <v>590546</v>
      </c>
      <c r="BU260" s="69">
        <f>+BT260/BS_BolxEst2[[#This Row],[TOTAL]]</f>
        <v>0.69182422355955375</v>
      </c>
      <c r="BV260" s="68">
        <f>+BS_BolxEst2[[#This Row],[TOTAL]]-BT260</f>
        <v>263061</v>
      </c>
      <c r="BW260" s="69">
        <f>+BV260/BS_BolxEst2[[#This Row],[TOTAL]]</f>
        <v>0.30817577644044625</v>
      </c>
    </row>
    <row r="261" spans="1:75">
      <c r="A261" s="107">
        <v>2015</v>
      </c>
      <c r="B261" s="107" t="s">
        <v>12</v>
      </c>
      <c r="C261" s="107" t="s">
        <v>5</v>
      </c>
      <c r="D261" s="108">
        <v>75453</v>
      </c>
      <c r="F261" s="109">
        <v>2015</v>
      </c>
      <c r="G261" s="109" t="s">
        <v>12</v>
      </c>
      <c r="H261" s="110">
        <v>75453</v>
      </c>
      <c r="I261" s="110">
        <v>56532</v>
      </c>
      <c r="J261" s="110">
        <v>10337</v>
      </c>
      <c r="K261" s="110">
        <v>0</v>
      </c>
      <c r="L261" s="110">
        <v>34328</v>
      </c>
      <c r="M261" s="110">
        <v>33531</v>
      </c>
      <c r="N261" s="110">
        <v>14245</v>
      </c>
      <c r="O261" s="110">
        <v>22365</v>
      </c>
      <c r="P261" s="110">
        <v>10975</v>
      </c>
      <c r="Q261" s="110">
        <v>9165</v>
      </c>
      <c r="R261" s="110">
        <v>114514</v>
      </c>
      <c r="S261" s="110">
        <v>22968</v>
      </c>
      <c r="T261" s="110">
        <v>91062</v>
      </c>
      <c r="U261" s="110">
        <v>157297</v>
      </c>
      <c r="V261" s="110">
        <v>0</v>
      </c>
      <c r="W261" s="110">
        <v>0</v>
      </c>
      <c r="X261" s="110">
        <v>0</v>
      </c>
      <c r="Y261" s="110">
        <v>0</v>
      </c>
      <c r="Z261" s="110">
        <v>85</v>
      </c>
      <c r="AA261" s="110">
        <v>0</v>
      </c>
      <c r="AB261" s="110">
        <v>0</v>
      </c>
      <c r="AC261" s="110">
        <v>0</v>
      </c>
      <c r="AD261" s="110">
        <v>0</v>
      </c>
      <c r="AE261" s="110">
        <v>0</v>
      </c>
      <c r="AF261" s="110">
        <v>0</v>
      </c>
      <c r="AG261" s="110">
        <v>9570</v>
      </c>
      <c r="AH261" s="110">
        <v>6001</v>
      </c>
      <c r="AI261" s="110">
        <v>25751</v>
      </c>
      <c r="AJ261" s="110">
        <v>14753</v>
      </c>
      <c r="AK261" s="110">
        <v>12736</v>
      </c>
      <c r="AL261" s="110">
        <v>37189</v>
      </c>
      <c r="AM261" s="110">
        <v>12435</v>
      </c>
      <c r="AN261" s="110">
        <v>18804</v>
      </c>
      <c r="AO261" s="110">
        <v>28948</v>
      </c>
      <c r="AP261" s="110">
        <v>0</v>
      </c>
      <c r="AQ261" s="110">
        <f t="shared" si="9"/>
        <v>819044</v>
      </c>
      <c r="AR261" s="110"/>
      <c r="AV26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652772</v>
      </c>
      <c r="AW26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166187</v>
      </c>
      <c r="AX26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85</v>
      </c>
      <c r="BA261" s="15">
        <f>+BS_BolxEst2[[#This Row],[AJUSTE MESES ANTERIORES]]</f>
        <v>0</v>
      </c>
      <c r="BB261" s="111">
        <f t="shared" si="8"/>
        <v>819044</v>
      </c>
      <c r="BT261" s="68">
        <f>SUMIFS(BS_BolxEst2[[#This Row],[Buenos Aires]:[AJUSTE MESES ANTERIORES]],BS_BolxEst2[[#This Row],[Buenos Aires]:[AJUSTE MESES ANTERIORES]],"&gt;="&amp;LARGE(BS_BolxEst2[[#This Row],[Buenos Aires]:[AJUSTE MESES ANTERIORES]],7))</f>
        <v>566375</v>
      </c>
      <c r="BU261" s="69">
        <f>+BT261/BS_BolxEst2[[#This Row],[TOTAL]]</f>
        <v>0.6915074159630008</v>
      </c>
      <c r="BV261" s="68">
        <f>+BS_BolxEst2[[#This Row],[TOTAL]]-BT261</f>
        <v>252669</v>
      </c>
      <c r="BW261" s="69">
        <f>+BV261/BS_BolxEst2[[#This Row],[TOTAL]]</f>
        <v>0.30849258403699925</v>
      </c>
    </row>
    <row r="262" spans="1:75">
      <c r="A262" s="107">
        <v>2016</v>
      </c>
      <c r="B262" s="107" t="s">
        <v>13</v>
      </c>
      <c r="C262" s="107" t="s">
        <v>5</v>
      </c>
      <c r="D262" s="108">
        <v>75079</v>
      </c>
      <c r="F262" s="109">
        <v>2016</v>
      </c>
      <c r="G262" s="109" t="s">
        <v>13</v>
      </c>
      <c r="H262" s="110">
        <v>75079</v>
      </c>
      <c r="I262" s="110">
        <v>44886</v>
      </c>
      <c r="J262" s="110">
        <v>10715</v>
      </c>
      <c r="K262" s="110">
        <v>0</v>
      </c>
      <c r="L262" s="110">
        <v>33073</v>
      </c>
      <c r="M262" s="110">
        <v>31903</v>
      </c>
      <c r="N262" s="110">
        <v>18231</v>
      </c>
      <c r="O262" s="110">
        <v>18405</v>
      </c>
      <c r="P262" s="110">
        <v>12113</v>
      </c>
      <c r="Q262" s="110">
        <v>6715</v>
      </c>
      <c r="R262" s="110">
        <v>98764</v>
      </c>
      <c r="S262" s="110">
        <v>23315</v>
      </c>
      <c r="T262" s="110">
        <v>90510</v>
      </c>
      <c r="U262" s="110">
        <v>144510</v>
      </c>
      <c r="V262" s="110">
        <v>0</v>
      </c>
      <c r="W262" s="110">
        <v>0</v>
      </c>
      <c r="X262" s="110">
        <v>0</v>
      </c>
      <c r="Y262" s="110">
        <v>0</v>
      </c>
      <c r="Z262" s="110">
        <v>57</v>
      </c>
      <c r="AA262" s="110">
        <v>0</v>
      </c>
      <c r="AB262" s="110">
        <v>0</v>
      </c>
      <c r="AC262" s="110">
        <v>0</v>
      </c>
      <c r="AD262" s="110">
        <v>0</v>
      </c>
      <c r="AE262" s="110">
        <v>0</v>
      </c>
      <c r="AF262" s="110">
        <v>0</v>
      </c>
      <c r="AG262" s="110">
        <v>5858</v>
      </c>
      <c r="AH262" s="110">
        <v>5837</v>
      </c>
      <c r="AI262" s="110">
        <v>22717</v>
      </c>
      <c r="AJ262" s="110">
        <v>10157</v>
      </c>
      <c r="AK262" s="110">
        <v>12735</v>
      </c>
      <c r="AL262" s="110">
        <v>29758</v>
      </c>
      <c r="AM262" s="110">
        <v>12575</v>
      </c>
      <c r="AN262" s="110">
        <v>17917</v>
      </c>
      <c r="AO262" s="110">
        <v>33898</v>
      </c>
      <c r="AP262" s="110">
        <v>0</v>
      </c>
      <c r="AQ262" s="110">
        <f t="shared" si="9"/>
        <v>759728</v>
      </c>
      <c r="AR262" s="110"/>
      <c r="AV26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608219</v>
      </c>
      <c r="AW26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151452</v>
      </c>
      <c r="AX26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57</v>
      </c>
      <c r="BA262" s="15">
        <f>+BS_BolxEst2[[#This Row],[AJUSTE MESES ANTERIORES]]</f>
        <v>0</v>
      </c>
      <c r="BB262" s="111">
        <f t="shared" si="8"/>
        <v>759728</v>
      </c>
      <c r="BT262" s="68">
        <f>SUMIFS(BS_BolxEst2[[#This Row],[Buenos Aires]:[AJUSTE MESES ANTERIORES]],BS_BolxEst2[[#This Row],[Buenos Aires]:[AJUSTE MESES ANTERIORES]],"&gt;="&amp;LARGE(BS_BolxEst2[[#This Row],[Buenos Aires]:[AJUSTE MESES ANTERIORES]],7))</f>
        <v>520720</v>
      </c>
      <c r="BU262" s="69">
        <f>+BT262/BS_BolxEst2[[#This Row],[TOTAL]]</f>
        <v>0.68540319693363938</v>
      </c>
      <c r="BV262" s="68">
        <f>+BS_BolxEst2[[#This Row],[TOTAL]]-BT262</f>
        <v>239008</v>
      </c>
      <c r="BW262" s="69">
        <f>+BV262/BS_BolxEst2[[#This Row],[TOTAL]]</f>
        <v>0.31459680306636062</v>
      </c>
    </row>
    <row r="263" spans="1:75">
      <c r="A263" s="107">
        <v>2016</v>
      </c>
      <c r="B263" s="107" t="s">
        <v>14</v>
      </c>
      <c r="C263" s="107" t="s">
        <v>5</v>
      </c>
      <c r="D263" s="108">
        <v>69664</v>
      </c>
      <c r="F263" s="109">
        <v>2016</v>
      </c>
      <c r="G263" s="109" t="s">
        <v>14</v>
      </c>
      <c r="H263" s="110">
        <v>69664</v>
      </c>
      <c r="I263" s="110">
        <v>45022</v>
      </c>
      <c r="J263" s="110">
        <v>9759</v>
      </c>
      <c r="K263" s="110">
        <v>0</v>
      </c>
      <c r="L263" s="110">
        <v>32436</v>
      </c>
      <c r="M263" s="110">
        <v>27487</v>
      </c>
      <c r="N263" s="110">
        <v>13070</v>
      </c>
      <c r="O263" s="110">
        <v>15772</v>
      </c>
      <c r="P263" s="110">
        <v>7646</v>
      </c>
      <c r="Q263" s="110">
        <v>7660</v>
      </c>
      <c r="R263" s="110">
        <v>105154</v>
      </c>
      <c r="S263" s="110">
        <v>24463</v>
      </c>
      <c r="T263" s="110">
        <v>76388</v>
      </c>
      <c r="U263" s="110">
        <v>134400</v>
      </c>
      <c r="V263" s="110">
        <v>0</v>
      </c>
      <c r="W263" s="110">
        <v>0</v>
      </c>
      <c r="X263" s="110">
        <v>0</v>
      </c>
      <c r="Y263" s="110">
        <v>0</v>
      </c>
      <c r="Z263" s="110">
        <v>83</v>
      </c>
      <c r="AA263" s="110">
        <v>0</v>
      </c>
      <c r="AB263" s="110">
        <v>0</v>
      </c>
      <c r="AC263" s="110">
        <v>0</v>
      </c>
      <c r="AD263" s="110">
        <v>0</v>
      </c>
      <c r="AE263" s="110">
        <v>0</v>
      </c>
      <c r="AF263" s="110">
        <v>0</v>
      </c>
      <c r="AG263" s="110">
        <v>7670</v>
      </c>
      <c r="AH263" s="110">
        <v>5095</v>
      </c>
      <c r="AI263" s="110">
        <v>11040</v>
      </c>
      <c r="AJ263" s="110">
        <v>7160</v>
      </c>
      <c r="AK263" s="110">
        <v>11815</v>
      </c>
      <c r="AL263" s="110">
        <v>24512</v>
      </c>
      <c r="AM263" s="110">
        <v>11252</v>
      </c>
      <c r="AN263" s="110">
        <v>15946</v>
      </c>
      <c r="AO263" s="110">
        <v>27264</v>
      </c>
      <c r="AP263" s="110">
        <v>0</v>
      </c>
      <c r="AQ263" s="110">
        <f t="shared" si="9"/>
        <v>690758</v>
      </c>
      <c r="AR263" s="110"/>
      <c r="AV26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568921</v>
      </c>
      <c r="AW26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121754</v>
      </c>
      <c r="AX26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83</v>
      </c>
      <c r="BA263" s="15">
        <f>+BS_BolxEst2[[#This Row],[AJUSTE MESES ANTERIORES]]</f>
        <v>0</v>
      </c>
      <c r="BB263" s="111">
        <f t="shared" si="8"/>
        <v>690758</v>
      </c>
      <c r="BT263" s="68">
        <f>SUMIFS(BS_BolxEst2[[#This Row],[Buenos Aires]:[AJUSTE MESES ANTERIORES]],BS_BolxEst2[[#This Row],[Buenos Aires]:[AJUSTE MESES ANTERIORES]],"&gt;="&amp;LARGE(BS_BolxEst2[[#This Row],[Buenos Aires]:[AJUSTE MESES ANTERIORES]],7))</f>
        <v>490551</v>
      </c>
      <c r="BU263" s="69">
        <f>+BT263/BS_BolxEst2[[#This Row],[TOTAL]]</f>
        <v>0.71016332782247904</v>
      </c>
      <c r="BV263" s="68">
        <f>+BS_BolxEst2[[#This Row],[TOTAL]]-BT263</f>
        <v>200207</v>
      </c>
      <c r="BW263" s="69">
        <f>+BV263/BS_BolxEst2[[#This Row],[TOTAL]]</f>
        <v>0.2898366721775209</v>
      </c>
    </row>
    <row r="264" spans="1:75">
      <c r="A264" s="107">
        <v>2016</v>
      </c>
      <c r="B264" s="107" t="s">
        <v>15</v>
      </c>
      <c r="C264" s="107" t="s">
        <v>5</v>
      </c>
      <c r="D264" s="108">
        <v>83138</v>
      </c>
      <c r="F264" s="109">
        <v>2016</v>
      </c>
      <c r="G264" s="109" t="s">
        <v>15</v>
      </c>
      <c r="H264" s="110">
        <v>83138</v>
      </c>
      <c r="I264" s="110">
        <v>67230</v>
      </c>
      <c r="J264" s="110">
        <v>11330</v>
      </c>
      <c r="K264" s="110">
        <v>0</v>
      </c>
      <c r="L264" s="110">
        <v>37528</v>
      </c>
      <c r="M264" s="110">
        <v>30725</v>
      </c>
      <c r="N264" s="110">
        <v>16991</v>
      </c>
      <c r="O264" s="110">
        <v>22182</v>
      </c>
      <c r="P264" s="110">
        <v>12354</v>
      </c>
      <c r="Q264" s="110">
        <v>13483</v>
      </c>
      <c r="R264" s="110">
        <v>129102</v>
      </c>
      <c r="S264" s="110">
        <v>34133</v>
      </c>
      <c r="T264" s="110">
        <v>102416</v>
      </c>
      <c r="U264" s="110">
        <v>165244</v>
      </c>
      <c r="V264" s="110">
        <v>0</v>
      </c>
      <c r="W264" s="110">
        <v>0</v>
      </c>
      <c r="X264" s="110">
        <v>0</v>
      </c>
      <c r="Y264" s="110">
        <v>0</v>
      </c>
      <c r="Z264" s="110">
        <v>94</v>
      </c>
      <c r="AA264" s="110">
        <v>0</v>
      </c>
      <c r="AB264" s="110">
        <v>0</v>
      </c>
      <c r="AC264" s="110">
        <v>0</v>
      </c>
      <c r="AD264" s="110">
        <v>0</v>
      </c>
      <c r="AE264" s="110">
        <v>0</v>
      </c>
      <c r="AF264" s="110">
        <v>0</v>
      </c>
      <c r="AG264" s="110">
        <v>7263</v>
      </c>
      <c r="AH264" s="110">
        <v>6635</v>
      </c>
      <c r="AI264" s="110">
        <v>12380</v>
      </c>
      <c r="AJ264" s="110">
        <v>3612</v>
      </c>
      <c r="AK264" s="110">
        <v>16945</v>
      </c>
      <c r="AL264" s="110">
        <v>29961</v>
      </c>
      <c r="AM264" s="110">
        <v>15079</v>
      </c>
      <c r="AN264" s="110">
        <v>19829</v>
      </c>
      <c r="AO264" s="110">
        <v>27772</v>
      </c>
      <c r="AP264" s="110">
        <v>0</v>
      </c>
      <c r="AQ264" s="110">
        <f t="shared" si="9"/>
        <v>865426</v>
      </c>
      <c r="AR264" s="110"/>
      <c r="AV26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725856</v>
      </c>
      <c r="AW26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139476</v>
      </c>
      <c r="AX26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94</v>
      </c>
      <c r="BA264" s="15">
        <f>+BS_BolxEst2[[#This Row],[AJUSTE MESES ANTERIORES]]</f>
        <v>0</v>
      </c>
      <c r="BB264" s="111">
        <f t="shared" si="8"/>
        <v>865426</v>
      </c>
      <c r="BT264" s="68">
        <f>SUMIFS(BS_BolxEst2[[#This Row],[Buenos Aires]:[AJUSTE MESES ANTERIORES]],BS_BolxEst2[[#This Row],[Buenos Aires]:[AJUSTE MESES ANTERIORES]],"&gt;="&amp;LARGE(BS_BolxEst2[[#This Row],[Buenos Aires]:[AJUSTE MESES ANTERIORES]],7))</f>
        <v>618791</v>
      </c>
      <c r="BU264" s="69">
        <f>+BT264/BS_BolxEst2[[#This Row],[TOTAL]]</f>
        <v>0.71501318425838833</v>
      </c>
      <c r="BV264" s="68">
        <f>+BS_BolxEst2[[#This Row],[TOTAL]]-BT264</f>
        <v>246635</v>
      </c>
      <c r="BW264" s="69">
        <f>+BV264/BS_BolxEst2[[#This Row],[TOTAL]]</f>
        <v>0.28498681574161167</v>
      </c>
    </row>
    <row r="265" spans="1:75">
      <c r="A265" s="107">
        <v>2016</v>
      </c>
      <c r="B265" s="107" t="s">
        <v>16</v>
      </c>
      <c r="C265" s="107" t="s">
        <v>5</v>
      </c>
      <c r="D265" s="108">
        <v>77887</v>
      </c>
      <c r="F265" s="109">
        <v>2016</v>
      </c>
      <c r="G265" s="109" t="s">
        <v>16</v>
      </c>
      <c r="H265" s="110">
        <v>77887</v>
      </c>
      <c r="I265" s="110">
        <v>72933</v>
      </c>
      <c r="J265" s="110">
        <v>10222</v>
      </c>
      <c r="K265" s="110">
        <v>0</v>
      </c>
      <c r="L265" s="110">
        <v>38011</v>
      </c>
      <c r="M265" s="110">
        <v>31811</v>
      </c>
      <c r="N265" s="110">
        <v>24364</v>
      </c>
      <c r="O265" s="110">
        <v>15637</v>
      </c>
      <c r="P265" s="110">
        <v>13349</v>
      </c>
      <c r="Q265" s="110">
        <v>9471</v>
      </c>
      <c r="R265" s="110">
        <v>135540</v>
      </c>
      <c r="S265" s="110">
        <v>24857</v>
      </c>
      <c r="T265" s="110">
        <v>78650</v>
      </c>
      <c r="U265" s="110">
        <v>166825</v>
      </c>
      <c r="V265" s="110">
        <v>0</v>
      </c>
      <c r="W265" s="110">
        <v>0</v>
      </c>
      <c r="X265" s="110">
        <v>0</v>
      </c>
      <c r="Y265" s="110">
        <v>0</v>
      </c>
      <c r="Z265" s="110">
        <v>70</v>
      </c>
      <c r="AA265" s="110">
        <v>0</v>
      </c>
      <c r="AB265" s="110">
        <v>0</v>
      </c>
      <c r="AC265" s="110">
        <v>0</v>
      </c>
      <c r="AD265" s="110">
        <v>0</v>
      </c>
      <c r="AE265" s="110">
        <v>0</v>
      </c>
      <c r="AF265" s="110">
        <v>0</v>
      </c>
      <c r="AG265" s="110">
        <v>6004</v>
      </c>
      <c r="AH265" s="110">
        <v>5904</v>
      </c>
      <c r="AI265" s="110">
        <v>9966</v>
      </c>
      <c r="AJ265" s="110">
        <v>6242</v>
      </c>
      <c r="AK265" s="110">
        <v>11369</v>
      </c>
      <c r="AL265" s="110">
        <v>23698</v>
      </c>
      <c r="AM265" s="110">
        <v>12540</v>
      </c>
      <c r="AN265" s="110">
        <v>18468</v>
      </c>
      <c r="AO265" s="110">
        <v>7826</v>
      </c>
      <c r="AP265" s="110">
        <v>0</v>
      </c>
      <c r="AQ265" s="110">
        <f t="shared" si="9"/>
        <v>801644</v>
      </c>
      <c r="AR265" s="110"/>
      <c r="AV26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699557</v>
      </c>
      <c r="AW26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102017</v>
      </c>
      <c r="AX26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70</v>
      </c>
      <c r="BA265" s="15">
        <f>+BS_BolxEst2[[#This Row],[AJUSTE MESES ANTERIORES]]</f>
        <v>0</v>
      </c>
      <c r="BB265" s="111">
        <f t="shared" si="8"/>
        <v>801644</v>
      </c>
      <c r="BT265" s="68">
        <f>SUMIFS(BS_BolxEst2[[#This Row],[Buenos Aires]:[AJUSTE MESES ANTERIORES]],BS_BolxEst2[[#This Row],[Buenos Aires]:[AJUSTE MESES ANTERIORES]],"&gt;="&amp;LARGE(BS_BolxEst2[[#This Row],[Buenos Aires]:[AJUSTE MESES ANTERIORES]],7))</f>
        <v>601657</v>
      </c>
      <c r="BU265" s="69">
        <f>+BT265/BS_BolxEst2[[#This Row],[TOTAL]]</f>
        <v>0.75052891308361314</v>
      </c>
      <c r="BV265" s="68">
        <f>+BS_BolxEst2[[#This Row],[TOTAL]]-BT265</f>
        <v>199987</v>
      </c>
      <c r="BW265" s="69">
        <f>+BV265/BS_BolxEst2[[#This Row],[TOTAL]]</f>
        <v>0.24947108691638684</v>
      </c>
    </row>
    <row r="266" spans="1:75">
      <c r="A266" s="107">
        <v>2016</v>
      </c>
      <c r="B266" s="107" t="s">
        <v>4</v>
      </c>
      <c r="C266" s="107" t="s">
        <v>5</v>
      </c>
      <c r="D266" s="108">
        <v>87658</v>
      </c>
      <c r="F266" s="109">
        <v>2016</v>
      </c>
      <c r="G266" s="109" t="s">
        <v>4</v>
      </c>
      <c r="H266" s="110">
        <v>87658</v>
      </c>
      <c r="I266" s="110">
        <v>72209</v>
      </c>
      <c r="J266" s="110">
        <v>12045</v>
      </c>
      <c r="K266" s="110">
        <v>0</v>
      </c>
      <c r="L266" s="110">
        <v>35388</v>
      </c>
      <c r="M266" s="110">
        <v>31247</v>
      </c>
      <c r="N266" s="110">
        <v>22499</v>
      </c>
      <c r="O266" s="110">
        <v>18533</v>
      </c>
      <c r="P266" s="110">
        <v>13035</v>
      </c>
      <c r="Q266" s="110">
        <v>13476</v>
      </c>
      <c r="R266" s="110">
        <v>144635</v>
      </c>
      <c r="S266" s="110">
        <v>24817</v>
      </c>
      <c r="T266" s="110">
        <v>93415</v>
      </c>
      <c r="U266" s="110">
        <v>167505</v>
      </c>
      <c r="V266" s="110">
        <v>0</v>
      </c>
      <c r="W266" s="110">
        <v>0</v>
      </c>
      <c r="X266" s="110">
        <v>0</v>
      </c>
      <c r="Y266" s="110">
        <v>0</v>
      </c>
      <c r="Z266" s="110">
        <v>105</v>
      </c>
      <c r="AA266" s="110">
        <v>0</v>
      </c>
      <c r="AB266" s="110">
        <v>0</v>
      </c>
      <c r="AC266" s="110">
        <v>0</v>
      </c>
      <c r="AD266" s="110">
        <v>0</v>
      </c>
      <c r="AE266" s="110">
        <v>0</v>
      </c>
      <c r="AF266" s="110">
        <v>0</v>
      </c>
      <c r="AG266" s="110">
        <v>6941</v>
      </c>
      <c r="AH266" s="110">
        <v>5035</v>
      </c>
      <c r="AI266" s="110">
        <v>10164</v>
      </c>
      <c r="AJ266" s="110">
        <v>13008</v>
      </c>
      <c r="AK266" s="110">
        <v>12031</v>
      </c>
      <c r="AL266" s="110">
        <v>31509</v>
      </c>
      <c r="AM266" s="110">
        <v>14018</v>
      </c>
      <c r="AN266" s="110">
        <v>17638</v>
      </c>
      <c r="AO266" s="110">
        <v>27946</v>
      </c>
      <c r="AP266" s="110">
        <v>0</v>
      </c>
      <c r="AQ266" s="110">
        <f t="shared" si="9"/>
        <v>874857</v>
      </c>
      <c r="AR266" s="110"/>
      <c r="AV26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736462</v>
      </c>
      <c r="AW26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138290</v>
      </c>
      <c r="AX26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105</v>
      </c>
      <c r="BA266" s="15">
        <f>+BS_BolxEst2[[#This Row],[AJUSTE MESES ANTERIORES]]</f>
        <v>0</v>
      </c>
      <c r="BB266" s="111">
        <f t="shared" si="8"/>
        <v>874857</v>
      </c>
      <c r="BT266" s="68">
        <f>SUMIFS(BS_BolxEst2[[#This Row],[Buenos Aires]:[AJUSTE MESES ANTERIORES]],BS_BolxEst2[[#This Row],[Buenos Aires]:[AJUSTE MESES ANTERIORES]],"&gt;="&amp;LARGE(BS_BolxEst2[[#This Row],[Buenos Aires]:[AJUSTE MESES ANTERIORES]],7))</f>
        <v>632319</v>
      </c>
      <c r="BU266" s="69">
        <f>+BT266/BS_BolxEst2[[#This Row],[TOTAL]]</f>
        <v>0.72276840672247011</v>
      </c>
      <c r="BV266" s="68">
        <f>+BS_BolxEst2[[#This Row],[TOTAL]]-BT266</f>
        <v>242538</v>
      </c>
      <c r="BW266" s="69">
        <f>+BV266/BS_BolxEst2[[#This Row],[TOTAL]]</f>
        <v>0.27723159327752994</v>
      </c>
    </row>
    <row r="267" spans="1:75">
      <c r="A267" s="107">
        <v>2016</v>
      </c>
      <c r="B267" s="107" t="s">
        <v>6</v>
      </c>
      <c r="C267" s="107" t="s">
        <v>5</v>
      </c>
      <c r="D267" s="108">
        <v>77838</v>
      </c>
      <c r="F267" s="109">
        <v>2016</v>
      </c>
      <c r="G267" s="109" t="s">
        <v>6</v>
      </c>
      <c r="H267" s="110">
        <v>77838</v>
      </c>
      <c r="I267" s="110">
        <v>65098</v>
      </c>
      <c r="J267" s="110">
        <v>9741</v>
      </c>
      <c r="K267" s="110">
        <v>0</v>
      </c>
      <c r="L267" s="110">
        <v>27724</v>
      </c>
      <c r="M267" s="110">
        <v>26663</v>
      </c>
      <c r="N267" s="110">
        <v>21227</v>
      </c>
      <c r="O267" s="110">
        <v>15593</v>
      </c>
      <c r="P267" s="110">
        <v>10191</v>
      </c>
      <c r="Q267" s="110">
        <v>12201</v>
      </c>
      <c r="R267" s="110">
        <v>135092</v>
      </c>
      <c r="S267" s="110">
        <v>20777</v>
      </c>
      <c r="T267" s="110">
        <v>90653</v>
      </c>
      <c r="U267" s="110">
        <v>154363</v>
      </c>
      <c r="V267" s="110">
        <v>0</v>
      </c>
      <c r="W267" s="110">
        <v>0</v>
      </c>
      <c r="X267" s="110">
        <v>0</v>
      </c>
      <c r="Y267" s="110">
        <v>0</v>
      </c>
      <c r="Z267" s="110">
        <v>58</v>
      </c>
      <c r="AA267" s="110">
        <v>0</v>
      </c>
      <c r="AB267" s="110">
        <v>0</v>
      </c>
      <c r="AC267" s="110">
        <v>0</v>
      </c>
      <c r="AD267" s="110">
        <v>0</v>
      </c>
      <c r="AE267" s="110">
        <v>0</v>
      </c>
      <c r="AF267" s="110">
        <v>0</v>
      </c>
      <c r="AG267" s="110">
        <v>4074</v>
      </c>
      <c r="AH267" s="110">
        <v>4775</v>
      </c>
      <c r="AI267" s="110">
        <v>8831</v>
      </c>
      <c r="AJ267" s="110">
        <v>14548</v>
      </c>
      <c r="AK267" s="110">
        <v>9127</v>
      </c>
      <c r="AL267" s="110">
        <v>21594</v>
      </c>
      <c r="AM267" s="110">
        <v>11760</v>
      </c>
      <c r="AN267" s="110">
        <v>14924</v>
      </c>
      <c r="AO267" s="110">
        <v>26696</v>
      </c>
      <c r="AP267" s="110">
        <v>0</v>
      </c>
      <c r="AQ267" s="110">
        <f t="shared" si="9"/>
        <v>783548</v>
      </c>
      <c r="AR267" s="110"/>
      <c r="AV26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667161</v>
      </c>
      <c r="AW26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116329</v>
      </c>
      <c r="AX26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58</v>
      </c>
      <c r="BA267" s="15">
        <f>+BS_BolxEst2[[#This Row],[AJUSTE MESES ANTERIORES]]</f>
        <v>0</v>
      </c>
      <c r="BB267" s="111">
        <f t="shared" si="8"/>
        <v>783548</v>
      </c>
      <c r="BT267" s="68">
        <f>SUMIFS(BS_BolxEst2[[#This Row],[Buenos Aires]:[AJUSTE MESES ANTERIORES]],BS_BolxEst2[[#This Row],[Buenos Aires]:[AJUSTE MESES ANTERIORES]],"&gt;="&amp;LARGE(BS_BolxEst2[[#This Row],[Buenos Aires]:[AJUSTE MESES ANTERIORES]],7))</f>
        <v>577464</v>
      </c>
      <c r="BU267" s="69">
        <f>+BT267/BS_BolxEst2[[#This Row],[TOTAL]]</f>
        <v>0.73698611954851523</v>
      </c>
      <c r="BV267" s="68">
        <f>+BS_BolxEst2[[#This Row],[TOTAL]]-BT267</f>
        <v>206084</v>
      </c>
      <c r="BW267" s="69">
        <f>+BV267/BS_BolxEst2[[#This Row],[TOTAL]]</f>
        <v>0.26301388045148477</v>
      </c>
    </row>
    <row r="268" spans="1:75">
      <c r="A268" s="107">
        <v>2016</v>
      </c>
      <c r="B268" s="107" t="s">
        <v>7</v>
      </c>
      <c r="C268" s="107" t="s">
        <v>5</v>
      </c>
      <c r="D268" s="108">
        <v>88860</v>
      </c>
      <c r="F268" s="109">
        <v>2016</v>
      </c>
      <c r="G268" s="109" t="s">
        <v>7</v>
      </c>
      <c r="H268" s="110">
        <v>88860</v>
      </c>
      <c r="I268" s="110">
        <v>70709</v>
      </c>
      <c r="J268" s="110">
        <v>8674</v>
      </c>
      <c r="K268" s="110">
        <v>0</v>
      </c>
      <c r="L268" s="110">
        <v>28705</v>
      </c>
      <c r="M268" s="110">
        <v>19530</v>
      </c>
      <c r="N268" s="110">
        <v>19395</v>
      </c>
      <c r="O268" s="110">
        <v>16032</v>
      </c>
      <c r="P268" s="110">
        <v>17927</v>
      </c>
      <c r="Q268" s="110">
        <v>10005</v>
      </c>
      <c r="R268" s="110">
        <v>131609</v>
      </c>
      <c r="S268" s="110">
        <v>22564</v>
      </c>
      <c r="T268" s="110">
        <v>89523</v>
      </c>
      <c r="U268" s="110">
        <v>160536</v>
      </c>
      <c r="V268" s="110">
        <v>0</v>
      </c>
      <c r="W268" s="110">
        <v>0</v>
      </c>
      <c r="X268" s="110">
        <v>0</v>
      </c>
      <c r="Y268" s="110">
        <v>0</v>
      </c>
      <c r="Z268" s="110">
        <v>31</v>
      </c>
      <c r="AA268" s="110">
        <v>0</v>
      </c>
      <c r="AB268" s="110">
        <v>0</v>
      </c>
      <c r="AC268" s="110">
        <v>0</v>
      </c>
      <c r="AD268" s="110">
        <v>0</v>
      </c>
      <c r="AE268" s="110">
        <v>0</v>
      </c>
      <c r="AF268" s="110">
        <v>0</v>
      </c>
      <c r="AG268" s="110">
        <v>3670</v>
      </c>
      <c r="AH268" s="110">
        <v>2894</v>
      </c>
      <c r="AI268" s="110">
        <v>8504</v>
      </c>
      <c r="AJ268" s="110">
        <v>12222</v>
      </c>
      <c r="AK268" s="110">
        <v>9991</v>
      </c>
      <c r="AL268" s="110">
        <v>22340</v>
      </c>
      <c r="AM268" s="110">
        <v>10767</v>
      </c>
      <c r="AN268" s="110">
        <v>15097</v>
      </c>
      <c r="AO268" s="110">
        <v>24922</v>
      </c>
      <c r="AP268" s="110">
        <v>0</v>
      </c>
      <c r="AQ268" s="110">
        <f t="shared" si="9"/>
        <v>794507</v>
      </c>
      <c r="AR268" s="110"/>
      <c r="AV26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684069</v>
      </c>
      <c r="AW26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110407</v>
      </c>
      <c r="AX26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31</v>
      </c>
      <c r="BA268" s="15">
        <f>+BS_BolxEst2[[#This Row],[AJUSTE MESES ANTERIORES]]</f>
        <v>0</v>
      </c>
      <c r="BB268" s="111">
        <f t="shared" si="8"/>
        <v>794507</v>
      </c>
      <c r="BT268" s="68">
        <f>SUMIFS(BS_BolxEst2[[#This Row],[Buenos Aires]:[AJUSTE MESES ANTERIORES]],BS_BolxEst2[[#This Row],[Buenos Aires]:[AJUSTE MESES ANTERIORES]],"&gt;="&amp;LARGE(BS_BolxEst2[[#This Row],[Buenos Aires]:[AJUSTE MESES ANTERIORES]],7))</f>
        <v>594864</v>
      </c>
      <c r="BU268" s="69">
        <f>+BT268/BS_BolxEst2[[#This Row],[TOTAL]]</f>
        <v>0.74872090491336141</v>
      </c>
      <c r="BV268" s="68">
        <f>+BS_BolxEst2[[#This Row],[TOTAL]]-BT268</f>
        <v>199643</v>
      </c>
      <c r="BW268" s="69">
        <f>+BV268/BS_BolxEst2[[#This Row],[TOTAL]]</f>
        <v>0.25127909508663865</v>
      </c>
    </row>
    <row r="269" spans="1:75">
      <c r="A269" s="107">
        <v>2016</v>
      </c>
      <c r="B269" s="107" t="s">
        <v>8</v>
      </c>
      <c r="C269" s="107" t="s">
        <v>5</v>
      </c>
      <c r="D269" s="108">
        <v>88954</v>
      </c>
      <c r="F269" s="109">
        <v>2016</v>
      </c>
      <c r="G269" s="109" t="s">
        <v>8</v>
      </c>
      <c r="H269" s="110">
        <v>88954</v>
      </c>
      <c r="I269" s="110">
        <v>73611</v>
      </c>
      <c r="J269" s="110">
        <v>12265</v>
      </c>
      <c r="K269" s="110">
        <v>0</v>
      </c>
      <c r="L269" s="110">
        <v>31964</v>
      </c>
      <c r="M269" s="110">
        <v>21980</v>
      </c>
      <c r="N269" s="110">
        <v>23091</v>
      </c>
      <c r="O269" s="110">
        <v>18254</v>
      </c>
      <c r="P269" s="110">
        <v>22573</v>
      </c>
      <c r="Q269" s="110">
        <v>13371</v>
      </c>
      <c r="R269" s="110">
        <v>142937</v>
      </c>
      <c r="S269" s="110">
        <v>27878</v>
      </c>
      <c r="T269" s="110">
        <v>100650</v>
      </c>
      <c r="U269" s="110">
        <v>177121</v>
      </c>
      <c r="V269" s="110">
        <v>0</v>
      </c>
      <c r="W269" s="110">
        <v>0</v>
      </c>
      <c r="X269" s="110">
        <v>0</v>
      </c>
      <c r="Y269" s="110">
        <v>0</v>
      </c>
      <c r="Z269" s="110">
        <v>55</v>
      </c>
      <c r="AA269" s="110">
        <v>0</v>
      </c>
      <c r="AB269" s="110">
        <v>0</v>
      </c>
      <c r="AC269" s="110">
        <v>0</v>
      </c>
      <c r="AD269" s="110">
        <v>0</v>
      </c>
      <c r="AE269" s="110">
        <v>0</v>
      </c>
      <c r="AF269" s="110">
        <v>0</v>
      </c>
      <c r="AG269" s="110">
        <v>4437</v>
      </c>
      <c r="AH269" s="110">
        <v>5121</v>
      </c>
      <c r="AI269" s="110">
        <v>10471</v>
      </c>
      <c r="AJ269" s="110">
        <v>9756</v>
      </c>
      <c r="AK269" s="110">
        <v>13417</v>
      </c>
      <c r="AL269" s="110">
        <v>23940</v>
      </c>
      <c r="AM269" s="110">
        <v>13485</v>
      </c>
      <c r="AN269" s="110">
        <v>17588</v>
      </c>
      <c r="AO269" s="110">
        <v>30383</v>
      </c>
      <c r="AP269" s="110">
        <v>0</v>
      </c>
      <c r="AQ269" s="110">
        <f t="shared" si="9"/>
        <v>883302</v>
      </c>
      <c r="AR269" s="110"/>
      <c r="AV26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754649</v>
      </c>
      <c r="AW26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128598</v>
      </c>
      <c r="AX26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55</v>
      </c>
      <c r="BA269" s="15">
        <f>+BS_BolxEst2[[#This Row],[AJUSTE MESES ANTERIORES]]</f>
        <v>0</v>
      </c>
      <c r="BB269" s="111">
        <f t="shared" si="8"/>
        <v>883302</v>
      </c>
      <c r="BT269" s="68">
        <f>SUMIFS(BS_BolxEst2[[#This Row],[Buenos Aires]:[AJUSTE MESES ANTERIORES]],BS_BolxEst2[[#This Row],[Buenos Aires]:[AJUSTE MESES ANTERIORES]],"&gt;="&amp;LARGE(BS_BolxEst2[[#This Row],[Buenos Aires]:[AJUSTE MESES ANTERIORES]],7))</f>
        <v>645620</v>
      </c>
      <c r="BU269" s="69">
        <f>+BT269/BS_BolxEst2[[#This Row],[TOTAL]]</f>
        <v>0.73091649288691751</v>
      </c>
      <c r="BV269" s="68">
        <f>+BS_BolxEst2[[#This Row],[TOTAL]]-BT269</f>
        <v>237682</v>
      </c>
      <c r="BW269" s="69">
        <f>+BV269/BS_BolxEst2[[#This Row],[TOTAL]]</f>
        <v>0.26908350711308249</v>
      </c>
    </row>
    <row r="270" spans="1:75">
      <c r="A270" s="107">
        <v>2016</v>
      </c>
      <c r="B270" s="107" t="s">
        <v>9</v>
      </c>
      <c r="C270" s="107" t="s">
        <v>5</v>
      </c>
      <c r="D270" s="108">
        <v>92514</v>
      </c>
      <c r="F270" s="109">
        <v>2016</v>
      </c>
      <c r="G270" s="109" t="s">
        <v>9</v>
      </c>
      <c r="H270" s="110">
        <v>92514</v>
      </c>
      <c r="I270" s="110">
        <v>72951</v>
      </c>
      <c r="J270" s="110">
        <v>12301</v>
      </c>
      <c r="K270" s="110">
        <v>0</v>
      </c>
      <c r="L270" s="110">
        <v>33987</v>
      </c>
      <c r="M270" s="110">
        <v>29285</v>
      </c>
      <c r="N270" s="110">
        <v>22981</v>
      </c>
      <c r="O270" s="110">
        <v>18162</v>
      </c>
      <c r="P270" s="110">
        <v>22249</v>
      </c>
      <c r="Q270" s="110">
        <v>11223</v>
      </c>
      <c r="R270" s="110">
        <v>135456</v>
      </c>
      <c r="S270" s="110">
        <v>36451</v>
      </c>
      <c r="T270" s="110">
        <v>96112</v>
      </c>
      <c r="U270" s="110">
        <v>175609</v>
      </c>
      <c r="V270" s="110">
        <v>0</v>
      </c>
      <c r="W270" s="110">
        <v>0</v>
      </c>
      <c r="X270" s="110">
        <v>0</v>
      </c>
      <c r="Y270" s="110">
        <v>0</v>
      </c>
      <c r="Z270" s="110">
        <v>37</v>
      </c>
      <c r="AA270" s="110">
        <v>0</v>
      </c>
      <c r="AB270" s="110">
        <v>0</v>
      </c>
      <c r="AC270" s="110">
        <v>0</v>
      </c>
      <c r="AD270" s="110">
        <v>0</v>
      </c>
      <c r="AE270" s="110">
        <v>0</v>
      </c>
      <c r="AF270" s="110">
        <v>0</v>
      </c>
      <c r="AG270" s="110">
        <v>5069</v>
      </c>
      <c r="AH270" s="110">
        <v>5556</v>
      </c>
      <c r="AI270" s="110">
        <v>4422</v>
      </c>
      <c r="AJ270" s="110">
        <v>5627</v>
      </c>
      <c r="AK270" s="110">
        <v>23162</v>
      </c>
      <c r="AL270" s="110">
        <v>23692</v>
      </c>
      <c r="AM270" s="110">
        <v>15533</v>
      </c>
      <c r="AN270" s="110">
        <v>22490</v>
      </c>
      <c r="AO270" s="110">
        <v>25928</v>
      </c>
      <c r="AP270" s="110">
        <v>0</v>
      </c>
      <c r="AQ270" s="110">
        <f t="shared" si="9"/>
        <v>890797</v>
      </c>
      <c r="AR270" s="110"/>
      <c r="AV27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759281</v>
      </c>
      <c r="AW27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131479</v>
      </c>
      <c r="AX27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37</v>
      </c>
      <c r="BA270" s="15">
        <f>+BS_BolxEst2[[#This Row],[AJUSTE MESES ANTERIORES]]</f>
        <v>0</v>
      </c>
      <c r="BB270" s="111">
        <f t="shared" si="8"/>
        <v>890797</v>
      </c>
      <c r="BT270" s="68">
        <f>SUMIFS(BS_BolxEst2[[#This Row],[Buenos Aires]:[AJUSTE MESES ANTERIORES]],BS_BolxEst2[[#This Row],[Buenos Aires]:[AJUSTE MESES ANTERIORES]],"&gt;="&amp;LARGE(BS_BolxEst2[[#This Row],[Buenos Aires]:[AJUSTE MESES ANTERIORES]],7))</f>
        <v>643080</v>
      </c>
      <c r="BU270" s="69">
        <f>+BT270/BS_BolxEst2[[#This Row],[TOTAL]]</f>
        <v>0.72191531852936186</v>
      </c>
      <c r="BV270" s="68">
        <f>+BS_BolxEst2[[#This Row],[TOTAL]]-BT270</f>
        <v>247717</v>
      </c>
      <c r="BW270" s="69">
        <f>+BV270/BS_BolxEst2[[#This Row],[TOTAL]]</f>
        <v>0.27808468147063808</v>
      </c>
    </row>
    <row r="271" spans="1:75">
      <c r="A271" s="107">
        <v>2016</v>
      </c>
      <c r="B271" s="107" t="s">
        <v>10</v>
      </c>
      <c r="C271" s="107" t="s">
        <v>5</v>
      </c>
      <c r="D271" s="108">
        <v>80296</v>
      </c>
      <c r="F271" s="109">
        <v>2016</v>
      </c>
      <c r="G271" s="109" t="s">
        <v>10</v>
      </c>
      <c r="H271" s="110">
        <v>80296</v>
      </c>
      <c r="I271" s="110">
        <v>66804</v>
      </c>
      <c r="J271" s="110">
        <v>8071</v>
      </c>
      <c r="K271" s="110">
        <v>0</v>
      </c>
      <c r="L271" s="110">
        <v>32196</v>
      </c>
      <c r="M271" s="110">
        <v>28017</v>
      </c>
      <c r="N271" s="110">
        <v>22163</v>
      </c>
      <c r="O271" s="110">
        <v>16044</v>
      </c>
      <c r="P271" s="110">
        <v>19021</v>
      </c>
      <c r="Q271" s="110">
        <v>10324</v>
      </c>
      <c r="R271" s="110">
        <v>124120</v>
      </c>
      <c r="S271" s="110">
        <v>29995</v>
      </c>
      <c r="T271" s="110">
        <v>87330</v>
      </c>
      <c r="U271" s="110">
        <v>160913</v>
      </c>
      <c r="V271" s="110">
        <v>0</v>
      </c>
      <c r="W271" s="110">
        <v>0</v>
      </c>
      <c r="X271" s="110">
        <v>0</v>
      </c>
      <c r="Y271" s="110">
        <v>0</v>
      </c>
      <c r="Z271" s="110">
        <v>38</v>
      </c>
      <c r="AA271" s="110">
        <v>0</v>
      </c>
      <c r="AB271" s="110">
        <v>0</v>
      </c>
      <c r="AC271" s="110">
        <v>0</v>
      </c>
      <c r="AD271" s="110">
        <v>0</v>
      </c>
      <c r="AE271" s="110">
        <v>0</v>
      </c>
      <c r="AF271" s="110">
        <v>0</v>
      </c>
      <c r="AG271" s="110">
        <v>4754</v>
      </c>
      <c r="AH271" s="110">
        <v>4802</v>
      </c>
      <c r="AI271" s="110">
        <v>3994</v>
      </c>
      <c r="AJ271" s="110">
        <v>6442</v>
      </c>
      <c r="AK271" s="110">
        <v>17021</v>
      </c>
      <c r="AL271" s="110">
        <v>21918</v>
      </c>
      <c r="AM271" s="110">
        <v>14782</v>
      </c>
      <c r="AN271" s="110">
        <v>21974</v>
      </c>
      <c r="AO271" s="110">
        <v>25982</v>
      </c>
      <c r="AP271" s="110">
        <v>0</v>
      </c>
      <c r="AQ271" s="110">
        <f t="shared" si="9"/>
        <v>807001</v>
      </c>
      <c r="AR271" s="110"/>
      <c r="AV27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685294</v>
      </c>
      <c r="AW27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121669</v>
      </c>
      <c r="AX27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38</v>
      </c>
      <c r="BA271" s="15">
        <f>+BS_BolxEst2[[#This Row],[AJUSTE MESES ANTERIORES]]</f>
        <v>0</v>
      </c>
      <c r="BB271" s="111">
        <f t="shared" si="8"/>
        <v>807001</v>
      </c>
      <c r="BT271" s="68">
        <f>SUMIFS(BS_BolxEst2[[#This Row],[Buenos Aires]:[AJUSTE MESES ANTERIORES]],BS_BolxEst2[[#This Row],[Buenos Aires]:[AJUSTE MESES ANTERIORES]],"&gt;="&amp;LARGE(BS_BolxEst2[[#This Row],[Buenos Aires]:[AJUSTE MESES ANTERIORES]],7))</f>
        <v>581654</v>
      </c>
      <c r="BU271" s="69">
        <f>+BT271/BS_BolxEst2[[#This Row],[TOTAL]]</f>
        <v>0.72075994949200806</v>
      </c>
      <c r="BV271" s="68">
        <f>+BS_BolxEst2[[#This Row],[TOTAL]]-BT271</f>
        <v>225347</v>
      </c>
      <c r="BW271" s="69">
        <f>+BV271/BS_BolxEst2[[#This Row],[TOTAL]]</f>
        <v>0.27924005050799194</v>
      </c>
    </row>
    <row r="272" spans="1:75">
      <c r="A272" s="107">
        <v>2016</v>
      </c>
      <c r="B272" s="107" t="s">
        <v>11</v>
      </c>
      <c r="C272" s="107" t="s">
        <v>5</v>
      </c>
      <c r="D272" s="108">
        <v>83563.455445544561</v>
      </c>
      <c r="F272" s="109">
        <v>2016</v>
      </c>
      <c r="G272" s="109" t="s">
        <v>11</v>
      </c>
      <c r="H272" s="110">
        <v>83563.455445544561</v>
      </c>
      <c r="I272" s="110">
        <v>69038</v>
      </c>
      <c r="J272" s="110">
        <v>15302</v>
      </c>
      <c r="K272" s="110">
        <v>0</v>
      </c>
      <c r="L272" s="110">
        <v>32056</v>
      </c>
      <c r="M272" s="110">
        <v>28443</v>
      </c>
      <c r="N272" s="110">
        <v>22549</v>
      </c>
      <c r="O272" s="110">
        <v>16960</v>
      </c>
      <c r="P272" s="110">
        <v>21739</v>
      </c>
      <c r="Q272" s="110">
        <v>11519</v>
      </c>
      <c r="R272" s="110">
        <v>155235</v>
      </c>
      <c r="S272" s="110">
        <v>32111</v>
      </c>
      <c r="T272" s="110">
        <v>89803</v>
      </c>
      <c r="U272" s="110">
        <v>191387</v>
      </c>
      <c r="V272" s="110">
        <v>0</v>
      </c>
      <c r="W272" s="110">
        <v>0</v>
      </c>
      <c r="X272" s="110">
        <v>0</v>
      </c>
      <c r="Y272" s="110">
        <v>0</v>
      </c>
      <c r="Z272" s="110">
        <v>103</v>
      </c>
      <c r="AA272" s="110">
        <v>0</v>
      </c>
      <c r="AB272" s="110">
        <v>0</v>
      </c>
      <c r="AC272" s="110">
        <v>0</v>
      </c>
      <c r="AD272" s="110">
        <v>0</v>
      </c>
      <c r="AE272" s="110">
        <v>0</v>
      </c>
      <c r="AF272" s="110">
        <v>0</v>
      </c>
      <c r="AG272" s="110">
        <v>5219</v>
      </c>
      <c r="AH272" s="110">
        <v>5079</v>
      </c>
      <c r="AI272" s="110">
        <v>4381</v>
      </c>
      <c r="AJ272" s="110">
        <v>7327</v>
      </c>
      <c r="AK272" s="110">
        <v>16818</v>
      </c>
      <c r="AL272" s="110">
        <v>26282</v>
      </c>
      <c r="AM272" s="110">
        <v>15187</v>
      </c>
      <c r="AN272" s="110">
        <v>22258</v>
      </c>
      <c r="AO272" s="110">
        <v>34921</v>
      </c>
      <c r="AP272" s="110">
        <v>0</v>
      </c>
      <c r="AQ272" s="110">
        <f t="shared" si="9"/>
        <v>907280.45544554456</v>
      </c>
      <c r="AR272" s="110"/>
      <c r="AV27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769705.45544554456</v>
      </c>
      <c r="AW27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137472</v>
      </c>
      <c r="AX27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103</v>
      </c>
      <c r="BA272" s="15">
        <f>+BS_BolxEst2[[#This Row],[AJUSTE MESES ANTERIORES]]</f>
        <v>0</v>
      </c>
      <c r="BB272" s="111">
        <f t="shared" si="8"/>
        <v>907280.45544554456</v>
      </c>
      <c r="BT272" s="68">
        <f>SUMIFS(BS_BolxEst2[[#This Row],[Buenos Aires]:[AJUSTE MESES ANTERIORES]],BS_BolxEst2[[#This Row],[Buenos Aires]:[AJUSTE MESES ANTERIORES]],"&gt;="&amp;LARGE(BS_BolxEst2[[#This Row],[Buenos Aires]:[AJUSTE MESES ANTERIORES]],7))</f>
        <v>656058.45544554456</v>
      </c>
      <c r="BU272" s="69">
        <f>+BT272/BS_BolxEst2[[#This Row],[TOTAL]]</f>
        <v>0.72310436261229649</v>
      </c>
      <c r="BV272" s="68">
        <f>+BS_BolxEst2[[#This Row],[TOTAL]]-BT272</f>
        <v>251222</v>
      </c>
      <c r="BW272" s="69">
        <f>+BV272/BS_BolxEst2[[#This Row],[TOTAL]]</f>
        <v>0.27689563738770351</v>
      </c>
    </row>
    <row r="273" spans="1:75">
      <c r="A273" s="107">
        <v>2016</v>
      </c>
      <c r="B273" s="107" t="s">
        <v>12</v>
      </c>
      <c r="C273" s="107" t="s">
        <v>5</v>
      </c>
      <c r="D273" s="108">
        <v>77023</v>
      </c>
      <c r="F273" s="109">
        <v>2016</v>
      </c>
      <c r="G273" s="109" t="s">
        <v>12</v>
      </c>
      <c r="H273" s="110">
        <v>77023</v>
      </c>
      <c r="I273" s="110">
        <v>70306</v>
      </c>
      <c r="J273" s="110">
        <v>9482</v>
      </c>
      <c r="K273" s="110">
        <v>0</v>
      </c>
      <c r="L273" s="110">
        <v>38897</v>
      </c>
      <c r="M273" s="110">
        <v>31738</v>
      </c>
      <c r="N273" s="110">
        <v>16183</v>
      </c>
      <c r="O273" s="110">
        <v>17142</v>
      </c>
      <c r="P273" s="110">
        <v>21038</v>
      </c>
      <c r="Q273" s="110">
        <v>10467</v>
      </c>
      <c r="R273" s="110">
        <v>149169</v>
      </c>
      <c r="S273" s="110">
        <v>29225</v>
      </c>
      <c r="T273" s="110">
        <v>78332</v>
      </c>
      <c r="U273" s="110">
        <v>181234</v>
      </c>
      <c r="V273" s="110">
        <v>0</v>
      </c>
      <c r="W273" s="110">
        <v>0</v>
      </c>
      <c r="X273" s="110">
        <v>0</v>
      </c>
      <c r="Y273" s="110">
        <v>0</v>
      </c>
      <c r="Z273" s="110">
        <v>74</v>
      </c>
      <c r="AA273" s="110">
        <v>0</v>
      </c>
      <c r="AB273" s="110">
        <v>0</v>
      </c>
      <c r="AC273" s="110">
        <v>0</v>
      </c>
      <c r="AD273" s="110">
        <v>0</v>
      </c>
      <c r="AE273" s="110">
        <v>0</v>
      </c>
      <c r="AF273" s="110">
        <v>0</v>
      </c>
      <c r="AG273" s="110">
        <v>4913</v>
      </c>
      <c r="AH273" s="110">
        <v>2439</v>
      </c>
      <c r="AI273" s="110">
        <v>3487</v>
      </c>
      <c r="AJ273" s="110">
        <v>6584</v>
      </c>
      <c r="AK273" s="110">
        <v>15412</v>
      </c>
      <c r="AL273" s="110">
        <v>23515</v>
      </c>
      <c r="AM273" s="110">
        <v>15090</v>
      </c>
      <c r="AN273" s="110">
        <v>22351</v>
      </c>
      <c r="AO273" s="110">
        <v>36100</v>
      </c>
      <c r="AP273" s="110">
        <v>0</v>
      </c>
      <c r="AQ273" s="110">
        <f t="shared" si="9"/>
        <v>860201</v>
      </c>
      <c r="AR273" s="110"/>
      <c r="AV273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730236</v>
      </c>
      <c r="AW273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129891</v>
      </c>
      <c r="AX273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74</v>
      </c>
      <c r="BA273" s="15">
        <f>+BS_BolxEst2[[#This Row],[AJUSTE MESES ANTERIORES]]</f>
        <v>0</v>
      </c>
      <c r="BB273" s="111">
        <f t="shared" si="8"/>
        <v>860201</v>
      </c>
      <c r="BT273" s="68">
        <f>SUMIFS(BS_BolxEst2[[#This Row],[Buenos Aires]:[AJUSTE MESES ANTERIORES]],BS_BolxEst2[[#This Row],[Buenos Aires]:[AJUSTE MESES ANTERIORES]],"&gt;="&amp;LARGE(BS_BolxEst2[[#This Row],[Buenos Aires]:[AJUSTE MESES ANTERIORES]],7))</f>
        <v>631061</v>
      </c>
      <c r="BU273" s="69">
        <f>+BT273/BS_BolxEst2[[#This Row],[TOTAL]]</f>
        <v>0.73362039802325274</v>
      </c>
      <c r="BV273" s="68">
        <f>+BS_BolxEst2[[#This Row],[TOTAL]]-BT273</f>
        <v>229140</v>
      </c>
      <c r="BW273" s="69">
        <f>+BV273/BS_BolxEst2[[#This Row],[TOTAL]]</f>
        <v>0.26637960197674732</v>
      </c>
    </row>
    <row r="274" spans="1:75">
      <c r="A274" s="107">
        <v>2017</v>
      </c>
      <c r="B274" s="107" t="s">
        <v>13</v>
      </c>
      <c r="C274" s="107" t="s">
        <v>5</v>
      </c>
      <c r="D274" s="108">
        <v>72141</v>
      </c>
      <c r="F274" s="109">
        <v>2017</v>
      </c>
      <c r="G274" s="109" t="s">
        <v>13</v>
      </c>
      <c r="H274" s="110">
        <v>72141</v>
      </c>
      <c r="I274" s="110">
        <v>76808</v>
      </c>
      <c r="J274" s="110">
        <v>9893</v>
      </c>
      <c r="K274" s="110">
        <v>0</v>
      </c>
      <c r="L274" s="110">
        <v>45788</v>
      </c>
      <c r="M274" s="110">
        <v>32967</v>
      </c>
      <c r="N274" s="110">
        <v>14023</v>
      </c>
      <c r="O274" s="110">
        <v>4712</v>
      </c>
      <c r="P274" s="110">
        <v>20352</v>
      </c>
      <c r="Q274" s="110">
        <v>8050</v>
      </c>
      <c r="R274" s="110">
        <v>134594</v>
      </c>
      <c r="S274" s="110">
        <v>31883</v>
      </c>
      <c r="T274" s="110">
        <v>83210</v>
      </c>
      <c r="U274" s="110">
        <v>166157</v>
      </c>
      <c r="V274" s="110">
        <v>0</v>
      </c>
      <c r="W274" s="110">
        <v>0</v>
      </c>
      <c r="X274" s="110">
        <v>0</v>
      </c>
      <c r="Y274" s="110">
        <v>0</v>
      </c>
      <c r="Z274" s="110">
        <v>52</v>
      </c>
      <c r="AA274" s="110">
        <v>0</v>
      </c>
      <c r="AB274" s="110">
        <v>0</v>
      </c>
      <c r="AC274" s="110">
        <v>0</v>
      </c>
      <c r="AD274" s="110">
        <v>0</v>
      </c>
      <c r="AE274" s="110">
        <v>0</v>
      </c>
      <c r="AF274" s="110">
        <v>0</v>
      </c>
      <c r="AG274" s="110">
        <v>4446</v>
      </c>
      <c r="AH274" s="110">
        <v>3483</v>
      </c>
      <c r="AI274" s="110">
        <v>3253</v>
      </c>
      <c r="AJ274" s="110">
        <v>6031</v>
      </c>
      <c r="AK274" s="110">
        <v>14613</v>
      </c>
      <c r="AL274" s="110">
        <v>22062</v>
      </c>
      <c r="AM274" s="110">
        <v>13927</v>
      </c>
      <c r="AN274" s="110">
        <v>20040</v>
      </c>
      <c r="AO274" s="110">
        <v>32796</v>
      </c>
      <c r="AP274" s="110">
        <v>0</v>
      </c>
      <c r="AQ274" s="110">
        <f t="shared" si="9"/>
        <v>821281</v>
      </c>
      <c r="AR274" s="110"/>
      <c r="AV274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700578</v>
      </c>
      <c r="AW274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120651</v>
      </c>
      <c r="AX274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52</v>
      </c>
      <c r="BA274" s="15">
        <f>+BS_BolxEst2[[#This Row],[AJUSTE MESES ANTERIORES]]</f>
        <v>0</v>
      </c>
      <c r="BB274" s="111">
        <f t="shared" si="8"/>
        <v>821281</v>
      </c>
      <c r="BT274" s="68">
        <f>SUMIFS(BS_BolxEst2[[#This Row],[Buenos Aires]:[AJUSTE MESES ANTERIORES]],BS_BolxEst2[[#This Row],[Buenos Aires]:[AJUSTE MESES ANTERIORES]],"&gt;="&amp;LARGE(BS_BolxEst2[[#This Row],[Buenos Aires]:[AJUSTE MESES ANTERIORES]],7))</f>
        <v>611665</v>
      </c>
      <c r="BU274" s="69">
        <f>+BT274/BS_BolxEst2[[#This Row],[TOTAL]]</f>
        <v>0.74476945162496144</v>
      </c>
      <c r="BV274" s="68">
        <f>+BS_BolxEst2[[#This Row],[TOTAL]]-BT274</f>
        <v>209616</v>
      </c>
      <c r="BW274" s="69">
        <f>+BV274/BS_BolxEst2[[#This Row],[TOTAL]]</f>
        <v>0.2552305483750385</v>
      </c>
    </row>
    <row r="275" spans="1:75">
      <c r="A275" s="107">
        <v>2017</v>
      </c>
      <c r="B275" s="107" t="s">
        <v>14</v>
      </c>
      <c r="C275" s="107" t="s">
        <v>5</v>
      </c>
      <c r="D275" s="108">
        <v>63748</v>
      </c>
      <c r="F275" s="109">
        <v>2017</v>
      </c>
      <c r="G275" s="109" t="s">
        <v>14</v>
      </c>
      <c r="H275" s="110">
        <v>63748</v>
      </c>
      <c r="I275" s="110">
        <v>92586</v>
      </c>
      <c r="J275" s="110">
        <v>18895</v>
      </c>
      <c r="K275" s="110">
        <v>0</v>
      </c>
      <c r="L275" s="110">
        <v>42466</v>
      </c>
      <c r="M275" s="110">
        <v>29574</v>
      </c>
      <c r="N275" s="110">
        <v>2635</v>
      </c>
      <c r="O275" s="110">
        <v>185</v>
      </c>
      <c r="P275" s="110">
        <v>9751</v>
      </c>
      <c r="Q275" s="110">
        <v>7558</v>
      </c>
      <c r="R275" s="110">
        <v>119217</v>
      </c>
      <c r="S275" s="110">
        <v>30232</v>
      </c>
      <c r="T275" s="110">
        <v>74175</v>
      </c>
      <c r="U275" s="110">
        <v>151604</v>
      </c>
      <c r="V275" s="110">
        <v>0</v>
      </c>
      <c r="W275" s="110">
        <v>0</v>
      </c>
      <c r="X275" s="110">
        <v>0</v>
      </c>
      <c r="Y275" s="110">
        <v>0</v>
      </c>
      <c r="Z275" s="110">
        <v>126</v>
      </c>
      <c r="AA275" s="110">
        <v>0</v>
      </c>
      <c r="AB275" s="110">
        <v>0</v>
      </c>
      <c r="AC275" s="110">
        <v>0</v>
      </c>
      <c r="AD275" s="110">
        <v>0</v>
      </c>
      <c r="AE275" s="110">
        <v>0</v>
      </c>
      <c r="AF275" s="110">
        <v>0</v>
      </c>
      <c r="AG275" s="110">
        <v>3650</v>
      </c>
      <c r="AH275" s="110">
        <v>3884</v>
      </c>
      <c r="AI275" s="110">
        <v>2786</v>
      </c>
      <c r="AJ275" s="110">
        <v>4752</v>
      </c>
      <c r="AK275" s="110">
        <v>12236</v>
      </c>
      <c r="AL275" s="110">
        <v>24756</v>
      </c>
      <c r="AM275" s="110">
        <v>13492</v>
      </c>
      <c r="AN275" s="110">
        <v>18506</v>
      </c>
      <c r="AO275" s="110">
        <v>28148</v>
      </c>
      <c r="AP275" s="110">
        <v>0</v>
      </c>
      <c r="AQ275" s="110">
        <f t="shared" si="9"/>
        <v>754962</v>
      </c>
      <c r="AR275" s="110"/>
      <c r="AV275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642626</v>
      </c>
      <c r="AW275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112210</v>
      </c>
      <c r="AX275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126</v>
      </c>
      <c r="BA275" s="15">
        <f>+BS_BolxEst2[[#This Row],[AJUSTE MESES ANTERIORES]]</f>
        <v>0</v>
      </c>
      <c r="BB275" s="111">
        <f t="shared" si="8"/>
        <v>754962</v>
      </c>
      <c r="BT275" s="68">
        <f>SUMIFS(BS_BolxEst2[[#This Row],[Buenos Aires]:[AJUSTE MESES ANTERIORES]],BS_BolxEst2[[#This Row],[Buenos Aires]:[AJUSTE MESES ANTERIORES]],"&gt;="&amp;LARGE(BS_BolxEst2[[#This Row],[Buenos Aires]:[AJUSTE MESES ANTERIORES]],7))</f>
        <v>574028</v>
      </c>
      <c r="BU275" s="69">
        <f>+BT275/BS_BolxEst2[[#This Row],[TOTAL]]</f>
        <v>0.76034025553604023</v>
      </c>
      <c r="BV275" s="68">
        <f>+BS_BolxEst2[[#This Row],[TOTAL]]-BT275</f>
        <v>180934</v>
      </c>
      <c r="BW275" s="69">
        <f>+BV275/BS_BolxEst2[[#This Row],[TOTAL]]</f>
        <v>0.23965974446395977</v>
      </c>
    </row>
    <row r="276" spans="1:75">
      <c r="A276" s="107">
        <v>2017</v>
      </c>
      <c r="B276" s="107" t="s">
        <v>15</v>
      </c>
      <c r="C276" s="107" t="s">
        <v>5</v>
      </c>
      <c r="D276" s="108">
        <v>76156</v>
      </c>
      <c r="F276" s="109">
        <v>2017</v>
      </c>
      <c r="G276" s="109" t="s">
        <v>15</v>
      </c>
      <c r="H276" s="110">
        <v>76156</v>
      </c>
      <c r="I276" s="110">
        <v>119550</v>
      </c>
      <c r="J276" s="110">
        <v>25343</v>
      </c>
      <c r="K276" s="110">
        <v>0</v>
      </c>
      <c r="L276" s="110">
        <v>54000</v>
      </c>
      <c r="M276" s="110">
        <v>42740</v>
      </c>
      <c r="N276" s="110">
        <v>3881</v>
      </c>
      <c r="O276" s="110">
        <v>17254</v>
      </c>
      <c r="P276" s="110">
        <v>21595</v>
      </c>
      <c r="Q276" s="110">
        <v>11867</v>
      </c>
      <c r="R276" s="110">
        <v>152593</v>
      </c>
      <c r="S276" s="110">
        <v>40894</v>
      </c>
      <c r="T276" s="110">
        <v>96357</v>
      </c>
      <c r="U276" s="110">
        <v>179403</v>
      </c>
      <c r="V276" s="110">
        <v>0</v>
      </c>
      <c r="W276" s="110">
        <v>0</v>
      </c>
      <c r="X276" s="110">
        <v>0</v>
      </c>
      <c r="Y276" s="110">
        <v>0</v>
      </c>
      <c r="Z276" s="110">
        <v>32</v>
      </c>
      <c r="AA276" s="110">
        <v>0</v>
      </c>
      <c r="AB276" s="110">
        <v>0</v>
      </c>
      <c r="AC276" s="110">
        <v>0</v>
      </c>
      <c r="AD276" s="110">
        <v>0</v>
      </c>
      <c r="AE276" s="110">
        <v>0</v>
      </c>
      <c r="AF276" s="110">
        <v>0</v>
      </c>
      <c r="AG276" s="110">
        <v>4932</v>
      </c>
      <c r="AH276" s="110">
        <v>5387</v>
      </c>
      <c r="AI276" s="110">
        <v>2510</v>
      </c>
      <c r="AJ276" s="110">
        <v>7106</v>
      </c>
      <c r="AK276" s="110">
        <v>15184</v>
      </c>
      <c r="AL276" s="110">
        <v>31130</v>
      </c>
      <c r="AM276" s="110">
        <v>16527</v>
      </c>
      <c r="AN276" s="110">
        <v>23175</v>
      </c>
      <c r="AO276" s="110">
        <v>36864</v>
      </c>
      <c r="AP276" s="110">
        <v>0</v>
      </c>
      <c r="AQ276" s="110">
        <f t="shared" si="9"/>
        <v>984480</v>
      </c>
      <c r="AR276" s="110"/>
      <c r="AV276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841633</v>
      </c>
      <c r="AW276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142815</v>
      </c>
      <c r="AX276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32</v>
      </c>
      <c r="BA276" s="15">
        <f>+BS_BolxEst2[[#This Row],[AJUSTE MESES ANTERIORES]]</f>
        <v>0</v>
      </c>
      <c r="BB276" s="111">
        <f t="shared" si="8"/>
        <v>984480</v>
      </c>
      <c r="BT276" s="68">
        <f>SUMIFS(BS_BolxEst2[[#This Row],[Buenos Aires]:[AJUSTE MESES ANTERIORES]],BS_BolxEst2[[#This Row],[Buenos Aires]:[AJUSTE MESES ANTERIORES]],"&gt;="&amp;LARGE(BS_BolxEst2[[#This Row],[Buenos Aires]:[AJUSTE MESES ANTERIORES]],7))</f>
        <v>720799</v>
      </c>
      <c r="BU276" s="69">
        <f>+BT276/BS_BolxEst2[[#This Row],[TOTAL]]</f>
        <v>0.73216215667154239</v>
      </c>
      <c r="BV276" s="68">
        <f>+BS_BolxEst2[[#This Row],[TOTAL]]-BT276</f>
        <v>263681</v>
      </c>
      <c r="BW276" s="69">
        <f>+BV276/BS_BolxEst2[[#This Row],[TOTAL]]</f>
        <v>0.26783784332845767</v>
      </c>
    </row>
    <row r="277" spans="1:75">
      <c r="A277" s="107">
        <v>2017</v>
      </c>
      <c r="B277" s="107" t="s">
        <v>16</v>
      </c>
      <c r="C277" s="107" t="s">
        <v>5</v>
      </c>
      <c r="D277" s="108">
        <v>116994</v>
      </c>
      <c r="F277" s="109">
        <v>2017</v>
      </c>
      <c r="G277" s="109" t="s">
        <v>16</v>
      </c>
      <c r="H277" s="110">
        <v>116994</v>
      </c>
      <c r="I277" s="110">
        <v>114321</v>
      </c>
      <c r="J277" s="110">
        <v>24261</v>
      </c>
      <c r="K277" s="110">
        <v>0</v>
      </c>
      <c r="L277" s="110">
        <v>53746</v>
      </c>
      <c r="M277" s="110">
        <v>41432</v>
      </c>
      <c r="N277" s="110">
        <v>36</v>
      </c>
      <c r="O277" s="110">
        <v>18415</v>
      </c>
      <c r="P277" s="110">
        <v>21508</v>
      </c>
      <c r="Q277" s="110">
        <v>11978</v>
      </c>
      <c r="R277" s="110">
        <v>233554</v>
      </c>
      <c r="S277" s="110">
        <v>43713</v>
      </c>
      <c r="T277" s="110">
        <v>88659</v>
      </c>
      <c r="U277" s="110">
        <v>304644</v>
      </c>
      <c r="V277" s="110">
        <v>0</v>
      </c>
      <c r="W277" s="110">
        <v>0</v>
      </c>
      <c r="X277" s="110">
        <v>0</v>
      </c>
      <c r="Y277" s="110">
        <v>0</v>
      </c>
      <c r="Z277" s="110">
        <v>0</v>
      </c>
      <c r="AA277" s="110">
        <v>0</v>
      </c>
      <c r="AB277" s="110">
        <v>0</v>
      </c>
      <c r="AC277" s="110">
        <v>0</v>
      </c>
      <c r="AD277" s="110">
        <v>0</v>
      </c>
      <c r="AE277" s="110">
        <v>0</v>
      </c>
      <c r="AF277" s="110">
        <v>0</v>
      </c>
      <c r="AG277" s="110">
        <v>4647</v>
      </c>
      <c r="AH277" s="110">
        <v>5091</v>
      </c>
      <c r="AI277" s="110">
        <v>3565</v>
      </c>
      <c r="AJ277" s="110">
        <v>6398</v>
      </c>
      <c r="AK277" s="110">
        <v>16558</v>
      </c>
      <c r="AL277" s="110">
        <v>31902</v>
      </c>
      <c r="AM277" s="110">
        <v>15569</v>
      </c>
      <c r="AN277" s="110">
        <v>21137</v>
      </c>
      <c r="AO277" s="110">
        <v>38401</v>
      </c>
      <c r="AP277" s="110">
        <v>0</v>
      </c>
      <c r="AQ277" s="110">
        <f t="shared" si="9"/>
        <v>1216529</v>
      </c>
      <c r="AR277" s="110"/>
      <c r="AV277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1073261</v>
      </c>
      <c r="AW277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143268</v>
      </c>
      <c r="AX277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277" s="15">
        <f>+BS_BolxEst2[[#This Row],[AJUSTE MESES ANTERIORES]]</f>
        <v>0</v>
      </c>
      <c r="BB277" s="111">
        <f t="shared" si="8"/>
        <v>1216529</v>
      </c>
      <c r="BT277" s="68">
        <f>SUMIFS(BS_BolxEst2[[#This Row],[Buenos Aires]:[AJUSTE MESES ANTERIORES]],BS_BolxEst2[[#This Row],[Buenos Aires]:[AJUSTE MESES ANTERIORES]],"&gt;="&amp;LARGE(BS_BolxEst2[[#This Row],[Buenos Aires]:[AJUSTE MESES ANTERIORES]],7))</f>
        <v>955631</v>
      </c>
      <c r="BU277" s="69">
        <f>+BT277/BS_BolxEst2[[#This Row],[TOTAL]]</f>
        <v>0.78553902126459785</v>
      </c>
      <c r="BV277" s="68">
        <f>+BS_BolxEst2[[#This Row],[TOTAL]]-BT277</f>
        <v>260898</v>
      </c>
      <c r="BW277" s="69">
        <f>+BV277/BS_BolxEst2[[#This Row],[TOTAL]]</f>
        <v>0.21446097873540212</v>
      </c>
    </row>
    <row r="278" spans="1:75">
      <c r="A278" s="107">
        <v>2017</v>
      </c>
      <c r="B278" s="107" t="s">
        <v>4</v>
      </c>
      <c r="C278" s="107" t="s">
        <v>5</v>
      </c>
      <c r="D278" s="108">
        <v>91555</v>
      </c>
      <c r="F278" s="109">
        <v>2017</v>
      </c>
      <c r="G278" s="109" t="s">
        <v>4</v>
      </c>
      <c r="H278" s="110">
        <v>91555</v>
      </c>
      <c r="I278" s="110">
        <v>125338</v>
      </c>
      <c r="J278" s="110">
        <v>27300</v>
      </c>
      <c r="K278" s="110">
        <v>0</v>
      </c>
      <c r="L278" s="110">
        <v>58746</v>
      </c>
      <c r="M278" s="110">
        <v>45395</v>
      </c>
      <c r="N278" s="110">
        <v>8509</v>
      </c>
      <c r="O278" s="110">
        <v>19651</v>
      </c>
      <c r="P278" s="110">
        <v>24203</v>
      </c>
      <c r="Q278" s="110">
        <v>12589</v>
      </c>
      <c r="R278" s="110">
        <v>188057</v>
      </c>
      <c r="S278" s="110">
        <v>46520</v>
      </c>
      <c r="T278" s="110">
        <v>105851</v>
      </c>
      <c r="U278" s="110">
        <v>227723</v>
      </c>
      <c r="V278" s="110">
        <v>0</v>
      </c>
      <c r="W278" s="110">
        <v>0</v>
      </c>
      <c r="X278" s="110">
        <v>0</v>
      </c>
      <c r="Y278" s="110">
        <v>0</v>
      </c>
      <c r="Z278" s="110">
        <v>0</v>
      </c>
      <c r="AA278" s="110">
        <v>0</v>
      </c>
      <c r="AB278" s="110">
        <v>0</v>
      </c>
      <c r="AC278" s="110">
        <v>0</v>
      </c>
      <c r="AD278" s="110">
        <v>0</v>
      </c>
      <c r="AE278" s="110">
        <v>0</v>
      </c>
      <c r="AF278" s="110">
        <v>0</v>
      </c>
      <c r="AG278" s="110">
        <v>4957</v>
      </c>
      <c r="AH278" s="110">
        <v>5609</v>
      </c>
      <c r="AI278" s="110">
        <v>3922</v>
      </c>
      <c r="AJ278" s="110">
        <v>6572</v>
      </c>
      <c r="AK278" s="110">
        <v>20492</v>
      </c>
      <c r="AL278" s="110">
        <v>32834</v>
      </c>
      <c r="AM278" s="110">
        <v>19091</v>
      </c>
      <c r="AN278" s="110">
        <v>22643</v>
      </c>
      <c r="AO278" s="110">
        <v>44165</v>
      </c>
      <c r="AP278" s="110">
        <v>0</v>
      </c>
      <c r="AQ278" s="110">
        <f t="shared" si="9"/>
        <v>1141722</v>
      </c>
      <c r="AR278" s="110"/>
      <c r="AV278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981437</v>
      </c>
      <c r="AW278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160285</v>
      </c>
      <c r="AX278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278" s="15">
        <f>+BS_BolxEst2[[#This Row],[AJUSTE MESES ANTERIORES]]</f>
        <v>0</v>
      </c>
      <c r="BB278" s="111">
        <f t="shared" si="8"/>
        <v>1141722</v>
      </c>
      <c r="BT278" s="68">
        <f>SUMIFS(BS_BolxEst2[[#This Row],[Buenos Aires]:[AJUSTE MESES ANTERIORES]],BS_BolxEst2[[#This Row],[Buenos Aires]:[AJUSTE MESES ANTERIORES]],"&gt;="&amp;LARGE(BS_BolxEst2[[#This Row],[Buenos Aires]:[AJUSTE MESES ANTERIORES]],7))</f>
        <v>843790</v>
      </c>
      <c r="BU278" s="69">
        <f>+BT278/BS_BolxEst2[[#This Row],[TOTAL]]</f>
        <v>0.73905031172211799</v>
      </c>
      <c r="BV278" s="68">
        <f>+BS_BolxEst2[[#This Row],[TOTAL]]-BT278</f>
        <v>297932</v>
      </c>
      <c r="BW278" s="69">
        <f>+BV278/BS_BolxEst2[[#This Row],[TOTAL]]</f>
        <v>0.26094968827788201</v>
      </c>
    </row>
    <row r="279" spans="1:75">
      <c r="A279" s="107">
        <v>2017</v>
      </c>
      <c r="B279" s="107" t="s">
        <v>6</v>
      </c>
      <c r="C279" s="107" t="s">
        <v>5</v>
      </c>
      <c r="D279" s="108">
        <v>86075</v>
      </c>
      <c r="F279" s="109">
        <v>2017</v>
      </c>
      <c r="G279" s="109" t="s">
        <v>6</v>
      </c>
      <c r="H279" s="110">
        <v>86075</v>
      </c>
      <c r="I279" s="110">
        <v>124675</v>
      </c>
      <c r="J279" s="110">
        <v>26446</v>
      </c>
      <c r="K279" s="110">
        <v>0</v>
      </c>
      <c r="L279" s="110">
        <v>59221</v>
      </c>
      <c r="M279" s="110">
        <v>48004</v>
      </c>
      <c r="N279" s="110">
        <v>14909</v>
      </c>
      <c r="O279" s="110">
        <v>20977</v>
      </c>
      <c r="P279" s="110">
        <v>24890</v>
      </c>
      <c r="Q279" s="110">
        <v>13257</v>
      </c>
      <c r="R279" s="110">
        <v>168017</v>
      </c>
      <c r="S279" s="110">
        <v>45100</v>
      </c>
      <c r="T279" s="110">
        <v>100925</v>
      </c>
      <c r="U279" s="110">
        <v>204836</v>
      </c>
      <c r="V279" s="110">
        <v>0</v>
      </c>
      <c r="W279" s="110">
        <v>0</v>
      </c>
      <c r="X279" s="110">
        <v>0</v>
      </c>
      <c r="Y279" s="110">
        <v>0</v>
      </c>
      <c r="Z279" s="110">
        <v>5</v>
      </c>
      <c r="AA279" s="110">
        <v>0</v>
      </c>
      <c r="AB279" s="110">
        <v>0</v>
      </c>
      <c r="AC279" s="110">
        <v>0</v>
      </c>
      <c r="AD279" s="110">
        <v>0</v>
      </c>
      <c r="AE279" s="110">
        <v>0</v>
      </c>
      <c r="AF279" s="110">
        <v>0</v>
      </c>
      <c r="AG279" s="110">
        <v>5050</v>
      </c>
      <c r="AH279" s="110">
        <v>5415</v>
      </c>
      <c r="AI279" s="110">
        <v>3737</v>
      </c>
      <c r="AJ279" s="110">
        <v>6989</v>
      </c>
      <c r="AK279" s="110">
        <v>20183</v>
      </c>
      <c r="AL279" s="110">
        <v>34504</v>
      </c>
      <c r="AM279" s="110">
        <v>21990</v>
      </c>
      <c r="AN279" s="110">
        <v>20027</v>
      </c>
      <c r="AO279" s="110">
        <v>43592</v>
      </c>
      <c r="AP279" s="110">
        <v>0</v>
      </c>
      <c r="AQ279" s="110">
        <f t="shared" si="9"/>
        <v>1098824</v>
      </c>
      <c r="AR279" s="110"/>
      <c r="AV279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937332</v>
      </c>
      <c r="AW279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161487</v>
      </c>
      <c r="AX279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5</v>
      </c>
      <c r="BA279" s="15">
        <f>+BS_BolxEst2[[#This Row],[AJUSTE MESES ANTERIORES]]</f>
        <v>0</v>
      </c>
      <c r="BB279" s="111">
        <f t="shared" si="8"/>
        <v>1098824</v>
      </c>
      <c r="BT279" s="68">
        <f>SUMIFS(BS_BolxEst2[[#This Row],[Buenos Aires]:[AJUSTE MESES ANTERIORES]],BS_BolxEst2[[#This Row],[Buenos Aires]:[AJUSTE MESES ANTERIORES]],"&gt;="&amp;LARGE(BS_BolxEst2[[#This Row],[Buenos Aires]:[AJUSTE MESES ANTERIORES]],7))</f>
        <v>791753</v>
      </c>
      <c r="BU279" s="69">
        <f>+BT279/BS_BolxEst2[[#This Row],[TOTAL]]</f>
        <v>0.7205457834921698</v>
      </c>
      <c r="BV279" s="68">
        <f>+BS_BolxEst2[[#This Row],[TOTAL]]-BT279</f>
        <v>307071</v>
      </c>
      <c r="BW279" s="69">
        <f>+BV279/BS_BolxEst2[[#This Row],[TOTAL]]</f>
        <v>0.2794542165078302</v>
      </c>
    </row>
    <row r="280" spans="1:75">
      <c r="A280" s="107">
        <v>2017</v>
      </c>
      <c r="B280" s="107" t="s">
        <v>7</v>
      </c>
      <c r="C280" s="107" t="s">
        <v>5</v>
      </c>
      <c r="D280" s="108">
        <v>124387</v>
      </c>
      <c r="F280" s="109">
        <v>2017</v>
      </c>
      <c r="G280" s="109" t="s">
        <v>7</v>
      </c>
      <c r="H280" s="110">
        <v>124387</v>
      </c>
      <c r="I280" s="110">
        <v>135126</v>
      </c>
      <c r="J280" s="110">
        <v>32838</v>
      </c>
      <c r="K280" s="110">
        <v>0</v>
      </c>
      <c r="L280" s="110">
        <v>65708</v>
      </c>
      <c r="M280" s="110">
        <v>58634</v>
      </c>
      <c r="N280" s="110">
        <v>21163</v>
      </c>
      <c r="O280" s="110">
        <v>24999</v>
      </c>
      <c r="P280" s="110">
        <v>37470</v>
      </c>
      <c r="Q280" s="110">
        <v>17058</v>
      </c>
      <c r="R280" s="110">
        <v>198175</v>
      </c>
      <c r="S280" s="110">
        <v>42886</v>
      </c>
      <c r="T280" s="110">
        <v>94505</v>
      </c>
      <c r="U280" s="110">
        <v>192057</v>
      </c>
      <c r="V280" s="110">
        <v>0</v>
      </c>
      <c r="W280" s="110">
        <v>0</v>
      </c>
      <c r="X280" s="110">
        <v>0</v>
      </c>
      <c r="Y280" s="110">
        <v>0</v>
      </c>
      <c r="Z280" s="110">
        <v>0</v>
      </c>
      <c r="AA280" s="110">
        <v>0</v>
      </c>
      <c r="AB280" s="110">
        <v>0</v>
      </c>
      <c r="AC280" s="110">
        <v>0</v>
      </c>
      <c r="AD280" s="110">
        <v>0</v>
      </c>
      <c r="AE280" s="110">
        <v>0</v>
      </c>
      <c r="AF280" s="110">
        <v>0</v>
      </c>
      <c r="AG280" s="110">
        <v>4763</v>
      </c>
      <c r="AH280" s="110">
        <v>5037</v>
      </c>
      <c r="AI280" s="110">
        <v>3712</v>
      </c>
      <c r="AJ280" s="110">
        <v>6051</v>
      </c>
      <c r="AK280" s="110">
        <v>20586</v>
      </c>
      <c r="AL280" s="110">
        <v>34174</v>
      </c>
      <c r="AM280" s="110">
        <v>24004</v>
      </c>
      <c r="AN280" s="110">
        <v>20214</v>
      </c>
      <c r="AO280" s="110">
        <v>43906</v>
      </c>
      <c r="AP280" s="110">
        <v>0</v>
      </c>
      <c r="AQ280" s="110">
        <f t="shared" si="9"/>
        <v>1207453</v>
      </c>
      <c r="AR280" s="110"/>
      <c r="AV280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1045006</v>
      </c>
      <c r="AW280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162447</v>
      </c>
      <c r="AX280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280" s="15">
        <f>+BS_BolxEst2[[#This Row],[AJUSTE MESES ANTERIORES]]</f>
        <v>0</v>
      </c>
      <c r="BB280" s="111">
        <f t="shared" si="8"/>
        <v>1207453</v>
      </c>
      <c r="BC280" s="113" t="s">
        <v>106</v>
      </c>
      <c r="BT280" s="68">
        <f>SUMIFS(BS_BolxEst2[[#This Row],[Buenos Aires]:[AJUSTE MESES ANTERIORES]],BS_BolxEst2[[#This Row],[Buenos Aires]:[AJUSTE MESES ANTERIORES]],"&gt;="&amp;LARGE(BS_BolxEst2[[#This Row],[Buenos Aires]:[AJUSTE MESES ANTERIORES]],7))</f>
        <v>868592</v>
      </c>
      <c r="BU280" s="69">
        <f>+BT280/BS_BolxEst2[[#This Row],[TOTAL]]</f>
        <v>0.71935884875022049</v>
      </c>
      <c r="BV280" s="68">
        <f>+BS_BolxEst2[[#This Row],[TOTAL]]-BT280</f>
        <v>338861</v>
      </c>
      <c r="BW280" s="69">
        <f>+BV280/BS_BolxEst2[[#This Row],[TOTAL]]</f>
        <v>0.28064115124977951</v>
      </c>
    </row>
    <row r="281" spans="1:75">
      <c r="A281" s="107">
        <v>2017</v>
      </c>
      <c r="B281" s="107" t="s">
        <v>8</v>
      </c>
      <c r="C281" s="107" t="s">
        <v>5</v>
      </c>
      <c r="D281" s="108">
        <v>126562</v>
      </c>
      <c r="F281" s="109">
        <v>2017</v>
      </c>
      <c r="G281" s="109" t="s">
        <v>8</v>
      </c>
      <c r="H281" s="110">
        <v>126562</v>
      </c>
      <c r="I281" s="110">
        <v>151637</v>
      </c>
      <c r="J281" s="110">
        <v>31770</v>
      </c>
      <c r="K281" s="110">
        <v>1</v>
      </c>
      <c r="L281" s="110">
        <v>67612</v>
      </c>
      <c r="M281" s="110">
        <v>56860</v>
      </c>
      <c r="N281" s="110">
        <v>32255</v>
      </c>
      <c r="O281" s="110">
        <v>27621</v>
      </c>
      <c r="P281" s="110">
        <v>36359</v>
      </c>
      <c r="Q281" s="110">
        <v>12212</v>
      </c>
      <c r="R281" s="110">
        <v>200867</v>
      </c>
      <c r="S281" s="110">
        <v>39711</v>
      </c>
      <c r="T281" s="110">
        <v>88618</v>
      </c>
      <c r="U281" s="110">
        <v>190054</v>
      </c>
      <c r="V281" s="110">
        <v>0</v>
      </c>
      <c r="W281" s="110">
        <v>0</v>
      </c>
      <c r="X281" s="110">
        <v>0</v>
      </c>
      <c r="Y281" s="110">
        <v>0</v>
      </c>
      <c r="Z281" s="110">
        <v>0</v>
      </c>
      <c r="AA281" s="110">
        <v>0</v>
      </c>
      <c r="AB281" s="110">
        <v>0</v>
      </c>
      <c r="AC281" s="110">
        <v>0</v>
      </c>
      <c r="AD281" s="110">
        <v>0</v>
      </c>
      <c r="AE281" s="110">
        <v>0</v>
      </c>
      <c r="AF281" s="110">
        <v>0</v>
      </c>
      <c r="AG281" s="110">
        <v>4829</v>
      </c>
      <c r="AH281" s="110">
        <v>5600</v>
      </c>
      <c r="AI281" s="110">
        <v>4249</v>
      </c>
      <c r="AJ281" s="110">
        <v>5935</v>
      </c>
      <c r="AK281" s="110">
        <v>23503</v>
      </c>
      <c r="AL281" s="110">
        <v>35162</v>
      </c>
      <c r="AM281" s="110">
        <v>25718</v>
      </c>
      <c r="AN281" s="110">
        <v>22193</v>
      </c>
      <c r="AO281" s="110">
        <v>45573</v>
      </c>
      <c r="AP281" s="110">
        <v>0</v>
      </c>
      <c r="AQ281" s="110">
        <f t="shared" si="9"/>
        <v>1234901</v>
      </c>
      <c r="AR281" s="110"/>
      <c r="AV281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1062139</v>
      </c>
      <c r="AW281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172762</v>
      </c>
      <c r="AX281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281" s="15">
        <f>+BS_BolxEst2[[#This Row],[AJUSTE MESES ANTERIORES]]</f>
        <v>0</v>
      </c>
      <c r="BB281" s="111">
        <f t="shared" si="8"/>
        <v>1234901</v>
      </c>
      <c r="BT281" s="68">
        <f>SUMIFS(BS_BolxEst2[[#This Row],[Buenos Aires]:[AJUSTE MESES ANTERIORES]],BS_BolxEst2[[#This Row],[Buenos Aires]:[AJUSTE MESES ANTERIORES]],"&gt;="&amp;LARGE(BS_BolxEst2[[#This Row],[Buenos Aires]:[AJUSTE MESES ANTERIORES]],7))</f>
        <v>882210</v>
      </c>
      <c r="BU281" s="69">
        <f>+BT281/BS_BolxEst2[[#This Row],[TOTAL]]</f>
        <v>0.71439734845141434</v>
      </c>
      <c r="BV281" s="68">
        <f>+BS_BolxEst2[[#This Row],[TOTAL]]-BT281</f>
        <v>352691</v>
      </c>
      <c r="BW281" s="69">
        <f>+BV281/BS_BolxEst2[[#This Row],[TOTAL]]</f>
        <v>0.28560265154858566</v>
      </c>
    </row>
    <row r="282" spans="1:75">
      <c r="A282" s="107">
        <v>2017</v>
      </c>
      <c r="B282" s="107" t="s">
        <v>9</v>
      </c>
      <c r="C282" s="107" t="s">
        <v>5</v>
      </c>
      <c r="D282" s="108">
        <v>123732</v>
      </c>
      <c r="F282" s="109">
        <v>2017</v>
      </c>
      <c r="G282" s="109" t="s">
        <v>9</v>
      </c>
      <c r="H282" s="110">
        <v>123732</v>
      </c>
      <c r="I282" s="110">
        <v>129248</v>
      </c>
      <c r="J282" s="110">
        <v>30544</v>
      </c>
      <c r="K282" s="110">
        <v>3642</v>
      </c>
      <c r="L282" s="110">
        <v>68210</v>
      </c>
      <c r="M282" s="110">
        <v>55376</v>
      </c>
      <c r="N282" s="110">
        <v>24496</v>
      </c>
      <c r="O282" s="110">
        <v>30244</v>
      </c>
      <c r="P282" s="110">
        <v>33628</v>
      </c>
      <c r="Q282" s="110">
        <v>12627</v>
      </c>
      <c r="R282" s="110">
        <v>197478</v>
      </c>
      <c r="S282" s="110">
        <v>23586</v>
      </c>
      <c r="T282" s="110">
        <v>91487</v>
      </c>
      <c r="U282" s="110">
        <v>191902</v>
      </c>
      <c r="V282" s="110">
        <v>0</v>
      </c>
      <c r="W282" s="110">
        <v>0</v>
      </c>
      <c r="X282" s="110">
        <v>0</v>
      </c>
      <c r="Y282" s="110">
        <v>0</v>
      </c>
      <c r="Z282" s="110">
        <v>0</v>
      </c>
      <c r="AA282" s="110">
        <v>0</v>
      </c>
      <c r="AB282" s="110">
        <v>0</v>
      </c>
      <c r="AC282" s="110">
        <v>0</v>
      </c>
      <c r="AD282" s="110">
        <v>0</v>
      </c>
      <c r="AE282" s="110">
        <v>0</v>
      </c>
      <c r="AF282" s="110">
        <v>0</v>
      </c>
      <c r="AG282" s="110">
        <v>4724</v>
      </c>
      <c r="AH282" s="110">
        <v>6014</v>
      </c>
      <c r="AI282" s="110">
        <v>4293</v>
      </c>
      <c r="AJ282" s="110">
        <v>5847</v>
      </c>
      <c r="AK282" s="110">
        <v>24192</v>
      </c>
      <c r="AL282" s="110">
        <v>31329</v>
      </c>
      <c r="AM282" s="110">
        <v>26760</v>
      </c>
      <c r="AN282" s="110">
        <v>28336</v>
      </c>
      <c r="AO282" s="110">
        <v>44957</v>
      </c>
      <c r="AP282" s="110">
        <v>0</v>
      </c>
      <c r="AQ282" s="110">
        <f t="shared" si="9"/>
        <v>1192652</v>
      </c>
      <c r="AR282" s="110"/>
      <c r="AV282" s="111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1016200</v>
      </c>
      <c r="AW282" s="111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176452</v>
      </c>
      <c r="AX282" s="111">
        <f>+BS_BolxEst2[[#This Row],[Puente Alsina]]+BS_BolxEst2[[#This Row],[Villa Diamante]]+BS_BolxEst2[[#This Row],[Villa Caraza]]+BS_BolxEst2[[#This Row],[Fiorito]]+BS_BolxEst2[[#This Row],[Ing. Budge]]+BS_BolxEst2[[#This Row],[La Salada]]+BS_BolxEst2[[#This Row],[Km 12]]</f>
        <v>0</v>
      </c>
      <c r="BA282" s="15">
        <f>+BS_BolxEst2[[#This Row],[AJUSTE MESES ANTERIORES]]</f>
        <v>0</v>
      </c>
      <c r="BB282" s="111">
        <f t="shared" si="8"/>
        <v>1192652</v>
      </c>
      <c r="BT282" s="68">
        <f>SUMIFS(BS_BolxEst2[[#This Row],[Buenos Aires]:[AJUSTE MESES ANTERIORES]],BS_BolxEst2[[#This Row],[Buenos Aires]:[AJUSTE MESES ANTERIORES]],"&gt;="&amp;LARGE(BS_BolxEst2[[#This Row],[Buenos Aires]:[AJUSTE MESES ANTERIORES]],7))</f>
        <v>857433</v>
      </c>
      <c r="BU282" s="69">
        <f>+BT282/BS_BolxEst2[[#This Row],[TOTAL]]</f>
        <v>0.71892974648095165</v>
      </c>
      <c r="BV282" s="68">
        <f>+BS_BolxEst2[[#This Row],[TOTAL]]-BT282</f>
        <v>335219</v>
      </c>
      <c r="BW282" s="69">
        <f>+BV282/BS_BolxEst2[[#This Row],[TOTAL]]</f>
        <v>0.2810702535190483</v>
      </c>
    </row>
    <row r="283" spans="1:75">
      <c r="A283" s="107">
        <v>2017</v>
      </c>
      <c r="B283" s="107" t="s">
        <v>10</v>
      </c>
      <c r="C283" s="107" t="s">
        <v>5</v>
      </c>
      <c r="D283" s="108">
        <v>27316</v>
      </c>
      <c r="F283" s="109">
        <v>2017</v>
      </c>
      <c r="G283" s="109" t="s">
        <v>10</v>
      </c>
      <c r="H283" s="110">
        <v>27316</v>
      </c>
      <c r="I283" s="110">
        <v>75589</v>
      </c>
      <c r="J283" s="110">
        <v>6801</v>
      </c>
      <c r="K283" s="110">
        <v>6344</v>
      </c>
      <c r="L283" s="110">
        <v>20358</v>
      </c>
      <c r="M283" s="110">
        <v>14195</v>
      </c>
      <c r="N283" s="110">
        <v>3275</v>
      </c>
      <c r="O283" s="110">
        <v>10312</v>
      </c>
      <c r="P283" s="110">
        <v>3864</v>
      </c>
      <c r="Q283" s="110">
        <v>5557</v>
      </c>
      <c r="R283" s="114">
        <v>568658</v>
      </c>
      <c r="S283" s="110">
        <v>10114</v>
      </c>
      <c r="T283" s="110">
        <v>19095</v>
      </c>
      <c r="U283" s="110">
        <v>54483</v>
      </c>
      <c r="V283" s="110">
        <v>0</v>
      </c>
      <c r="W283" s="110">
        <v>0</v>
      </c>
      <c r="X283" s="110">
        <v>0</v>
      </c>
      <c r="Y283" s="110">
        <v>0</v>
      </c>
      <c r="Z283" s="110">
        <v>0</v>
      </c>
      <c r="AA283" s="110">
        <v>0</v>
      </c>
      <c r="AB283" s="110">
        <v>0</v>
      </c>
      <c r="AC283" s="110">
        <v>0</v>
      </c>
      <c r="AD283" s="110">
        <v>0</v>
      </c>
      <c r="AE283" s="110">
        <v>0</v>
      </c>
      <c r="AF283" s="110">
        <v>0</v>
      </c>
      <c r="AG283" s="110">
        <v>4667</v>
      </c>
      <c r="AH283" s="110">
        <v>6592</v>
      </c>
      <c r="AI283" s="110">
        <v>4751</v>
      </c>
      <c r="AJ283" s="110">
        <v>5870</v>
      </c>
      <c r="AK283" s="110">
        <v>23959</v>
      </c>
      <c r="AL283" s="114">
        <v>332225</v>
      </c>
      <c r="AM283" s="110">
        <v>27537</v>
      </c>
      <c r="AN283" s="110">
        <v>29128</v>
      </c>
      <c r="AO283" s="110">
        <v>45665</v>
      </c>
      <c r="AP283" s="110">
        <v>0</v>
      </c>
      <c r="AQ283" s="110">
        <f t="shared" si="9"/>
        <v>1306355</v>
      </c>
      <c r="AR283" s="114" t="s">
        <v>105</v>
      </c>
      <c r="AV283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825961</v>
      </c>
      <c r="AW283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480394</v>
      </c>
      <c r="AX283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3" s="115">
        <f>+BS_BolxEst2[[#This Row],[Km 12]]</f>
        <v>0</v>
      </c>
      <c r="AZ283" s="115"/>
      <c r="BA283" s="115">
        <f>+BS_BolxEst2[[#This Row],[AJUSTE MESES ANTERIORES]]</f>
        <v>0</v>
      </c>
      <c r="BB283" s="115">
        <f>SUM(AV283:BA283)</f>
        <v>1306355</v>
      </c>
      <c r="BT283" s="68">
        <f>SUMIFS(BS_BolxEst2[[#This Row],[Buenos Aires]:[AJUSTE MESES ANTERIORES]],BS_BolxEst2[[#This Row],[Buenos Aires]:[AJUSTE MESES ANTERIORES]],"&gt;="&amp;LARGE(BS_BolxEst2[[#This Row],[Buenos Aires]:[AJUSTE MESES ANTERIORES]],7))</f>
        <v>1133285</v>
      </c>
      <c r="BU283" s="69">
        <f>+BT283/BS_BolxEst2[[#This Row],[TOTAL]]</f>
        <v>0.86751686945738338</v>
      </c>
      <c r="BV283" s="68">
        <f>+BS_BolxEst2[[#This Row],[TOTAL]]-BT283</f>
        <v>173070</v>
      </c>
      <c r="BW283" s="69">
        <f>+BV283/BS_BolxEst2[[#This Row],[TOTAL]]</f>
        <v>0.13248313054261668</v>
      </c>
    </row>
    <row r="284" spans="1:75">
      <c r="A284" s="107">
        <v>2017</v>
      </c>
      <c r="B284" s="107" t="s">
        <v>11</v>
      </c>
      <c r="C284" s="107" t="s">
        <v>5</v>
      </c>
      <c r="D284" s="108">
        <v>131457</v>
      </c>
      <c r="F284" s="109">
        <v>2017</v>
      </c>
      <c r="G284" s="109" t="s">
        <v>11</v>
      </c>
      <c r="H284" s="110">
        <v>131457</v>
      </c>
      <c r="I284" s="110">
        <v>143441</v>
      </c>
      <c r="J284" s="110">
        <v>31332</v>
      </c>
      <c r="K284" s="110">
        <v>18117</v>
      </c>
      <c r="L284" s="110">
        <v>81218</v>
      </c>
      <c r="M284" s="110">
        <v>71548</v>
      </c>
      <c r="N284" s="110">
        <v>28011</v>
      </c>
      <c r="O284" s="110">
        <v>32194</v>
      </c>
      <c r="P284" s="110">
        <v>43469</v>
      </c>
      <c r="Q284" s="110">
        <v>23299</v>
      </c>
      <c r="R284" s="110">
        <v>199115</v>
      </c>
      <c r="S284" s="110">
        <v>40984</v>
      </c>
      <c r="T284" s="110">
        <v>115512</v>
      </c>
      <c r="U284" s="110">
        <v>197214</v>
      </c>
      <c r="V284" s="110">
        <v>0</v>
      </c>
      <c r="W284" s="110">
        <v>0</v>
      </c>
      <c r="X284" s="110">
        <v>0</v>
      </c>
      <c r="Y284" s="110">
        <v>0</v>
      </c>
      <c r="Z284" s="110">
        <v>0</v>
      </c>
      <c r="AA284" s="110">
        <v>0</v>
      </c>
      <c r="AB284" s="110">
        <v>0</v>
      </c>
      <c r="AC284" s="110">
        <v>0</v>
      </c>
      <c r="AD284" s="110">
        <v>0</v>
      </c>
      <c r="AE284" s="110">
        <v>0</v>
      </c>
      <c r="AF284" s="110">
        <v>0</v>
      </c>
      <c r="AG284" s="110">
        <v>4955</v>
      </c>
      <c r="AH284" s="110">
        <v>6603</v>
      </c>
      <c r="AI284" s="110">
        <v>4690</v>
      </c>
      <c r="AJ284" s="110">
        <v>6336</v>
      </c>
      <c r="AK284" s="110">
        <v>20803</v>
      </c>
      <c r="AL284" s="110">
        <v>32112</v>
      </c>
      <c r="AM284" s="110">
        <v>28203</v>
      </c>
      <c r="AN284" s="110">
        <v>32298</v>
      </c>
      <c r="AO284" s="110">
        <v>45604</v>
      </c>
      <c r="AP284" s="110">
        <v>0</v>
      </c>
      <c r="AQ284" s="110">
        <f t="shared" si="9"/>
        <v>1338515</v>
      </c>
      <c r="AR284" s="110"/>
      <c r="AV284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1156911</v>
      </c>
      <c r="AW284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181604</v>
      </c>
      <c r="AX284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4" s="115">
        <f>+BS_BolxEst2[[#This Row],[Km 12]]</f>
        <v>0</v>
      </c>
      <c r="AZ284" s="115"/>
      <c r="BA284" s="115">
        <f>+BS_BolxEst2[[#This Row],[AJUSTE MESES ANTERIORES]]</f>
        <v>0</v>
      </c>
      <c r="BB284" s="115">
        <f t="shared" ref="BB284:BB321" si="10">SUM(AV284:BA284)</f>
        <v>1338515</v>
      </c>
      <c r="BT284" s="68">
        <f>SUMIFS(BS_BolxEst2[[#This Row],[Buenos Aires]:[AJUSTE MESES ANTERIORES]],BS_BolxEst2[[#This Row],[Buenos Aires]:[AJUSTE MESES ANTERIORES]],"&gt;="&amp;LARGE(BS_BolxEst2[[#This Row],[Buenos Aires]:[AJUSTE MESES ANTERIORES]],7))</f>
        <v>939505</v>
      </c>
      <c r="BU284" s="69">
        <f>+BT284/BS_BolxEst2[[#This Row],[TOTAL]]</f>
        <v>0.70190098728815142</v>
      </c>
      <c r="BV284" s="68">
        <f>+BS_BolxEst2[[#This Row],[TOTAL]]-BT284</f>
        <v>399010</v>
      </c>
      <c r="BW284" s="69">
        <f>+BV284/BS_BolxEst2[[#This Row],[TOTAL]]</f>
        <v>0.29809901271184858</v>
      </c>
    </row>
    <row r="285" spans="1:75">
      <c r="A285" s="107">
        <v>2017</v>
      </c>
      <c r="B285" s="107" t="s">
        <v>12</v>
      </c>
      <c r="C285" s="107" t="s">
        <v>5</v>
      </c>
      <c r="D285" s="108">
        <v>104096</v>
      </c>
      <c r="F285" s="109">
        <v>2017</v>
      </c>
      <c r="G285" s="109" t="s">
        <v>12</v>
      </c>
      <c r="H285" s="110">
        <v>104096</v>
      </c>
      <c r="I285" s="110">
        <v>110276</v>
      </c>
      <c r="J285" s="110">
        <v>20629</v>
      </c>
      <c r="K285" s="110">
        <v>13089</v>
      </c>
      <c r="L285" s="110">
        <v>64477</v>
      </c>
      <c r="M285" s="110">
        <v>50457</v>
      </c>
      <c r="N285" s="110">
        <v>104569</v>
      </c>
      <c r="O285" s="110">
        <v>29144</v>
      </c>
      <c r="P285" s="110">
        <v>36761</v>
      </c>
      <c r="Q285" s="110">
        <v>15116</v>
      </c>
      <c r="R285" s="110">
        <v>155240</v>
      </c>
      <c r="S285" s="110">
        <v>32877</v>
      </c>
      <c r="T285" s="110">
        <v>157830</v>
      </c>
      <c r="U285" s="110">
        <v>142985</v>
      </c>
      <c r="V285" s="110">
        <v>0</v>
      </c>
      <c r="W285" s="110">
        <v>0</v>
      </c>
      <c r="X285" s="110">
        <v>0</v>
      </c>
      <c r="Y285" s="110">
        <v>0</v>
      </c>
      <c r="Z285" s="110">
        <v>0</v>
      </c>
      <c r="AA285" s="110">
        <v>0</v>
      </c>
      <c r="AB285" s="110">
        <v>0</v>
      </c>
      <c r="AC285" s="110">
        <v>0</v>
      </c>
      <c r="AD285" s="110">
        <v>0</v>
      </c>
      <c r="AE285" s="110">
        <v>0</v>
      </c>
      <c r="AF285" s="110">
        <v>0</v>
      </c>
      <c r="AG285" s="110">
        <v>4400</v>
      </c>
      <c r="AH285" s="110">
        <v>5877</v>
      </c>
      <c r="AI285" s="110">
        <v>4257</v>
      </c>
      <c r="AJ285" s="110">
        <v>5459</v>
      </c>
      <c r="AK285" s="110">
        <v>18096</v>
      </c>
      <c r="AL285" s="110">
        <v>25922</v>
      </c>
      <c r="AM285" s="110">
        <v>23477</v>
      </c>
      <c r="AN285" s="110">
        <v>25309</v>
      </c>
      <c r="AO285" s="110">
        <v>36759</v>
      </c>
      <c r="AP285" s="110">
        <v>0</v>
      </c>
      <c r="AQ285" s="110">
        <f t="shared" si="9"/>
        <v>1187102</v>
      </c>
      <c r="AR285" s="110"/>
      <c r="AV285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1037546</v>
      </c>
      <c r="AW285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149556</v>
      </c>
      <c r="AX285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5" s="115">
        <f>+BS_BolxEst2[[#This Row],[Km 12]]</f>
        <v>0</v>
      </c>
      <c r="AZ285" s="115"/>
      <c r="BA285" s="115">
        <f>+BS_BolxEst2[[#This Row],[AJUSTE MESES ANTERIORES]]</f>
        <v>0</v>
      </c>
      <c r="BB285" s="115">
        <f t="shared" si="10"/>
        <v>1187102</v>
      </c>
      <c r="BT285" s="68">
        <f>SUMIFS(BS_BolxEst2[[#This Row],[Buenos Aires]:[AJUSTE MESES ANTERIORES]],BS_BolxEst2[[#This Row],[Buenos Aires]:[AJUSTE MESES ANTERIORES]],"&gt;="&amp;LARGE(BS_BolxEst2[[#This Row],[Buenos Aires]:[AJUSTE MESES ANTERIORES]],7))</f>
        <v>839473</v>
      </c>
      <c r="BU285" s="69">
        <f>+BT285/BS_BolxEst2[[#This Row],[TOTAL]]</f>
        <v>0.70716164238624823</v>
      </c>
      <c r="BV285" s="68">
        <f>+BS_BolxEst2[[#This Row],[TOTAL]]-BT285</f>
        <v>347629</v>
      </c>
      <c r="BW285" s="69">
        <f>+BV285/BS_BolxEst2[[#This Row],[TOTAL]]</f>
        <v>0.29283835761375182</v>
      </c>
    </row>
    <row r="286" spans="1:75">
      <c r="A286" s="107">
        <v>2018</v>
      </c>
      <c r="B286" s="107" t="s">
        <v>13</v>
      </c>
      <c r="C286" s="107" t="s">
        <v>5</v>
      </c>
      <c r="D286" s="108">
        <v>128406</v>
      </c>
      <c r="F286" s="109">
        <v>2018</v>
      </c>
      <c r="G286" s="109" t="s">
        <v>13</v>
      </c>
      <c r="H286" s="110">
        <v>128406</v>
      </c>
      <c r="I286" s="110">
        <v>185537</v>
      </c>
      <c r="J286" s="110">
        <v>21580</v>
      </c>
      <c r="K286" s="110">
        <v>14318</v>
      </c>
      <c r="L286" s="110">
        <v>60808</v>
      </c>
      <c r="M286" s="110">
        <v>55687</v>
      </c>
      <c r="N286" s="110">
        <v>26081</v>
      </c>
      <c r="O286" s="110">
        <v>26509</v>
      </c>
      <c r="P286" s="110">
        <v>38744</v>
      </c>
      <c r="Q286" s="110">
        <v>15469</v>
      </c>
      <c r="R286" s="110">
        <v>184669</v>
      </c>
      <c r="S286" s="110">
        <v>35794</v>
      </c>
      <c r="T286" s="110">
        <v>106504</v>
      </c>
      <c r="U286" s="110">
        <v>170606</v>
      </c>
      <c r="V286" s="110">
        <v>0</v>
      </c>
      <c r="W286" s="110">
        <v>0</v>
      </c>
      <c r="X286" s="110">
        <v>0</v>
      </c>
      <c r="Y286" s="110">
        <v>0</v>
      </c>
      <c r="Z286" s="110">
        <v>0</v>
      </c>
      <c r="AA286" s="110">
        <v>0</v>
      </c>
      <c r="AB286" s="110">
        <v>0</v>
      </c>
      <c r="AC286" s="110">
        <v>0</v>
      </c>
      <c r="AD286" s="110">
        <v>0</v>
      </c>
      <c r="AE286" s="110">
        <v>0</v>
      </c>
      <c r="AF286" s="110">
        <v>0</v>
      </c>
      <c r="AG286" s="110">
        <v>4114</v>
      </c>
      <c r="AH286" s="110">
        <v>5328</v>
      </c>
      <c r="AI286" s="110">
        <v>3504</v>
      </c>
      <c r="AJ286" s="110">
        <v>5327</v>
      </c>
      <c r="AK286" s="110">
        <v>15466</v>
      </c>
      <c r="AL286" s="110">
        <v>23698</v>
      </c>
      <c r="AM286" s="110">
        <v>21802</v>
      </c>
      <c r="AN286" s="110">
        <v>22166</v>
      </c>
      <c r="AO286" s="110">
        <v>32182</v>
      </c>
      <c r="AP286" s="110">
        <v>0</v>
      </c>
      <c r="AQ286" s="110">
        <f t="shared" si="9"/>
        <v>1204299</v>
      </c>
      <c r="AR286" s="110"/>
      <c r="AV286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1070712</v>
      </c>
      <c r="AW286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133587</v>
      </c>
      <c r="AX286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6" s="115">
        <f>+BS_BolxEst2[[#This Row],[Km 12]]</f>
        <v>0</v>
      </c>
      <c r="AZ286" s="115"/>
      <c r="BA286" s="115">
        <f>+BS_BolxEst2[[#This Row],[AJUSTE MESES ANTERIORES]]</f>
        <v>0</v>
      </c>
      <c r="BB286" s="115">
        <f t="shared" si="10"/>
        <v>1204299</v>
      </c>
      <c r="BT286" s="68">
        <f>SUMIFS(BS_BolxEst2[[#This Row],[Buenos Aires]:[AJUSTE MESES ANTERIORES]],BS_BolxEst2[[#This Row],[Buenos Aires]:[AJUSTE MESES ANTERIORES]],"&gt;="&amp;LARGE(BS_BolxEst2[[#This Row],[Buenos Aires]:[AJUSTE MESES ANTERIORES]],7))</f>
        <v>892217</v>
      </c>
      <c r="BU286" s="69">
        <f>+BT286/BS_BolxEst2[[#This Row],[TOTAL]]</f>
        <v>0.74086003558916846</v>
      </c>
      <c r="BV286" s="68">
        <f>+BS_BolxEst2[[#This Row],[TOTAL]]-BT286</f>
        <v>312082</v>
      </c>
      <c r="BW286" s="69">
        <f>+BV286/BS_BolxEst2[[#This Row],[TOTAL]]</f>
        <v>0.25913996441083154</v>
      </c>
    </row>
    <row r="287" spans="1:75">
      <c r="A287" s="107">
        <v>2018</v>
      </c>
      <c r="B287" s="107" t="s">
        <v>14</v>
      </c>
      <c r="C287" s="107" t="s">
        <v>5</v>
      </c>
      <c r="D287" s="108">
        <v>114022</v>
      </c>
      <c r="F287" s="109">
        <v>2018</v>
      </c>
      <c r="G287" s="109" t="s">
        <v>14</v>
      </c>
      <c r="H287" s="110">
        <v>114022</v>
      </c>
      <c r="I287" s="110">
        <v>130498</v>
      </c>
      <c r="J287" s="110">
        <v>20398</v>
      </c>
      <c r="K287" s="110">
        <v>13732</v>
      </c>
      <c r="L287" s="110">
        <v>37741</v>
      </c>
      <c r="M287" s="110">
        <v>48448</v>
      </c>
      <c r="N287" s="110">
        <v>24672</v>
      </c>
      <c r="O287" s="110">
        <v>25159</v>
      </c>
      <c r="P287" s="110">
        <v>38101</v>
      </c>
      <c r="Q287" s="110">
        <v>14295</v>
      </c>
      <c r="R287" s="110">
        <v>177679</v>
      </c>
      <c r="S287" s="110">
        <v>33936</v>
      </c>
      <c r="T287" s="110">
        <v>101487</v>
      </c>
      <c r="U287" s="110">
        <v>153688</v>
      </c>
      <c r="V287" s="110">
        <v>0</v>
      </c>
      <c r="W287" s="110">
        <v>0</v>
      </c>
      <c r="X287" s="110">
        <v>0</v>
      </c>
      <c r="Y287" s="110">
        <v>0</v>
      </c>
      <c r="Z287" s="110">
        <v>0</v>
      </c>
      <c r="AA287" s="110">
        <v>0</v>
      </c>
      <c r="AB287" s="110">
        <v>0</v>
      </c>
      <c r="AC287" s="110">
        <v>0</v>
      </c>
      <c r="AD287" s="110">
        <v>0</v>
      </c>
      <c r="AE287" s="110">
        <v>0</v>
      </c>
      <c r="AF287" s="110">
        <v>869</v>
      </c>
      <c r="AG287" s="110">
        <v>4538</v>
      </c>
      <c r="AH287" s="110">
        <v>6635</v>
      </c>
      <c r="AI287" s="110">
        <v>4203</v>
      </c>
      <c r="AJ287" s="110">
        <v>5366</v>
      </c>
      <c r="AK287" s="110">
        <v>21096</v>
      </c>
      <c r="AL287" s="110">
        <v>30374</v>
      </c>
      <c r="AM287" s="110">
        <v>20837</v>
      </c>
      <c r="AN287" s="110">
        <v>22831</v>
      </c>
      <c r="AO287" s="110">
        <v>35986</v>
      </c>
      <c r="AP287" s="110">
        <v>0</v>
      </c>
      <c r="AQ287" s="110">
        <f t="shared" si="9"/>
        <v>1086591</v>
      </c>
      <c r="AR287" s="110"/>
      <c r="AV287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933856</v>
      </c>
      <c r="AW287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151866</v>
      </c>
      <c r="AX287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7" s="115">
        <f>+BS_BolxEst2[[#This Row],[Km 12]]</f>
        <v>869</v>
      </c>
      <c r="AZ287" s="115"/>
      <c r="BA287" s="115">
        <f>+BS_BolxEst2[[#This Row],[AJUSTE MESES ANTERIORES]]</f>
        <v>0</v>
      </c>
      <c r="BB287" s="115">
        <f t="shared" si="10"/>
        <v>1086591</v>
      </c>
      <c r="BT287" s="68">
        <f>SUMIFS(BS_BolxEst2[[#This Row],[Buenos Aires]:[AJUSTE MESES ANTERIORES]],BS_BolxEst2[[#This Row],[Buenos Aires]:[AJUSTE MESES ANTERIORES]],"&gt;="&amp;LARGE(BS_BolxEst2[[#This Row],[Buenos Aires]:[AJUSTE MESES ANTERIORES]],7))</f>
        <v>763923</v>
      </c>
      <c r="BU287" s="69">
        <f>+BT287/BS_BolxEst2[[#This Row],[TOTAL]]</f>
        <v>0.7030455801676988</v>
      </c>
      <c r="BV287" s="68">
        <f>+BS_BolxEst2[[#This Row],[TOTAL]]-BT287</f>
        <v>322668</v>
      </c>
      <c r="BW287" s="69">
        <f>+BV287/BS_BolxEst2[[#This Row],[TOTAL]]</f>
        <v>0.2969544198323012</v>
      </c>
    </row>
    <row r="288" spans="1:75">
      <c r="A288" s="107">
        <v>2018</v>
      </c>
      <c r="B288" s="107" t="s">
        <v>15</v>
      </c>
      <c r="C288" s="107" t="s">
        <v>5</v>
      </c>
      <c r="D288" s="108">
        <v>153018</v>
      </c>
      <c r="F288" s="109">
        <v>2018</v>
      </c>
      <c r="G288" s="109" t="s">
        <v>15</v>
      </c>
      <c r="H288" s="110">
        <v>153018</v>
      </c>
      <c r="I288" s="110">
        <v>151978</v>
      </c>
      <c r="J288" s="110">
        <v>28914</v>
      </c>
      <c r="K288" s="110">
        <v>15223</v>
      </c>
      <c r="L288" s="110">
        <v>47140</v>
      </c>
      <c r="M288" s="110">
        <v>71422</v>
      </c>
      <c r="N288" s="110">
        <v>32612</v>
      </c>
      <c r="O288" s="110">
        <v>35080</v>
      </c>
      <c r="P288" s="110">
        <v>57758</v>
      </c>
      <c r="Q288" s="110">
        <v>25724</v>
      </c>
      <c r="R288" s="110">
        <v>219233</v>
      </c>
      <c r="S288" s="110">
        <v>45019</v>
      </c>
      <c r="T288" s="110">
        <v>133882</v>
      </c>
      <c r="U288" s="110">
        <v>190020</v>
      </c>
      <c r="V288" s="110">
        <v>0</v>
      </c>
      <c r="W288" s="110">
        <v>0</v>
      </c>
      <c r="X288" s="110">
        <v>0</v>
      </c>
      <c r="Y288" s="110">
        <v>0</v>
      </c>
      <c r="Z288" s="110">
        <v>0</v>
      </c>
      <c r="AA288" s="110">
        <v>0</v>
      </c>
      <c r="AB288" s="110">
        <v>0</v>
      </c>
      <c r="AC288" s="110">
        <v>0</v>
      </c>
      <c r="AD288" s="110">
        <v>0</v>
      </c>
      <c r="AE288" s="110">
        <v>0</v>
      </c>
      <c r="AF288" s="110">
        <v>2453</v>
      </c>
      <c r="AG288" s="110">
        <v>4766</v>
      </c>
      <c r="AH288" s="110">
        <v>7328</v>
      </c>
      <c r="AI288" s="110">
        <v>4723</v>
      </c>
      <c r="AJ288" s="110">
        <v>6277</v>
      </c>
      <c r="AK288" s="110">
        <v>23117</v>
      </c>
      <c r="AL288" s="110">
        <v>35566</v>
      </c>
      <c r="AM288" s="110">
        <v>24192</v>
      </c>
      <c r="AN288" s="110">
        <v>28562</v>
      </c>
      <c r="AO288" s="110">
        <v>45374</v>
      </c>
      <c r="AP288" s="110">
        <v>0</v>
      </c>
      <c r="AQ288" s="110">
        <f t="shared" si="9"/>
        <v>1389381</v>
      </c>
      <c r="AR288" s="110"/>
      <c r="AV288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1207023</v>
      </c>
      <c r="AW288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179905</v>
      </c>
      <c r="AX288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8" s="115">
        <f>+BS_BolxEst2[[#This Row],[Km 12]]</f>
        <v>2453</v>
      </c>
      <c r="AZ288" s="115"/>
      <c r="BA288" s="115">
        <f>+BS_BolxEst2[[#This Row],[AJUSTE MESES ANTERIORES]]</f>
        <v>0</v>
      </c>
      <c r="BB288" s="115">
        <f t="shared" si="10"/>
        <v>1389381</v>
      </c>
      <c r="BL288" s="116">
        <f t="shared" ref="BL288:BL322" si="11">+BB288/BB287-1</f>
        <v>0.27866050795561526</v>
      </c>
      <c r="BT288" s="68">
        <f>SUMIFS(BS_BolxEst2[[#This Row],[Buenos Aires]:[AJUSTE MESES ANTERIORES]],BS_BolxEst2[[#This Row],[Buenos Aires]:[AJUSTE MESES ANTERIORES]],"&gt;="&amp;LARGE(BS_BolxEst2[[#This Row],[Buenos Aires]:[AJUSTE MESES ANTERIORES]],7))</f>
        <v>977311</v>
      </c>
      <c r="BU288" s="69">
        <f>+BT288/BS_BolxEst2[[#This Row],[TOTAL]]</f>
        <v>0.70341468610841806</v>
      </c>
      <c r="BV288" s="68">
        <f>+BS_BolxEst2[[#This Row],[TOTAL]]-BT288</f>
        <v>412070</v>
      </c>
      <c r="BW288" s="69">
        <f>+BV288/BS_BolxEst2[[#This Row],[TOTAL]]</f>
        <v>0.29658531389158194</v>
      </c>
    </row>
    <row r="289" spans="1:75">
      <c r="A289" s="107">
        <v>2018</v>
      </c>
      <c r="B289" s="107" t="s">
        <v>16</v>
      </c>
      <c r="C289" s="107" t="s">
        <v>5</v>
      </c>
      <c r="D289" s="108">
        <v>143147</v>
      </c>
      <c r="F289" s="109">
        <v>2018</v>
      </c>
      <c r="G289" s="109" t="s">
        <v>16</v>
      </c>
      <c r="H289" s="110">
        <v>143147</v>
      </c>
      <c r="I289" s="110">
        <v>147119</v>
      </c>
      <c r="J289" s="110">
        <v>29661</v>
      </c>
      <c r="K289" s="110">
        <v>20486</v>
      </c>
      <c r="L289" s="110">
        <v>92307</v>
      </c>
      <c r="M289" s="110">
        <v>68829</v>
      </c>
      <c r="N289" s="110">
        <v>35845</v>
      </c>
      <c r="O289" s="110">
        <v>32813</v>
      </c>
      <c r="P289" s="110">
        <v>52244</v>
      </c>
      <c r="Q289" s="110">
        <v>23389</v>
      </c>
      <c r="R289" s="110">
        <v>208890</v>
      </c>
      <c r="S289" s="110">
        <v>43823</v>
      </c>
      <c r="T289" s="110">
        <v>129323</v>
      </c>
      <c r="U289" s="110">
        <v>172888</v>
      </c>
      <c r="V289" s="110">
        <v>0</v>
      </c>
      <c r="W289" s="110">
        <v>0</v>
      </c>
      <c r="X289" s="110">
        <v>0</v>
      </c>
      <c r="Y289" s="110">
        <v>0</v>
      </c>
      <c r="Z289" s="110">
        <v>0</v>
      </c>
      <c r="AA289" s="110">
        <v>0</v>
      </c>
      <c r="AB289" s="110">
        <v>0</v>
      </c>
      <c r="AC289" s="110">
        <v>0</v>
      </c>
      <c r="AD289" s="110">
        <v>0</v>
      </c>
      <c r="AE289" s="110">
        <v>0</v>
      </c>
      <c r="AF289" s="110">
        <v>2337</v>
      </c>
      <c r="AG289" s="110">
        <v>4230</v>
      </c>
      <c r="AH289" s="110">
        <v>6400</v>
      </c>
      <c r="AI289" s="110">
        <v>4817</v>
      </c>
      <c r="AJ289" s="110">
        <v>7836</v>
      </c>
      <c r="AK289" s="110">
        <v>24450</v>
      </c>
      <c r="AL289" s="110">
        <v>41151</v>
      </c>
      <c r="AM289" s="110">
        <v>23701</v>
      </c>
      <c r="AN289" s="110">
        <v>30225</v>
      </c>
      <c r="AO289" s="110">
        <v>47475</v>
      </c>
      <c r="AP289" s="110">
        <v>0</v>
      </c>
      <c r="AQ289" s="110">
        <f t="shared" si="9"/>
        <v>1393386</v>
      </c>
      <c r="AR289" s="110"/>
      <c r="AV289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1200764</v>
      </c>
      <c r="AW289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190285</v>
      </c>
      <c r="AX289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89" s="115">
        <f>+BS_BolxEst2[[#This Row],[Km 12]]</f>
        <v>2337</v>
      </c>
      <c r="AZ289" s="115"/>
      <c r="BA289" s="115">
        <f>+BS_BolxEst2[[#This Row],[AJUSTE MESES ANTERIORES]]</f>
        <v>0</v>
      </c>
      <c r="BB289" s="115">
        <f t="shared" si="10"/>
        <v>1393386</v>
      </c>
      <c r="BL289" s="116">
        <f t="shared" si="11"/>
        <v>2.8825786447346236E-3</v>
      </c>
      <c r="BT289" s="68">
        <f>SUMIFS(BS_BolxEst2[[#This Row],[Buenos Aires]:[AJUSTE MESES ANTERIORES]],BS_BolxEst2[[#This Row],[Buenos Aires]:[AJUSTE MESES ANTERIORES]],"&gt;="&amp;LARGE(BS_BolxEst2[[#This Row],[Buenos Aires]:[AJUSTE MESES ANTERIORES]],7))</f>
        <v>962503</v>
      </c>
      <c r="BU289" s="69">
        <f>+BT289/BS_BolxEst2[[#This Row],[TOTAL]]</f>
        <v>0.69076551651875362</v>
      </c>
      <c r="BV289" s="68">
        <f>+BS_BolxEst2[[#This Row],[TOTAL]]-BT289</f>
        <v>430883</v>
      </c>
      <c r="BW289" s="69">
        <f>+BV289/BS_BolxEst2[[#This Row],[TOTAL]]</f>
        <v>0.30923448348124638</v>
      </c>
    </row>
    <row r="290" spans="1:75">
      <c r="A290" s="107">
        <v>2018</v>
      </c>
      <c r="B290" s="107" t="s">
        <v>4</v>
      </c>
      <c r="C290" s="107" t="s">
        <v>5</v>
      </c>
      <c r="D290" s="108">
        <v>13901</v>
      </c>
      <c r="F290" s="109">
        <v>2018</v>
      </c>
      <c r="G290" s="109" t="s">
        <v>4</v>
      </c>
      <c r="H290" s="112">
        <v>13901</v>
      </c>
      <c r="I290" s="110">
        <v>258485</v>
      </c>
      <c r="J290" s="110">
        <v>35126</v>
      </c>
      <c r="K290" s="110">
        <v>18085</v>
      </c>
      <c r="L290" s="110">
        <v>90020</v>
      </c>
      <c r="M290" s="110">
        <v>70283</v>
      </c>
      <c r="N290" s="110">
        <v>35594</v>
      </c>
      <c r="O290" s="110">
        <v>34808</v>
      </c>
      <c r="P290" s="110">
        <v>51844</v>
      </c>
      <c r="Q290" s="110">
        <v>51483</v>
      </c>
      <c r="R290" s="110">
        <v>202885</v>
      </c>
      <c r="S290" s="110">
        <v>42264</v>
      </c>
      <c r="T290" s="110">
        <v>128402</v>
      </c>
      <c r="U290" s="110">
        <v>172931</v>
      </c>
      <c r="V290" s="110">
        <v>0</v>
      </c>
      <c r="W290" s="110">
        <v>0</v>
      </c>
      <c r="X290" s="110">
        <v>0</v>
      </c>
      <c r="Y290" s="110">
        <v>0</v>
      </c>
      <c r="Z290" s="110">
        <v>0</v>
      </c>
      <c r="AA290" s="110">
        <v>0</v>
      </c>
      <c r="AB290" s="110">
        <v>0</v>
      </c>
      <c r="AC290" s="110">
        <v>0</v>
      </c>
      <c r="AD290" s="110">
        <v>0</v>
      </c>
      <c r="AE290" s="110">
        <v>0</v>
      </c>
      <c r="AF290" s="110">
        <v>3108</v>
      </c>
      <c r="AG290" s="110">
        <v>4136</v>
      </c>
      <c r="AH290" s="110">
        <v>5934</v>
      </c>
      <c r="AI290" s="110">
        <v>3238</v>
      </c>
      <c r="AJ290" s="110">
        <v>6570</v>
      </c>
      <c r="AK290" s="110">
        <v>481</v>
      </c>
      <c r="AL290" s="110">
        <v>40830</v>
      </c>
      <c r="AM290" s="110">
        <v>26265</v>
      </c>
      <c r="AN290" s="110">
        <v>30157</v>
      </c>
      <c r="AO290" s="110">
        <v>47297</v>
      </c>
      <c r="AP290" s="110">
        <v>75753</v>
      </c>
      <c r="AQ290" s="110">
        <f t="shared" si="9"/>
        <v>1449880</v>
      </c>
      <c r="AR290" s="112" t="s">
        <v>102</v>
      </c>
      <c r="AV290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1206111</v>
      </c>
      <c r="AW290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164908</v>
      </c>
      <c r="AX290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0" s="115">
        <f>+BS_BolxEst2[[#This Row],[Km 12]]</f>
        <v>3108</v>
      </c>
      <c r="AZ290" s="115"/>
      <c r="BA290" s="115">
        <f>+BS_BolxEst2[[#This Row],[AJUSTE MESES ANTERIORES]]</f>
        <v>75753</v>
      </c>
      <c r="BB290" s="115">
        <f t="shared" si="10"/>
        <v>1449880</v>
      </c>
      <c r="BL290" s="116">
        <f t="shared" si="11"/>
        <v>4.0544400474814557E-2</v>
      </c>
      <c r="BT290" s="68">
        <f>SUMIFS(BS_BolxEst2[[#This Row],[Buenos Aires]:[AJUSTE MESES ANTERIORES]],BS_BolxEst2[[#This Row],[Buenos Aires]:[AJUSTE MESES ANTERIORES]],"&gt;="&amp;LARGE(BS_BolxEst2[[#This Row],[Buenos Aires]:[AJUSTE MESES ANTERIORES]],7))</f>
        <v>998759</v>
      </c>
      <c r="BU290" s="69">
        <f>+BT290/BS_BolxEst2[[#This Row],[TOTAL]]</f>
        <v>0.68885631914365331</v>
      </c>
      <c r="BV290" s="68">
        <f>+BS_BolxEst2[[#This Row],[TOTAL]]-BT290</f>
        <v>451121</v>
      </c>
      <c r="BW290" s="69">
        <f>+BV290/BS_BolxEst2[[#This Row],[TOTAL]]</f>
        <v>0.31114368085634675</v>
      </c>
    </row>
    <row r="291" spans="1:75">
      <c r="A291" s="107">
        <v>2018</v>
      </c>
      <c r="B291" s="107" t="s">
        <v>6</v>
      </c>
      <c r="C291" s="107" t="s">
        <v>5</v>
      </c>
      <c r="D291" s="108">
        <v>0</v>
      </c>
      <c r="F291" s="109">
        <v>2018</v>
      </c>
      <c r="G291" s="109" t="s">
        <v>6</v>
      </c>
      <c r="H291" s="110">
        <v>0</v>
      </c>
      <c r="I291" s="110">
        <v>265276</v>
      </c>
      <c r="J291" s="110">
        <v>34136</v>
      </c>
      <c r="K291" s="110">
        <v>16091</v>
      </c>
      <c r="L291" s="110">
        <v>83837</v>
      </c>
      <c r="M291" s="110">
        <v>65756</v>
      </c>
      <c r="N291" s="110">
        <v>32714</v>
      </c>
      <c r="O291" s="110">
        <v>35362</v>
      </c>
      <c r="P291" s="110">
        <v>50358</v>
      </c>
      <c r="Q291" s="110">
        <v>48931</v>
      </c>
      <c r="R291" s="110">
        <v>196252</v>
      </c>
      <c r="S291" s="110">
        <v>43624</v>
      </c>
      <c r="T291" s="110">
        <v>118555</v>
      </c>
      <c r="U291" s="110">
        <v>176871</v>
      </c>
      <c r="V291" s="110">
        <v>0</v>
      </c>
      <c r="W291" s="110">
        <v>0</v>
      </c>
      <c r="X291" s="110">
        <v>0</v>
      </c>
      <c r="Y291" s="110">
        <v>0</v>
      </c>
      <c r="Z291" s="110">
        <v>0</v>
      </c>
      <c r="AA291" s="110">
        <v>0</v>
      </c>
      <c r="AB291" s="110">
        <v>0</v>
      </c>
      <c r="AC291" s="110">
        <v>0</v>
      </c>
      <c r="AD291" s="110">
        <v>0</v>
      </c>
      <c r="AE291" s="110">
        <v>0</v>
      </c>
      <c r="AF291" s="110">
        <v>1892</v>
      </c>
      <c r="AG291" s="110">
        <v>2579</v>
      </c>
      <c r="AH291" s="110">
        <v>3898</v>
      </c>
      <c r="AI291" s="110">
        <v>3138</v>
      </c>
      <c r="AJ291" s="110">
        <v>5761</v>
      </c>
      <c r="AK291" s="110">
        <v>311</v>
      </c>
      <c r="AL291" s="110">
        <v>35956</v>
      </c>
      <c r="AM291" s="110">
        <v>25159</v>
      </c>
      <c r="AN291" s="110">
        <v>25277</v>
      </c>
      <c r="AO291" s="110">
        <v>42600</v>
      </c>
      <c r="AP291" s="110">
        <v>3548</v>
      </c>
      <c r="AQ291" s="110">
        <f t="shared" si="9"/>
        <v>1317882</v>
      </c>
      <c r="AR291" s="110"/>
      <c r="AV291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1167763</v>
      </c>
      <c r="AW291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144679</v>
      </c>
      <c r="AX291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1" s="115">
        <f>+BS_BolxEst2[[#This Row],[Km 12]]</f>
        <v>1892</v>
      </c>
      <c r="AZ291" s="115"/>
      <c r="BA291" s="115">
        <f>+BS_BolxEst2[[#This Row],[AJUSTE MESES ANTERIORES]]</f>
        <v>3548</v>
      </c>
      <c r="BB291" s="115">
        <f t="shared" si="10"/>
        <v>1317882</v>
      </c>
      <c r="BL291" s="116">
        <f t="shared" si="11"/>
        <v>-9.1040637845890671E-2</v>
      </c>
      <c r="BT291" s="68">
        <f>SUMIFS(BS_BolxEst2[[#This Row],[Buenos Aires]:[AJUSTE MESES ANTERIORES]],BS_BolxEst2[[#This Row],[Buenos Aires]:[AJUSTE MESES ANTERIORES]],"&gt;="&amp;LARGE(BS_BolxEst2[[#This Row],[Buenos Aires]:[AJUSTE MESES ANTERIORES]],7))</f>
        <v>956905</v>
      </c>
      <c r="BU291" s="69">
        <f>+BT291/BS_BolxEst2[[#This Row],[TOTAL]]</f>
        <v>0.72609307965356529</v>
      </c>
      <c r="BV291" s="68">
        <f>+BS_BolxEst2[[#This Row],[TOTAL]]-BT291</f>
        <v>360977</v>
      </c>
      <c r="BW291" s="69">
        <f>+BV291/BS_BolxEst2[[#This Row],[TOTAL]]</f>
        <v>0.27390692034643466</v>
      </c>
    </row>
    <row r="292" spans="1:75">
      <c r="A292" s="107">
        <v>2018</v>
      </c>
      <c r="B292" s="107" t="s">
        <v>7</v>
      </c>
      <c r="C292" s="107" t="s">
        <v>5</v>
      </c>
      <c r="D292" s="108">
        <v>0</v>
      </c>
      <c r="F292" s="109">
        <v>2018</v>
      </c>
      <c r="G292" s="109" t="s">
        <v>7</v>
      </c>
      <c r="H292" s="110">
        <v>0</v>
      </c>
      <c r="I292" s="110">
        <v>276890</v>
      </c>
      <c r="J292" s="110">
        <v>32166</v>
      </c>
      <c r="K292" s="110">
        <v>18069</v>
      </c>
      <c r="L292" s="110">
        <v>86412</v>
      </c>
      <c r="M292" s="110">
        <v>65197</v>
      </c>
      <c r="N292" s="110">
        <v>33431</v>
      </c>
      <c r="O292" s="110">
        <v>32931</v>
      </c>
      <c r="P292" s="110">
        <v>52962</v>
      </c>
      <c r="Q292" s="110">
        <v>22270</v>
      </c>
      <c r="R292" s="110">
        <v>209284</v>
      </c>
      <c r="S292" s="110">
        <v>43041</v>
      </c>
      <c r="T292" s="110">
        <v>125282</v>
      </c>
      <c r="U292" s="110">
        <v>186984</v>
      </c>
      <c r="V292" s="110">
        <v>0</v>
      </c>
      <c r="W292" s="110">
        <v>0</v>
      </c>
      <c r="X292" s="110">
        <v>0</v>
      </c>
      <c r="Y292" s="110">
        <v>0</v>
      </c>
      <c r="Z292" s="110">
        <v>0</v>
      </c>
      <c r="AA292" s="110">
        <v>0</v>
      </c>
      <c r="AB292" s="110">
        <v>0</v>
      </c>
      <c r="AC292" s="110">
        <v>0</v>
      </c>
      <c r="AD292" s="110">
        <v>0</v>
      </c>
      <c r="AE292" s="110">
        <v>0</v>
      </c>
      <c r="AF292" s="110">
        <v>2428</v>
      </c>
      <c r="AG292" s="110">
        <v>2947</v>
      </c>
      <c r="AH292" s="110">
        <v>5739</v>
      </c>
      <c r="AI292" s="110">
        <v>2843</v>
      </c>
      <c r="AJ292" s="110">
        <v>5996</v>
      </c>
      <c r="AK292" s="110">
        <v>24475</v>
      </c>
      <c r="AL292" s="110">
        <v>36332</v>
      </c>
      <c r="AM292" s="110">
        <v>23376</v>
      </c>
      <c r="AN292" s="110">
        <v>25123</v>
      </c>
      <c r="AO292" s="110">
        <v>43053</v>
      </c>
      <c r="AP292" s="110">
        <v>9379</v>
      </c>
      <c r="AQ292" s="110">
        <f t="shared" si="9"/>
        <v>1366610</v>
      </c>
      <c r="AR292" s="110"/>
      <c r="AV292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1184919</v>
      </c>
      <c r="AW292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169884</v>
      </c>
      <c r="AX292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2" s="115">
        <f>+BS_BolxEst2[[#This Row],[Km 12]]</f>
        <v>2428</v>
      </c>
      <c r="AZ292" s="115"/>
      <c r="BA292" s="115">
        <f>+BS_BolxEst2[[#This Row],[AJUSTE MESES ANTERIORES]]</f>
        <v>9379</v>
      </c>
      <c r="BB292" s="115">
        <f t="shared" si="10"/>
        <v>1366610</v>
      </c>
      <c r="BL292" s="116">
        <f t="shared" si="11"/>
        <v>3.6974478746959027E-2</v>
      </c>
      <c r="BT292" s="68">
        <f>SUMIFS(BS_BolxEst2[[#This Row],[Buenos Aires]:[AJUSTE MESES ANTERIORES]],BS_BolxEst2[[#This Row],[Buenos Aires]:[AJUSTE MESES ANTERIORES]],"&gt;="&amp;LARGE(BS_BolxEst2[[#This Row],[Buenos Aires]:[AJUSTE MESES ANTERIORES]],7))</f>
        <v>1003011</v>
      </c>
      <c r="BU292" s="69">
        <f>+BT292/BS_BolxEst2[[#This Row],[TOTAL]]</f>
        <v>0.73394091950154028</v>
      </c>
      <c r="BV292" s="68">
        <f>+BS_BolxEst2[[#This Row],[TOTAL]]-BT292</f>
        <v>363599</v>
      </c>
      <c r="BW292" s="69">
        <f>+BV292/BS_BolxEst2[[#This Row],[TOTAL]]</f>
        <v>0.26605908049845967</v>
      </c>
    </row>
    <row r="293" spans="1:75">
      <c r="A293" s="107">
        <v>2018</v>
      </c>
      <c r="B293" s="107" t="s">
        <v>8</v>
      </c>
      <c r="C293" s="107" t="s">
        <v>5</v>
      </c>
      <c r="D293" s="108">
        <v>0</v>
      </c>
      <c r="F293" s="109">
        <v>2018</v>
      </c>
      <c r="G293" s="109" t="s">
        <v>8</v>
      </c>
      <c r="H293" s="110">
        <v>0</v>
      </c>
      <c r="I293" s="110">
        <v>290319</v>
      </c>
      <c r="J293" s="110">
        <v>42629</v>
      </c>
      <c r="K293" s="110">
        <v>20530</v>
      </c>
      <c r="L293" s="110">
        <v>96343</v>
      </c>
      <c r="M293" s="110">
        <v>75797</v>
      </c>
      <c r="N293" s="110">
        <v>39519</v>
      </c>
      <c r="O293" s="110">
        <v>35231</v>
      </c>
      <c r="P293" s="110">
        <v>60350</v>
      </c>
      <c r="Q293" s="110">
        <v>30433</v>
      </c>
      <c r="R293" s="110">
        <v>228840</v>
      </c>
      <c r="S293" s="110">
        <v>48975</v>
      </c>
      <c r="T293" s="110">
        <v>137409</v>
      </c>
      <c r="U293" s="110">
        <v>195815</v>
      </c>
      <c r="V293" s="110">
        <v>0</v>
      </c>
      <c r="W293" s="110">
        <v>0</v>
      </c>
      <c r="X293" s="110">
        <v>0</v>
      </c>
      <c r="Y293" s="110">
        <v>0</v>
      </c>
      <c r="Z293" s="110">
        <v>0</v>
      </c>
      <c r="AA293" s="110">
        <v>0</v>
      </c>
      <c r="AB293" s="110">
        <v>0</v>
      </c>
      <c r="AC293" s="110">
        <v>0</v>
      </c>
      <c r="AD293" s="110">
        <v>0</v>
      </c>
      <c r="AE293" s="110">
        <v>0</v>
      </c>
      <c r="AF293" s="110">
        <v>2763</v>
      </c>
      <c r="AG293" s="110">
        <v>4278</v>
      </c>
      <c r="AH293" s="110">
        <v>5860</v>
      </c>
      <c r="AI293" s="110">
        <v>3112</v>
      </c>
      <c r="AJ293" s="110">
        <v>6775</v>
      </c>
      <c r="AK293" s="110">
        <v>27896</v>
      </c>
      <c r="AL293" s="110">
        <v>41129</v>
      </c>
      <c r="AM293" s="110">
        <v>26618</v>
      </c>
      <c r="AN293" s="110">
        <v>31294</v>
      </c>
      <c r="AO293" s="110">
        <v>47757</v>
      </c>
      <c r="AP293" s="110">
        <v>16</v>
      </c>
      <c r="AQ293" s="110">
        <f t="shared" si="9"/>
        <v>1499688</v>
      </c>
      <c r="AR293" s="110"/>
      <c r="AV293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1302190</v>
      </c>
      <c r="AW293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194719</v>
      </c>
      <c r="AX293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3" s="115">
        <f>+BS_BolxEst2[[#This Row],[Km 12]]</f>
        <v>2763</v>
      </c>
      <c r="AZ293" s="115"/>
      <c r="BA293" s="115">
        <f>+BS_BolxEst2[[#This Row],[AJUSTE MESES ANTERIORES]]</f>
        <v>16</v>
      </c>
      <c r="BB293" s="115">
        <f t="shared" si="10"/>
        <v>1499688</v>
      </c>
      <c r="BL293" s="116">
        <f t="shared" si="11"/>
        <v>9.7378183973481747E-2</v>
      </c>
      <c r="BT293" s="68">
        <f>SUMIFS(BS_BolxEst2[[#This Row],[Buenos Aires]:[AJUSTE MESES ANTERIORES]],BS_BolxEst2[[#This Row],[Buenos Aires]:[AJUSTE MESES ANTERIORES]],"&gt;="&amp;LARGE(BS_BolxEst2[[#This Row],[Buenos Aires]:[AJUSTE MESES ANTERIORES]],7))</f>
        <v>1084873</v>
      </c>
      <c r="BU293" s="69">
        <f>+BT293/BS_BolxEst2[[#This Row],[TOTAL]]</f>
        <v>0.72339913368647346</v>
      </c>
      <c r="BV293" s="68">
        <f>+BS_BolxEst2[[#This Row],[TOTAL]]-BT293</f>
        <v>414815</v>
      </c>
      <c r="BW293" s="69">
        <f>+BV293/BS_BolxEst2[[#This Row],[TOTAL]]</f>
        <v>0.27660086631352654</v>
      </c>
    </row>
    <row r="294" spans="1:75">
      <c r="A294" s="107">
        <v>2018</v>
      </c>
      <c r="B294" s="107" t="s">
        <v>9</v>
      </c>
      <c r="C294" s="107" t="s">
        <v>5</v>
      </c>
      <c r="D294" s="108">
        <v>0</v>
      </c>
      <c r="F294" s="109">
        <v>2018</v>
      </c>
      <c r="G294" s="109" t="s">
        <v>9</v>
      </c>
      <c r="H294" s="110">
        <v>0</v>
      </c>
      <c r="I294" s="110">
        <v>260617</v>
      </c>
      <c r="J294" s="110">
        <v>37176</v>
      </c>
      <c r="K294" s="110">
        <v>23176</v>
      </c>
      <c r="L294" s="110">
        <v>89488</v>
      </c>
      <c r="M294" s="110">
        <v>69335</v>
      </c>
      <c r="N294" s="110">
        <v>36185</v>
      </c>
      <c r="O294" s="110">
        <v>33113</v>
      </c>
      <c r="P294" s="110">
        <v>60227</v>
      </c>
      <c r="Q294" s="110">
        <v>27765</v>
      </c>
      <c r="R294" s="110">
        <v>213004</v>
      </c>
      <c r="S294" s="110">
        <v>46924</v>
      </c>
      <c r="T294" s="110">
        <v>126828</v>
      </c>
      <c r="U294" s="110">
        <v>161018</v>
      </c>
      <c r="V294" s="110">
        <v>0</v>
      </c>
      <c r="W294" s="110">
        <v>0</v>
      </c>
      <c r="X294" s="110">
        <v>0</v>
      </c>
      <c r="Y294" s="110">
        <v>0</v>
      </c>
      <c r="Z294" s="110">
        <v>0</v>
      </c>
      <c r="AA294" s="110">
        <v>0</v>
      </c>
      <c r="AB294" s="110">
        <v>0</v>
      </c>
      <c r="AC294" s="110">
        <v>0</v>
      </c>
      <c r="AD294" s="110">
        <v>0</v>
      </c>
      <c r="AE294" s="110">
        <v>0</v>
      </c>
      <c r="AF294" s="110">
        <v>2184</v>
      </c>
      <c r="AG294" s="110">
        <v>3468</v>
      </c>
      <c r="AH294" s="110">
        <v>4796</v>
      </c>
      <c r="AI294" s="110">
        <v>2983</v>
      </c>
      <c r="AJ294" s="110">
        <v>6045</v>
      </c>
      <c r="AK294" s="110">
        <v>27543</v>
      </c>
      <c r="AL294" s="110">
        <v>37605</v>
      </c>
      <c r="AM294" s="110">
        <v>25394</v>
      </c>
      <c r="AN294" s="110">
        <v>30800</v>
      </c>
      <c r="AO294" s="110">
        <v>45055</v>
      </c>
      <c r="AP294" s="110">
        <v>1029</v>
      </c>
      <c r="AQ294" s="110">
        <f t="shared" si="9"/>
        <v>1371758</v>
      </c>
      <c r="AR294" s="110"/>
      <c r="AV294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1184856</v>
      </c>
      <c r="AW294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183689</v>
      </c>
      <c r="AX294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4" s="115">
        <f>+BS_BolxEst2[[#This Row],[Km 12]]</f>
        <v>2184</v>
      </c>
      <c r="AZ294" s="115"/>
      <c r="BA294" s="115">
        <f>+BS_BolxEst2[[#This Row],[AJUSTE MESES ANTERIORES]]</f>
        <v>1029</v>
      </c>
      <c r="BB294" s="115">
        <f t="shared" si="10"/>
        <v>1371758</v>
      </c>
      <c r="BL294" s="116">
        <f t="shared" si="11"/>
        <v>-8.5304409983943286E-2</v>
      </c>
      <c r="BT294" s="68">
        <f>SUMIFS(BS_BolxEst2[[#This Row],[Buenos Aires]:[AJUSTE MESES ANTERIORES]],BS_BolxEst2[[#This Row],[Buenos Aires]:[AJUSTE MESES ANTERIORES]],"&gt;="&amp;LARGE(BS_BolxEst2[[#This Row],[Buenos Aires]:[AJUSTE MESES ANTERIORES]],7))</f>
        <v>980517</v>
      </c>
      <c r="BU294" s="69">
        <f>+BT294/BS_BolxEst2[[#This Row],[TOTAL]]</f>
        <v>0.71478861431826901</v>
      </c>
      <c r="BV294" s="68">
        <f>+BS_BolxEst2[[#This Row],[TOTAL]]-BT294</f>
        <v>391241</v>
      </c>
      <c r="BW294" s="69">
        <f>+BV294/BS_BolxEst2[[#This Row],[TOTAL]]</f>
        <v>0.28521138568173104</v>
      </c>
    </row>
    <row r="295" spans="1:75">
      <c r="A295" s="107">
        <v>2018</v>
      </c>
      <c r="B295" s="107" t="s">
        <v>10</v>
      </c>
      <c r="C295" s="107" t="s">
        <v>5</v>
      </c>
      <c r="D295" s="108">
        <v>0</v>
      </c>
      <c r="F295" s="109">
        <v>2018</v>
      </c>
      <c r="G295" s="109" t="s">
        <v>10</v>
      </c>
      <c r="H295" s="110">
        <v>0</v>
      </c>
      <c r="I295" s="110">
        <v>283384</v>
      </c>
      <c r="J295" s="110">
        <v>43191</v>
      </c>
      <c r="K295" s="110">
        <v>26662</v>
      </c>
      <c r="L295" s="110">
        <v>99449</v>
      </c>
      <c r="M295" s="110">
        <v>82545</v>
      </c>
      <c r="N295" s="110">
        <v>42860</v>
      </c>
      <c r="O295" s="110">
        <v>37546</v>
      </c>
      <c r="P295" s="110">
        <v>62361</v>
      </c>
      <c r="Q295" s="110">
        <v>31843</v>
      </c>
      <c r="R295" s="110">
        <v>230954</v>
      </c>
      <c r="S295" s="110">
        <v>51901</v>
      </c>
      <c r="T295" s="110">
        <v>138534</v>
      </c>
      <c r="U295" s="110">
        <v>176950</v>
      </c>
      <c r="V295" s="110">
        <v>0</v>
      </c>
      <c r="W295" s="110">
        <v>0</v>
      </c>
      <c r="X295" s="110">
        <v>0</v>
      </c>
      <c r="Y295" s="110">
        <v>0</v>
      </c>
      <c r="Z295" s="110">
        <v>0</v>
      </c>
      <c r="AA295" s="110">
        <v>0</v>
      </c>
      <c r="AB295" s="110">
        <v>0</v>
      </c>
      <c r="AC295" s="110">
        <v>0</v>
      </c>
      <c r="AD295" s="110">
        <v>0</v>
      </c>
      <c r="AE295" s="110">
        <v>0</v>
      </c>
      <c r="AF295" s="110">
        <v>491</v>
      </c>
      <c r="AG295" s="110">
        <v>4689</v>
      </c>
      <c r="AH295" s="110">
        <v>6609</v>
      </c>
      <c r="AI295" s="110">
        <v>3269</v>
      </c>
      <c r="AJ295" s="110">
        <v>6348</v>
      </c>
      <c r="AK295" s="110">
        <v>28712</v>
      </c>
      <c r="AL295" s="110">
        <v>38838</v>
      </c>
      <c r="AM295" s="110">
        <v>24891</v>
      </c>
      <c r="AN295" s="110">
        <v>34475</v>
      </c>
      <c r="AO295" s="110">
        <v>46822</v>
      </c>
      <c r="AP295" s="110">
        <v>1091</v>
      </c>
      <c r="AQ295" s="110">
        <f t="shared" si="9"/>
        <v>1504415</v>
      </c>
      <c r="AR295" s="110"/>
      <c r="AV295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1308180</v>
      </c>
      <c r="AW295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194653</v>
      </c>
      <c r="AX295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5" s="115">
        <f>+BS_BolxEst2[[#This Row],[Km 12]]</f>
        <v>491</v>
      </c>
      <c r="AZ295" s="115"/>
      <c r="BA295" s="115">
        <f>+BS_BolxEst2[[#This Row],[AJUSTE MESES ANTERIORES]]</f>
        <v>1091</v>
      </c>
      <c r="BB295" s="115">
        <f t="shared" si="10"/>
        <v>1504415</v>
      </c>
      <c r="BL295" s="116">
        <f t="shared" si="11"/>
        <v>9.6705832953042803E-2</v>
      </c>
      <c r="BT295" s="68">
        <f>SUMIFS(BS_BolxEst2[[#This Row],[Buenos Aires]:[AJUSTE MESES ANTERIORES]],BS_BolxEst2[[#This Row],[Buenos Aires]:[AJUSTE MESES ANTERIORES]],"&gt;="&amp;LARGE(BS_BolxEst2[[#This Row],[Buenos Aires]:[AJUSTE MESES ANTERIORES]],7))</f>
        <v>1074177</v>
      </c>
      <c r="BU295" s="69">
        <f>+BT295/BS_BolxEst2[[#This Row],[TOTAL]]</f>
        <v>0.71401641169491126</v>
      </c>
      <c r="BV295" s="68">
        <f>+BS_BolxEst2[[#This Row],[TOTAL]]-BT295</f>
        <v>430238</v>
      </c>
      <c r="BW295" s="69">
        <f>+BV295/BS_BolxEst2[[#This Row],[TOTAL]]</f>
        <v>0.28598358830508869</v>
      </c>
    </row>
    <row r="296" spans="1:75">
      <c r="A296" s="107">
        <v>2018</v>
      </c>
      <c r="B296" s="107" t="s">
        <v>11</v>
      </c>
      <c r="C296" s="107" t="s">
        <v>5</v>
      </c>
      <c r="D296" s="108">
        <v>0</v>
      </c>
      <c r="F296" s="109">
        <v>2018</v>
      </c>
      <c r="G296" s="109" t="s">
        <v>11</v>
      </c>
      <c r="H296" s="110">
        <v>0</v>
      </c>
      <c r="I296" s="110">
        <v>236647</v>
      </c>
      <c r="J296" s="110">
        <v>35380</v>
      </c>
      <c r="K296" s="110">
        <v>19860</v>
      </c>
      <c r="L296" s="110">
        <v>82150</v>
      </c>
      <c r="M296" s="110">
        <v>66793</v>
      </c>
      <c r="N296" s="110">
        <v>35373</v>
      </c>
      <c r="O296" s="110">
        <v>32992</v>
      </c>
      <c r="P296" s="110">
        <v>55912</v>
      </c>
      <c r="Q296" s="110">
        <v>27338</v>
      </c>
      <c r="R296" s="110">
        <v>200716</v>
      </c>
      <c r="S296" s="110">
        <v>44724</v>
      </c>
      <c r="T296" s="110">
        <v>119786</v>
      </c>
      <c r="U296" s="110">
        <v>152396</v>
      </c>
      <c r="V296" s="110">
        <v>0</v>
      </c>
      <c r="W296" s="110">
        <v>0</v>
      </c>
      <c r="X296" s="110">
        <v>0</v>
      </c>
      <c r="Y296" s="110">
        <v>0</v>
      </c>
      <c r="Z296" s="110">
        <v>0</v>
      </c>
      <c r="AA296" s="110">
        <v>0</v>
      </c>
      <c r="AB296" s="110">
        <v>0</v>
      </c>
      <c r="AC296" s="110">
        <v>0</v>
      </c>
      <c r="AD296" s="110">
        <v>0</v>
      </c>
      <c r="AE296" s="110">
        <v>0</v>
      </c>
      <c r="AF296" s="110">
        <v>718</v>
      </c>
      <c r="AG296" s="110">
        <v>3537</v>
      </c>
      <c r="AH296" s="110">
        <v>5622</v>
      </c>
      <c r="AI296" s="110">
        <v>2721</v>
      </c>
      <c r="AJ296" s="110">
        <v>5227</v>
      </c>
      <c r="AK296" s="110">
        <v>24826</v>
      </c>
      <c r="AL296" s="110">
        <v>32990</v>
      </c>
      <c r="AM296" s="110">
        <v>20634</v>
      </c>
      <c r="AN296" s="110">
        <v>28481</v>
      </c>
      <c r="AO296" s="110">
        <v>39880</v>
      </c>
      <c r="AP296" s="110">
        <v>57</v>
      </c>
      <c r="AQ296" s="110">
        <f t="shared" si="9"/>
        <v>1274760</v>
      </c>
      <c r="AR296" s="110"/>
      <c r="AV296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1110067</v>
      </c>
      <c r="AW296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163918</v>
      </c>
      <c r="AX296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6" s="115">
        <f>+BS_BolxEst2[[#This Row],[Km 12]]</f>
        <v>718</v>
      </c>
      <c r="AZ296" s="115"/>
      <c r="BA296" s="115">
        <f>+BS_BolxEst2[[#This Row],[AJUSTE MESES ANTERIORES]]</f>
        <v>57</v>
      </c>
      <c r="BB296" s="115">
        <f t="shared" si="10"/>
        <v>1274760</v>
      </c>
      <c r="BL296" s="116">
        <f t="shared" si="11"/>
        <v>-0.15265402166290554</v>
      </c>
      <c r="BT296" s="68">
        <f>SUMIFS(BS_BolxEst2[[#This Row],[Buenos Aires]:[AJUSTE MESES ANTERIORES]],BS_BolxEst2[[#This Row],[Buenos Aires]:[AJUSTE MESES ANTERIORES]],"&gt;="&amp;LARGE(BS_BolxEst2[[#This Row],[Buenos Aires]:[AJUSTE MESES ANTERIORES]],7))</f>
        <v>914400</v>
      </c>
      <c r="BU296" s="69">
        <f>+BT296/BS_BolxEst2[[#This Row],[TOTAL]]</f>
        <v>0.71731149392826887</v>
      </c>
      <c r="BV296" s="68">
        <f>+BS_BolxEst2[[#This Row],[TOTAL]]-BT296</f>
        <v>360360</v>
      </c>
      <c r="BW296" s="69">
        <f>+BV296/BS_BolxEst2[[#This Row],[TOTAL]]</f>
        <v>0.28268850607173113</v>
      </c>
    </row>
    <row r="297" spans="1:75">
      <c r="A297" s="107">
        <v>2018</v>
      </c>
      <c r="B297" s="107" t="s">
        <v>12</v>
      </c>
      <c r="C297" s="107" t="s">
        <v>5</v>
      </c>
      <c r="D297" s="108">
        <v>0</v>
      </c>
      <c r="F297" s="109">
        <v>2018</v>
      </c>
      <c r="G297" s="109" t="s">
        <v>12</v>
      </c>
      <c r="H297" s="110">
        <v>0</v>
      </c>
      <c r="I297" s="110">
        <v>228085</v>
      </c>
      <c r="J297" s="110">
        <v>30456</v>
      </c>
      <c r="K297" s="110">
        <v>18004</v>
      </c>
      <c r="L297" s="110">
        <v>80279</v>
      </c>
      <c r="M297" s="110">
        <v>62245</v>
      </c>
      <c r="N297" s="110">
        <v>34139</v>
      </c>
      <c r="O297" s="110">
        <v>41805</v>
      </c>
      <c r="P297" s="110">
        <v>63019</v>
      </c>
      <c r="Q297" s="110">
        <v>21535</v>
      </c>
      <c r="R297" s="110">
        <v>207009</v>
      </c>
      <c r="S297" s="110">
        <v>43327</v>
      </c>
      <c r="T297" s="110">
        <v>122060</v>
      </c>
      <c r="U297" s="110">
        <v>158754</v>
      </c>
      <c r="V297" s="110">
        <v>0</v>
      </c>
      <c r="W297" s="110">
        <v>0</v>
      </c>
      <c r="X297" s="110">
        <v>0</v>
      </c>
      <c r="Y297" s="110">
        <v>0</v>
      </c>
      <c r="Z297" s="110">
        <v>0</v>
      </c>
      <c r="AA297" s="110">
        <v>0</v>
      </c>
      <c r="AB297" s="110">
        <v>0</v>
      </c>
      <c r="AC297" s="110">
        <v>0</v>
      </c>
      <c r="AD297" s="110">
        <v>0</v>
      </c>
      <c r="AE297" s="110">
        <v>0</v>
      </c>
      <c r="AF297" s="110">
        <v>1450</v>
      </c>
      <c r="AG297" s="110">
        <v>3294</v>
      </c>
      <c r="AH297" s="110">
        <v>5149</v>
      </c>
      <c r="AI297" s="110">
        <v>2729</v>
      </c>
      <c r="AJ297" s="110">
        <v>5276</v>
      </c>
      <c r="AK297" s="110">
        <v>23076</v>
      </c>
      <c r="AL297" s="110">
        <v>32751</v>
      </c>
      <c r="AM297" s="110">
        <v>20930</v>
      </c>
      <c r="AN297" s="110">
        <v>27398</v>
      </c>
      <c r="AO297" s="110">
        <v>37411</v>
      </c>
      <c r="AP297" s="110">
        <v>181</v>
      </c>
      <c r="AQ297" s="110">
        <f t="shared" si="9"/>
        <v>1270362</v>
      </c>
      <c r="AR297" s="110"/>
      <c r="AV297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1110717</v>
      </c>
      <c r="AW297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158014</v>
      </c>
      <c r="AX297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7" s="115">
        <f>+BS_BolxEst2[[#This Row],[Km 12]]</f>
        <v>1450</v>
      </c>
      <c r="AZ297" s="115"/>
      <c r="BA297" s="115">
        <f>+BS_BolxEst2[[#This Row],[AJUSTE MESES ANTERIORES]]</f>
        <v>181</v>
      </c>
      <c r="BB297" s="115">
        <f t="shared" si="10"/>
        <v>1270362</v>
      </c>
      <c r="BL297" s="116">
        <f t="shared" si="11"/>
        <v>-3.4500611879882959E-3</v>
      </c>
      <c r="BT297" s="68">
        <f>SUMIFS(BS_BolxEst2[[#This Row],[Buenos Aires]:[AJUSTE MESES ANTERIORES]],BS_BolxEst2[[#This Row],[Buenos Aires]:[AJUSTE MESES ANTERIORES]],"&gt;="&amp;LARGE(BS_BolxEst2[[#This Row],[Buenos Aires]:[AJUSTE MESES ANTERIORES]],7))</f>
        <v>921451</v>
      </c>
      <c r="BU297" s="69">
        <f>+BT297/BS_BolxEst2[[#This Row],[TOTAL]]</f>
        <v>0.72534521656031903</v>
      </c>
      <c r="BV297" s="68">
        <f>+BS_BolxEst2[[#This Row],[TOTAL]]-BT297</f>
        <v>348911</v>
      </c>
      <c r="BW297" s="69">
        <f>+BV297/BS_BolxEst2[[#This Row],[TOTAL]]</f>
        <v>0.27465478343968097</v>
      </c>
    </row>
    <row r="298" spans="1:75">
      <c r="A298" s="107">
        <v>2019</v>
      </c>
      <c r="B298" s="107" t="s">
        <v>13</v>
      </c>
      <c r="C298" s="107" t="s">
        <v>5</v>
      </c>
      <c r="D298" s="108">
        <v>0</v>
      </c>
      <c r="F298" s="109">
        <v>2019</v>
      </c>
      <c r="G298" s="109" t="s">
        <v>13</v>
      </c>
      <c r="H298" s="110">
        <v>0</v>
      </c>
      <c r="I298" s="110">
        <v>243637</v>
      </c>
      <c r="J298" s="110">
        <v>30395</v>
      </c>
      <c r="K298" s="110">
        <v>16687</v>
      </c>
      <c r="L298" s="110">
        <v>76268</v>
      </c>
      <c r="M298" s="110">
        <v>64841</v>
      </c>
      <c r="N298" s="110">
        <v>34202</v>
      </c>
      <c r="O298" s="110">
        <v>30373</v>
      </c>
      <c r="P298" s="110">
        <v>61706</v>
      </c>
      <c r="Q298" s="110">
        <v>17202</v>
      </c>
      <c r="R298" s="110">
        <v>198534</v>
      </c>
      <c r="S298" s="110">
        <v>43618</v>
      </c>
      <c r="T298" s="110">
        <v>115752</v>
      </c>
      <c r="U298" s="110">
        <v>152853</v>
      </c>
      <c r="V298" s="110">
        <v>0</v>
      </c>
      <c r="W298" s="110">
        <v>0</v>
      </c>
      <c r="X298" s="110">
        <v>0</v>
      </c>
      <c r="Y298" s="110">
        <v>0</v>
      </c>
      <c r="Z298" s="110">
        <v>0</v>
      </c>
      <c r="AA298" s="110">
        <v>0</v>
      </c>
      <c r="AB298" s="110">
        <v>0</v>
      </c>
      <c r="AC298" s="110">
        <v>0</v>
      </c>
      <c r="AD298" s="110">
        <v>0</v>
      </c>
      <c r="AE298" s="110">
        <v>0</v>
      </c>
      <c r="AF298" s="110">
        <v>1446</v>
      </c>
      <c r="AG298" s="110">
        <v>3280</v>
      </c>
      <c r="AH298" s="110">
        <v>4317</v>
      </c>
      <c r="AI298" s="110">
        <v>2556</v>
      </c>
      <c r="AJ298" s="110">
        <v>4778</v>
      </c>
      <c r="AK298" s="110">
        <v>21451</v>
      </c>
      <c r="AL298" s="110">
        <v>29729</v>
      </c>
      <c r="AM298" s="110">
        <v>19901</v>
      </c>
      <c r="AN298" s="110">
        <v>25067</v>
      </c>
      <c r="AO298" s="110">
        <v>38180</v>
      </c>
      <c r="AP298" s="110">
        <v>0</v>
      </c>
      <c r="AQ298" s="110">
        <f t="shared" si="9"/>
        <v>1236773</v>
      </c>
      <c r="AR298" s="110"/>
      <c r="AV298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1086068</v>
      </c>
      <c r="AW298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149259</v>
      </c>
      <c r="AX298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8" s="115">
        <f>+BS_BolxEst2[[#This Row],[Km 12]]</f>
        <v>1446</v>
      </c>
      <c r="AZ298" s="115"/>
      <c r="BA298" s="115">
        <f>+BS_BolxEst2[[#This Row],[AJUSTE MESES ANTERIORES]]</f>
        <v>0</v>
      </c>
      <c r="BB298" s="115">
        <f t="shared" si="10"/>
        <v>1236773</v>
      </c>
      <c r="BL298" s="116">
        <f t="shared" si="11"/>
        <v>-2.6440494914048096E-2</v>
      </c>
      <c r="BT298" s="68">
        <f>SUMIFS(BS_BolxEst2[[#This Row],[Buenos Aires]:[AJUSTE MESES ANTERIORES]],BS_BolxEst2[[#This Row],[Buenos Aires]:[AJUSTE MESES ANTERIORES]],"&gt;="&amp;LARGE(BS_BolxEst2[[#This Row],[Buenos Aires]:[AJUSTE MESES ANTERIORES]],7))</f>
        <v>913591</v>
      </c>
      <c r="BU298" s="69">
        <f>+BT298/BS_BolxEst2[[#This Row],[TOTAL]]</f>
        <v>0.73868931485405975</v>
      </c>
      <c r="BV298" s="68">
        <f>+BS_BolxEst2[[#This Row],[TOTAL]]-BT298</f>
        <v>323182</v>
      </c>
      <c r="BW298" s="69">
        <f>+BV298/BS_BolxEst2[[#This Row],[TOTAL]]</f>
        <v>0.2613106851459403</v>
      </c>
    </row>
    <row r="299" spans="1:75">
      <c r="A299" s="107">
        <v>2019</v>
      </c>
      <c r="B299" s="107" t="s">
        <v>14</v>
      </c>
      <c r="C299" s="107" t="s">
        <v>5</v>
      </c>
      <c r="D299" s="108">
        <v>0</v>
      </c>
      <c r="F299" s="109">
        <v>2019</v>
      </c>
      <c r="G299" s="109" t="s">
        <v>14</v>
      </c>
      <c r="H299" s="110">
        <v>0</v>
      </c>
      <c r="I299" s="110">
        <v>233166</v>
      </c>
      <c r="J299" s="110">
        <v>31501</v>
      </c>
      <c r="K299" s="110">
        <v>14196</v>
      </c>
      <c r="L299" s="110">
        <v>78546</v>
      </c>
      <c r="M299" s="110">
        <v>62314</v>
      </c>
      <c r="N299" s="110">
        <v>31675</v>
      </c>
      <c r="O299" s="110">
        <v>28880</v>
      </c>
      <c r="P299" s="110">
        <v>59260</v>
      </c>
      <c r="Q299" s="110">
        <v>19019</v>
      </c>
      <c r="R299" s="110">
        <v>195467</v>
      </c>
      <c r="S299" s="110">
        <v>42994</v>
      </c>
      <c r="T299" s="110">
        <v>114779</v>
      </c>
      <c r="U299" s="110">
        <v>148437</v>
      </c>
      <c r="V299" s="110">
        <v>0</v>
      </c>
      <c r="W299" s="110">
        <v>0</v>
      </c>
      <c r="X299" s="110">
        <v>0</v>
      </c>
      <c r="Y299" s="110">
        <v>0</v>
      </c>
      <c r="Z299" s="110">
        <v>0</v>
      </c>
      <c r="AA299" s="110">
        <v>0</v>
      </c>
      <c r="AB299" s="110">
        <v>0</v>
      </c>
      <c r="AC299" s="110">
        <v>0</v>
      </c>
      <c r="AD299" s="110">
        <v>0</v>
      </c>
      <c r="AE299" s="110">
        <v>0</v>
      </c>
      <c r="AF299" s="110">
        <v>1001</v>
      </c>
      <c r="AG299" s="110">
        <v>2274</v>
      </c>
      <c r="AH299" s="110">
        <v>2648</v>
      </c>
      <c r="AI299" s="110">
        <v>2634</v>
      </c>
      <c r="AJ299" s="110">
        <v>4493</v>
      </c>
      <c r="AK299" s="110">
        <v>21376</v>
      </c>
      <c r="AL299" s="110">
        <v>28506</v>
      </c>
      <c r="AM299" s="110">
        <v>18908</v>
      </c>
      <c r="AN299" s="110">
        <v>24569</v>
      </c>
      <c r="AO299" s="110">
        <v>35873</v>
      </c>
      <c r="AP299" s="110">
        <v>871</v>
      </c>
      <c r="AQ299" s="110">
        <f t="shared" si="9"/>
        <v>1203387</v>
      </c>
      <c r="AR299" s="110"/>
      <c r="AV299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1060234</v>
      </c>
      <c r="AW299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141281</v>
      </c>
      <c r="AX299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299" s="115">
        <f>+BS_BolxEst2[[#This Row],[Km 12]]</f>
        <v>1001</v>
      </c>
      <c r="AZ299" s="115"/>
      <c r="BA299" s="115">
        <f>+BS_BolxEst2[[#This Row],[AJUSTE MESES ANTERIORES]]</f>
        <v>871</v>
      </c>
      <c r="BB299" s="115">
        <f t="shared" si="10"/>
        <v>1203387</v>
      </c>
      <c r="BL299" s="116">
        <f t="shared" si="11"/>
        <v>-2.6994444413000585E-2</v>
      </c>
      <c r="BT299" s="68">
        <f>SUMIFS(BS_BolxEst2[[#This Row],[Buenos Aires]:[AJUSTE MESES ANTERIORES]],BS_BolxEst2[[#This Row],[Buenos Aires]:[AJUSTE MESES ANTERIORES]],"&gt;="&amp;LARGE(BS_BolxEst2[[#This Row],[Buenos Aires]:[AJUSTE MESES ANTERIORES]],7))</f>
        <v>891969</v>
      </c>
      <c r="BU299" s="69">
        <f>+BT299/BS_BolxEst2[[#This Row],[TOTAL]]</f>
        <v>0.74121541947852188</v>
      </c>
      <c r="BV299" s="68">
        <f>+BS_BolxEst2[[#This Row],[TOTAL]]-BT299</f>
        <v>311418</v>
      </c>
      <c r="BW299" s="69">
        <f>+BV299/BS_BolxEst2[[#This Row],[TOTAL]]</f>
        <v>0.25878458052147812</v>
      </c>
    </row>
    <row r="300" spans="1:75">
      <c r="A300" s="107">
        <v>2019</v>
      </c>
      <c r="B300" s="107" t="s">
        <v>15</v>
      </c>
      <c r="C300" s="107" t="s">
        <v>5</v>
      </c>
      <c r="D300" s="108">
        <v>0</v>
      </c>
      <c r="F300" s="109">
        <v>2019</v>
      </c>
      <c r="G300" s="109" t="s">
        <v>15</v>
      </c>
      <c r="H300" s="110">
        <v>0</v>
      </c>
      <c r="I300" s="110">
        <v>247838</v>
      </c>
      <c r="J300" s="110">
        <v>33972</v>
      </c>
      <c r="K300" s="110">
        <v>19433</v>
      </c>
      <c r="L300" s="110">
        <v>84835</v>
      </c>
      <c r="M300" s="110">
        <v>67395</v>
      </c>
      <c r="N300" s="110">
        <v>35831</v>
      </c>
      <c r="O300" s="110">
        <v>34496</v>
      </c>
      <c r="P300" s="110">
        <v>66810</v>
      </c>
      <c r="Q300" s="110">
        <v>29198</v>
      </c>
      <c r="R300" s="110">
        <v>231278</v>
      </c>
      <c r="S300" s="110">
        <v>50653</v>
      </c>
      <c r="T300" s="110">
        <v>130036</v>
      </c>
      <c r="U300" s="110">
        <v>170307</v>
      </c>
      <c r="V300" s="110">
        <v>0</v>
      </c>
      <c r="W300" s="110">
        <v>0</v>
      </c>
      <c r="X300" s="110">
        <v>0</v>
      </c>
      <c r="Y300" s="110">
        <v>0</v>
      </c>
      <c r="Z300" s="110">
        <v>0</v>
      </c>
      <c r="AA300" s="110">
        <v>0</v>
      </c>
      <c r="AB300" s="110">
        <v>0</v>
      </c>
      <c r="AC300" s="110">
        <v>0</v>
      </c>
      <c r="AD300" s="110">
        <v>0</v>
      </c>
      <c r="AE300" s="110">
        <v>0</v>
      </c>
      <c r="AF300" s="110">
        <v>1797</v>
      </c>
      <c r="AG300" s="110">
        <v>3269</v>
      </c>
      <c r="AH300" s="110">
        <v>4812</v>
      </c>
      <c r="AI300" s="110">
        <v>2978</v>
      </c>
      <c r="AJ300" s="110">
        <v>5002</v>
      </c>
      <c r="AK300" s="110">
        <v>24763</v>
      </c>
      <c r="AL300" s="110">
        <v>33520</v>
      </c>
      <c r="AM300" s="110">
        <v>21214</v>
      </c>
      <c r="AN300" s="110">
        <v>27710</v>
      </c>
      <c r="AO300" s="110">
        <v>38671</v>
      </c>
      <c r="AP300" s="110">
        <v>290</v>
      </c>
      <c r="AQ300" s="110">
        <f t="shared" si="9"/>
        <v>1366108</v>
      </c>
      <c r="AR300" s="110"/>
      <c r="AV300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1202082</v>
      </c>
      <c r="AW300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161939</v>
      </c>
      <c r="AX300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0" s="115">
        <f>+BS_BolxEst2[[#This Row],[Km 12]]</f>
        <v>1797</v>
      </c>
      <c r="AZ300" s="115"/>
      <c r="BA300" s="115">
        <f>+BS_BolxEst2[[#This Row],[AJUSTE MESES ANTERIORES]]</f>
        <v>290</v>
      </c>
      <c r="BB300" s="115">
        <f t="shared" si="10"/>
        <v>1366108</v>
      </c>
      <c r="BL300" s="116">
        <f t="shared" si="11"/>
        <v>0.13521917720567034</v>
      </c>
      <c r="BT300" s="68">
        <f>SUMIFS(BS_BolxEst2[[#This Row],[Buenos Aires]:[AJUSTE MESES ANTERIORES]],BS_BolxEst2[[#This Row],[Buenos Aires]:[AJUSTE MESES ANTERIORES]],"&gt;="&amp;LARGE(BS_BolxEst2[[#This Row],[Buenos Aires]:[AJUSTE MESES ANTERIORES]],7))</f>
        <v>998499</v>
      </c>
      <c r="BU300" s="69">
        <f>+BT300/BS_BolxEst2[[#This Row],[TOTAL]]</f>
        <v>0.73090780523941001</v>
      </c>
      <c r="BV300" s="68">
        <f>+BS_BolxEst2[[#This Row],[TOTAL]]-BT300</f>
        <v>367609</v>
      </c>
      <c r="BW300" s="69">
        <f>+BV300/BS_BolxEst2[[#This Row],[TOTAL]]</f>
        <v>0.26909219476058993</v>
      </c>
    </row>
    <row r="301" spans="1:75">
      <c r="A301" s="107">
        <v>2019</v>
      </c>
      <c r="B301" s="107" t="s">
        <v>16</v>
      </c>
      <c r="C301" s="107" t="s">
        <v>5</v>
      </c>
      <c r="D301" s="108">
        <v>0</v>
      </c>
      <c r="F301" s="109">
        <v>2019</v>
      </c>
      <c r="G301" s="109" t="s">
        <v>16</v>
      </c>
      <c r="H301" s="110">
        <v>0</v>
      </c>
      <c r="I301" s="110">
        <v>249526</v>
      </c>
      <c r="J301" s="110">
        <v>36881</v>
      </c>
      <c r="K301" s="110">
        <v>26188</v>
      </c>
      <c r="L301" s="110">
        <v>92200</v>
      </c>
      <c r="M301" s="110">
        <v>72027</v>
      </c>
      <c r="N301" s="110">
        <v>39089</v>
      </c>
      <c r="O301" s="110">
        <v>36180</v>
      </c>
      <c r="P301" s="110">
        <v>65684</v>
      </c>
      <c r="Q301" s="110">
        <v>30604</v>
      </c>
      <c r="R301" s="110">
        <v>223515</v>
      </c>
      <c r="S301" s="110">
        <v>51854</v>
      </c>
      <c r="T301" s="110">
        <v>130192</v>
      </c>
      <c r="U301" s="110">
        <v>167099</v>
      </c>
      <c r="V301" s="110">
        <v>0</v>
      </c>
      <c r="W301" s="110">
        <v>0</v>
      </c>
      <c r="X301" s="110">
        <v>0</v>
      </c>
      <c r="Y301" s="110">
        <v>0</v>
      </c>
      <c r="Z301" s="110">
        <v>0</v>
      </c>
      <c r="AA301" s="110">
        <v>0</v>
      </c>
      <c r="AB301" s="110">
        <v>0</v>
      </c>
      <c r="AC301" s="110">
        <v>0</v>
      </c>
      <c r="AD301" s="110">
        <v>0</v>
      </c>
      <c r="AE301" s="110">
        <v>0</v>
      </c>
      <c r="AF301" s="110">
        <v>1299</v>
      </c>
      <c r="AG301" s="110">
        <v>3475</v>
      </c>
      <c r="AH301" s="110">
        <v>5052</v>
      </c>
      <c r="AI301" s="110">
        <v>3115</v>
      </c>
      <c r="AJ301" s="110">
        <v>5449</v>
      </c>
      <c r="AK301" s="110">
        <v>26234</v>
      </c>
      <c r="AL301" s="110">
        <v>36254</v>
      </c>
      <c r="AM301" s="110">
        <v>22618</v>
      </c>
      <c r="AN301" s="110">
        <v>31502</v>
      </c>
      <c r="AO301" s="110">
        <v>39322</v>
      </c>
      <c r="AP301" s="110">
        <v>3952</v>
      </c>
      <c r="AQ301" s="110">
        <f t="shared" si="9"/>
        <v>1399311</v>
      </c>
      <c r="AR301" s="110"/>
      <c r="AV301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1221039</v>
      </c>
      <c r="AW301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173021</v>
      </c>
      <c r="AX301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1" s="115">
        <f>+BS_BolxEst2[[#This Row],[Km 12]]</f>
        <v>1299</v>
      </c>
      <c r="AZ301" s="115"/>
      <c r="BA301" s="115">
        <f>+BS_BolxEst2[[#This Row],[AJUSTE MESES ANTERIORES]]</f>
        <v>3952</v>
      </c>
      <c r="BB301" s="115">
        <f t="shared" si="10"/>
        <v>1399311</v>
      </c>
      <c r="BL301" s="116">
        <f t="shared" si="11"/>
        <v>2.4304813382250989E-2</v>
      </c>
      <c r="BT301" s="68">
        <f>SUMIFS(BS_BolxEst2[[#This Row],[Buenos Aires]:[AJUSTE MESES ANTERIORES]],BS_BolxEst2[[#This Row],[Buenos Aires]:[AJUSTE MESES ANTERIORES]],"&gt;="&amp;LARGE(BS_BolxEst2[[#This Row],[Buenos Aires]:[AJUSTE MESES ANTERIORES]],7))</f>
        <v>1000243</v>
      </c>
      <c r="BU301" s="69">
        <f>+BT301/BS_BolxEst2[[#This Row],[TOTAL]]</f>
        <v>0.71481107487899398</v>
      </c>
      <c r="BV301" s="68">
        <f>+BS_BolxEst2[[#This Row],[TOTAL]]-BT301</f>
        <v>399068</v>
      </c>
      <c r="BW301" s="69">
        <f>+BV301/BS_BolxEst2[[#This Row],[TOTAL]]</f>
        <v>0.28518892512100597</v>
      </c>
    </row>
    <row r="302" spans="1:75">
      <c r="A302" s="107">
        <v>2019</v>
      </c>
      <c r="B302" s="107" t="s">
        <v>4</v>
      </c>
      <c r="C302" s="107" t="s">
        <v>5</v>
      </c>
      <c r="D302" s="108">
        <v>0</v>
      </c>
      <c r="F302" s="109">
        <v>2019</v>
      </c>
      <c r="G302" s="109" t="s">
        <v>4</v>
      </c>
      <c r="H302" s="110">
        <v>0</v>
      </c>
      <c r="I302" s="110">
        <v>267557</v>
      </c>
      <c r="J302" s="110">
        <v>42508</v>
      </c>
      <c r="K302" s="110">
        <v>30995</v>
      </c>
      <c r="L302" s="110">
        <v>103312</v>
      </c>
      <c r="M302" s="110">
        <v>78736</v>
      </c>
      <c r="N302" s="110">
        <v>43258</v>
      </c>
      <c r="O302" s="110">
        <v>39061</v>
      </c>
      <c r="P302" s="110">
        <v>71032</v>
      </c>
      <c r="Q302" s="110">
        <v>35321</v>
      </c>
      <c r="R302" s="110">
        <v>239819</v>
      </c>
      <c r="S302" s="110">
        <v>55877</v>
      </c>
      <c r="T302" s="110">
        <v>135700</v>
      </c>
      <c r="U302" s="110">
        <v>182214</v>
      </c>
      <c r="V302" s="110">
        <v>0</v>
      </c>
      <c r="W302" s="110">
        <v>0</v>
      </c>
      <c r="X302" s="110">
        <v>0</v>
      </c>
      <c r="Y302" s="110">
        <v>0</v>
      </c>
      <c r="Z302" s="110">
        <v>0</v>
      </c>
      <c r="AA302" s="110">
        <v>0</v>
      </c>
      <c r="AB302" s="110">
        <v>0</v>
      </c>
      <c r="AC302" s="110">
        <v>0</v>
      </c>
      <c r="AD302" s="110">
        <v>0</v>
      </c>
      <c r="AE302" s="110">
        <v>0</v>
      </c>
      <c r="AF302" s="110">
        <v>2001</v>
      </c>
      <c r="AG302" s="110">
        <v>3957</v>
      </c>
      <c r="AH302" s="110">
        <v>3469</v>
      </c>
      <c r="AI302" s="110">
        <v>3432</v>
      </c>
      <c r="AJ302" s="110">
        <v>6065</v>
      </c>
      <c r="AK302" s="110">
        <v>28931</v>
      </c>
      <c r="AL302" s="110">
        <v>40542</v>
      </c>
      <c r="AM302" s="110">
        <v>24565</v>
      </c>
      <c r="AN302" s="110">
        <v>34733</v>
      </c>
      <c r="AO302" s="110">
        <v>42470</v>
      </c>
      <c r="AP302" s="110">
        <v>189</v>
      </c>
      <c r="AQ302" s="110">
        <f t="shared" si="9"/>
        <v>1515744</v>
      </c>
      <c r="AR302" s="110"/>
      <c r="AV302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1325390</v>
      </c>
      <c r="AW302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188164</v>
      </c>
      <c r="AX302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2" s="115">
        <f>+BS_BolxEst2[[#This Row],[Km 12]]</f>
        <v>2001</v>
      </c>
      <c r="AZ302" s="115"/>
      <c r="BA302" s="115">
        <f>+BS_BolxEst2[[#This Row],[AJUSTE MESES ANTERIORES]]</f>
        <v>189</v>
      </c>
      <c r="BB302" s="115">
        <f t="shared" si="10"/>
        <v>1515744</v>
      </c>
      <c r="BL302" s="116">
        <f t="shared" si="11"/>
        <v>8.3207378488413308E-2</v>
      </c>
      <c r="BT302" s="68">
        <f>SUMIFS(BS_BolxEst2[[#This Row],[Buenos Aires]:[AJUSTE MESES ANTERIORES]],BS_BolxEst2[[#This Row],[Buenos Aires]:[AJUSTE MESES ANTERIORES]],"&gt;="&amp;LARGE(BS_BolxEst2[[#This Row],[Buenos Aires]:[AJUSTE MESES ANTERIORES]],7))</f>
        <v>1078370</v>
      </c>
      <c r="BU302" s="69">
        <f>+BT302/BS_BolxEst2[[#This Row],[TOTAL]]</f>
        <v>0.71144599615766246</v>
      </c>
      <c r="BV302" s="68">
        <f>+BS_BolxEst2[[#This Row],[TOTAL]]-BT302</f>
        <v>437374</v>
      </c>
      <c r="BW302" s="69">
        <f>+BV302/BS_BolxEst2[[#This Row],[TOTAL]]</f>
        <v>0.28855400384233748</v>
      </c>
    </row>
    <row r="303" spans="1:75">
      <c r="A303" s="107">
        <v>2019</v>
      </c>
      <c r="B303" s="107" t="s">
        <v>6</v>
      </c>
      <c r="C303" s="107" t="s">
        <v>5</v>
      </c>
      <c r="D303" s="108">
        <v>0</v>
      </c>
      <c r="F303" s="109">
        <v>2019</v>
      </c>
      <c r="G303" s="109" t="s">
        <v>6</v>
      </c>
      <c r="H303" s="110">
        <v>0</v>
      </c>
      <c r="I303" s="110">
        <v>232954</v>
      </c>
      <c r="J303" s="110">
        <v>37608</v>
      </c>
      <c r="K303" s="110">
        <v>26000</v>
      </c>
      <c r="L303" s="110">
        <v>88719</v>
      </c>
      <c r="M303" s="110">
        <v>68204</v>
      </c>
      <c r="N303" s="110">
        <v>37352</v>
      </c>
      <c r="O303" s="110">
        <v>39697</v>
      </c>
      <c r="P303" s="110">
        <v>63863</v>
      </c>
      <c r="Q303" s="110">
        <v>28474</v>
      </c>
      <c r="R303" s="110">
        <v>213164</v>
      </c>
      <c r="S303" s="110">
        <v>48292</v>
      </c>
      <c r="T303" s="110">
        <v>120911</v>
      </c>
      <c r="U303" s="110">
        <v>167082</v>
      </c>
      <c r="V303" s="110">
        <v>0</v>
      </c>
      <c r="W303" s="110">
        <v>0</v>
      </c>
      <c r="X303" s="110">
        <v>0</v>
      </c>
      <c r="Y303" s="110">
        <v>0</v>
      </c>
      <c r="Z303" s="110">
        <v>0</v>
      </c>
      <c r="AA303" s="110">
        <v>0</v>
      </c>
      <c r="AB303" s="110">
        <v>0</v>
      </c>
      <c r="AC303" s="110">
        <v>0</v>
      </c>
      <c r="AD303" s="110">
        <v>0</v>
      </c>
      <c r="AE303" s="110">
        <v>0</v>
      </c>
      <c r="AF303" s="110">
        <v>2068</v>
      </c>
      <c r="AG303" s="110">
        <v>3550</v>
      </c>
      <c r="AH303" s="110">
        <v>5240</v>
      </c>
      <c r="AI303" s="110">
        <v>3387</v>
      </c>
      <c r="AJ303" s="110">
        <v>5808</v>
      </c>
      <c r="AK303" s="110">
        <v>26441</v>
      </c>
      <c r="AL303" s="110">
        <v>37950</v>
      </c>
      <c r="AM303" s="110">
        <v>20928</v>
      </c>
      <c r="AN303" s="110">
        <v>31230</v>
      </c>
      <c r="AO303" s="110">
        <v>39429</v>
      </c>
      <c r="AP303" s="110">
        <v>2484</v>
      </c>
      <c r="AQ303" s="110">
        <f t="shared" si="9"/>
        <v>1350835</v>
      </c>
      <c r="AR303" s="110"/>
      <c r="AV303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1172320</v>
      </c>
      <c r="AW303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173963</v>
      </c>
      <c r="AX303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3" s="115">
        <f>+BS_BolxEst2[[#This Row],[Km 12]]</f>
        <v>2068</v>
      </c>
      <c r="AZ303" s="115"/>
      <c r="BA303" s="115">
        <f>+BS_BolxEst2[[#This Row],[AJUSTE MESES ANTERIORES]]</f>
        <v>2484</v>
      </c>
      <c r="BB303" s="115">
        <f t="shared" si="10"/>
        <v>1350835</v>
      </c>
      <c r="BL303" s="116">
        <f t="shared" si="11"/>
        <v>-0.10879739586632042</v>
      </c>
      <c r="BT303" s="68">
        <f>SUMIFS(BS_BolxEst2[[#This Row],[Buenos Aires]:[AJUSTE MESES ANTERIORES]],BS_BolxEst2[[#This Row],[Buenos Aires]:[AJUSTE MESES ANTERIORES]],"&gt;="&amp;LARGE(BS_BolxEst2[[#This Row],[Buenos Aires]:[AJUSTE MESES ANTERIORES]],7))</f>
        <v>954897</v>
      </c>
      <c r="BU303" s="69">
        <f>+BT303/BS_BolxEst2[[#This Row],[TOTAL]]</f>
        <v>0.70689388415313492</v>
      </c>
      <c r="BV303" s="68">
        <f>+BS_BolxEst2[[#This Row],[TOTAL]]-BT303</f>
        <v>395938</v>
      </c>
      <c r="BW303" s="69">
        <f>+BV303/BS_BolxEst2[[#This Row],[TOTAL]]</f>
        <v>0.29310611584686508</v>
      </c>
    </row>
    <row r="304" spans="1:75">
      <c r="A304" s="107">
        <v>2019</v>
      </c>
      <c r="B304" s="107" t="s">
        <v>7</v>
      </c>
      <c r="C304" s="107" t="s">
        <v>5</v>
      </c>
      <c r="D304" s="108">
        <v>0</v>
      </c>
      <c r="F304" s="109">
        <v>2019</v>
      </c>
      <c r="G304" s="109" t="s">
        <v>7</v>
      </c>
      <c r="H304" s="110">
        <v>0</v>
      </c>
      <c r="I304" s="110">
        <v>268015</v>
      </c>
      <c r="J304" s="110">
        <v>41014</v>
      </c>
      <c r="K304" s="110">
        <v>27874</v>
      </c>
      <c r="L304" s="110">
        <v>100825</v>
      </c>
      <c r="M304" s="110">
        <v>76826</v>
      </c>
      <c r="N304" s="110">
        <v>43447</v>
      </c>
      <c r="O304" s="110">
        <v>43722</v>
      </c>
      <c r="P304" s="110">
        <v>72883</v>
      </c>
      <c r="Q304" s="110">
        <v>30710</v>
      </c>
      <c r="R304" s="110">
        <v>238786</v>
      </c>
      <c r="S304" s="110">
        <v>52913</v>
      </c>
      <c r="T304" s="110">
        <v>135843</v>
      </c>
      <c r="U304" s="110">
        <v>188804</v>
      </c>
      <c r="V304" s="110">
        <v>0</v>
      </c>
      <c r="W304" s="110">
        <v>0</v>
      </c>
      <c r="X304" s="110">
        <v>0</v>
      </c>
      <c r="Y304" s="110">
        <v>0</v>
      </c>
      <c r="Z304" s="110">
        <v>0</v>
      </c>
      <c r="AA304" s="110">
        <v>0</v>
      </c>
      <c r="AB304" s="110">
        <v>0</v>
      </c>
      <c r="AC304" s="110">
        <v>0</v>
      </c>
      <c r="AD304" s="110">
        <v>0</v>
      </c>
      <c r="AE304" s="110">
        <v>0</v>
      </c>
      <c r="AF304" s="110">
        <v>1803</v>
      </c>
      <c r="AG304" s="110">
        <v>2917</v>
      </c>
      <c r="AH304" s="110">
        <v>3340</v>
      </c>
      <c r="AI304" s="110">
        <v>3793</v>
      </c>
      <c r="AJ304" s="110">
        <v>6746</v>
      </c>
      <c r="AK304" s="110">
        <v>30554</v>
      </c>
      <c r="AL304" s="110">
        <v>47752</v>
      </c>
      <c r="AM304" s="110">
        <v>23853</v>
      </c>
      <c r="AN304" s="110">
        <v>37642</v>
      </c>
      <c r="AO304" s="110">
        <v>44442</v>
      </c>
      <c r="AP304" s="110">
        <v>214</v>
      </c>
      <c r="AQ304" s="110">
        <f t="shared" si="9"/>
        <v>1524718</v>
      </c>
      <c r="AR304" s="110"/>
      <c r="AV304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1321662</v>
      </c>
      <c r="AW304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201039</v>
      </c>
      <c r="AX304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4" s="115">
        <f>+BS_BolxEst2[[#This Row],[Km 12]]</f>
        <v>1803</v>
      </c>
      <c r="AZ304" s="115"/>
      <c r="BA304" s="115">
        <f>+BS_BolxEst2[[#This Row],[AJUSTE MESES ANTERIORES]]</f>
        <v>214</v>
      </c>
      <c r="BB304" s="115">
        <f t="shared" si="10"/>
        <v>1524718</v>
      </c>
      <c r="BL304" s="116">
        <f t="shared" si="11"/>
        <v>0.12872260490733511</v>
      </c>
      <c r="BT304" s="68">
        <f>SUMIFS(BS_BolxEst2[[#This Row],[Buenos Aires]:[AJUSTE MESES ANTERIORES]],BS_BolxEst2[[#This Row],[Buenos Aires]:[AJUSTE MESES ANTERIORES]],"&gt;="&amp;LARGE(BS_BolxEst2[[#This Row],[Buenos Aires]:[AJUSTE MESES ANTERIORES]],7))</f>
        <v>1081982</v>
      </c>
      <c r="BU304" s="69">
        <f>+BT304/BS_BolxEst2[[#This Row],[TOTAL]]</f>
        <v>0.70962761638545624</v>
      </c>
      <c r="BV304" s="68">
        <f>+BS_BolxEst2[[#This Row],[TOTAL]]-BT304</f>
        <v>442736</v>
      </c>
      <c r="BW304" s="69">
        <f>+BV304/BS_BolxEst2[[#This Row],[TOTAL]]</f>
        <v>0.29037238361454382</v>
      </c>
    </row>
    <row r="305" spans="1:75">
      <c r="A305" s="107">
        <v>2019</v>
      </c>
      <c r="B305" s="107" t="s">
        <v>8</v>
      </c>
      <c r="C305" s="107" t="s">
        <v>5</v>
      </c>
      <c r="D305" s="108">
        <v>0</v>
      </c>
      <c r="F305" s="109">
        <v>2019</v>
      </c>
      <c r="G305" s="109" t="s">
        <v>8</v>
      </c>
      <c r="H305" s="110">
        <v>0</v>
      </c>
      <c r="I305" s="110">
        <v>277895</v>
      </c>
      <c r="J305" s="110">
        <v>44527</v>
      </c>
      <c r="K305" s="110">
        <v>29329</v>
      </c>
      <c r="L305" s="110">
        <v>103746</v>
      </c>
      <c r="M305" s="110">
        <v>79628</v>
      </c>
      <c r="N305" s="110">
        <v>43036</v>
      </c>
      <c r="O305" s="110">
        <v>39438</v>
      </c>
      <c r="P305" s="110">
        <v>75999</v>
      </c>
      <c r="Q305" s="110">
        <v>34558</v>
      </c>
      <c r="R305" s="110">
        <v>244955</v>
      </c>
      <c r="S305" s="110">
        <v>55410</v>
      </c>
      <c r="T305" s="110">
        <v>141754</v>
      </c>
      <c r="U305" s="110">
        <v>206696</v>
      </c>
      <c r="V305" s="110">
        <v>0</v>
      </c>
      <c r="W305" s="110">
        <v>0</v>
      </c>
      <c r="X305" s="110">
        <v>0</v>
      </c>
      <c r="Y305" s="110">
        <v>0</v>
      </c>
      <c r="Z305" s="110">
        <v>0</v>
      </c>
      <c r="AA305" s="110">
        <v>0</v>
      </c>
      <c r="AB305" s="110">
        <v>0</v>
      </c>
      <c r="AC305" s="110">
        <v>0</v>
      </c>
      <c r="AD305" s="110">
        <v>0</v>
      </c>
      <c r="AE305" s="110">
        <v>0</v>
      </c>
      <c r="AF305" s="110">
        <v>2476</v>
      </c>
      <c r="AG305" s="110">
        <v>3883</v>
      </c>
      <c r="AH305" s="110">
        <v>6113</v>
      </c>
      <c r="AI305" s="110">
        <v>3934</v>
      </c>
      <c r="AJ305" s="110">
        <v>7116</v>
      </c>
      <c r="AK305" s="110">
        <v>32124</v>
      </c>
      <c r="AL305" s="110">
        <v>47368</v>
      </c>
      <c r="AM305" s="110">
        <v>23983</v>
      </c>
      <c r="AN305" s="110">
        <v>37917</v>
      </c>
      <c r="AO305" s="110">
        <v>43160</v>
      </c>
      <c r="AP305" s="110">
        <v>3387</v>
      </c>
      <c r="AQ305" s="110">
        <f t="shared" si="9"/>
        <v>1588432</v>
      </c>
      <c r="AR305" s="110"/>
      <c r="AV305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1376971</v>
      </c>
      <c r="AW305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205598</v>
      </c>
      <c r="AX305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5" s="115">
        <f>+BS_BolxEst2[[#This Row],[Km 12]]</f>
        <v>2476</v>
      </c>
      <c r="AZ305" s="115"/>
      <c r="BA305" s="115">
        <f>+BS_BolxEst2[[#This Row],[AJUSTE MESES ANTERIORES]]</f>
        <v>3387</v>
      </c>
      <c r="BB305" s="115">
        <f t="shared" si="10"/>
        <v>1588432</v>
      </c>
      <c r="BL305" s="116">
        <f t="shared" si="11"/>
        <v>4.1787399374835221E-2</v>
      </c>
      <c r="BT305" s="68">
        <f>SUMIFS(BS_BolxEst2[[#This Row],[Buenos Aires]:[AJUSTE MESES ANTERIORES]],BS_BolxEst2[[#This Row],[Buenos Aires]:[AJUSTE MESES ANTERIORES]],"&gt;="&amp;LARGE(BS_BolxEst2[[#This Row],[Buenos Aires]:[AJUSTE MESES ANTERIORES]],7))</f>
        <v>1130673</v>
      </c>
      <c r="BU305" s="69">
        <f>+BT305/BS_BolxEst2[[#This Row],[TOTAL]]</f>
        <v>0.71181706236086906</v>
      </c>
      <c r="BV305" s="68">
        <f>+BS_BolxEst2[[#This Row],[TOTAL]]-BT305</f>
        <v>457759</v>
      </c>
      <c r="BW305" s="69">
        <f>+BV305/BS_BolxEst2[[#This Row],[TOTAL]]</f>
        <v>0.28818293763913094</v>
      </c>
    </row>
    <row r="306" spans="1:75">
      <c r="A306" s="107">
        <v>2019</v>
      </c>
      <c r="B306" s="107" t="s">
        <v>9</v>
      </c>
      <c r="C306" s="107" t="s">
        <v>5</v>
      </c>
      <c r="D306" s="108">
        <v>0</v>
      </c>
      <c r="F306" s="109">
        <v>2019</v>
      </c>
      <c r="G306" s="109" t="s">
        <v>9</v>
      </c>
      <c r="H306" s="110">
        <v>0</v>
      </c>
      <c r="I306" s="110">
        <v>276281</v>
      </c>
      <c r="J306" s="110">
        <v>44171</v>
      </c>
      <c r="K306" s="110">
        <v>29789</v>
      </c>
      <c r="L306" s="110">
        <v>104949</v>
      </c>
      <c r="M306" s="110">
        <v>78540</v>
      </c>
      <c r="N306" s="110">
        <v>43217</v>
      </c>
      <c r="O306" s="110">
        <v>39175</v>
      </c>
      <c r="P306" s="110">
        <v>73899</v>
      </c>
      <c r="Q306" s="110">
        <v>34195</v>
      </c>
      <c r="R306" s="110">
        <v>238320</v>
      </c>
      <c r="S306" s="110">
        <v>55133</v>
      </c>
      <c r="T306" s="110">
        <v>139778</v>
      </c>
      <c r="U306" s="110">
        <v>217653</v>
      </c>
      <c r="V306" s="110">
        <v>0</v>
      </c>
      <c r="W306" s="110">
        <v>0</v>
      </c>
      <c r="X306" s="110">
        <v>0</v>
      </c>
      <c r="Y306" s="110">
        <v>0</v>
      </c>
      <c r="Z306" s="110">
        <v>0</v>
      </c>
      <c r="AA306" s="110">
        <v>0</v>
      </c>
      <c r="AB306" s="110">
        <v>0</v>
      </c>
      <c r="AC306" s="110">
        <v>0</v>
      </c>
      <c r="AD306" s="110">
        <v>0</v>
      </c>
      <c r="AE306" s="110">
        <v>0</v>
      </c>
      <c r="AF306" s="110">
        <v>2564</v>
      </c>
      <c r="AG306" s="110">
        <v>3492</v>
      </c>
      <c r="AH306" s="110">
        <v>6142</v>
      </c>
      <c r="AI306" s="110">
        <v>3835</v>
      </c>
      <c r="AJ306" s="110">
        <v>7313</v>
      </c>
      <c r="AK306" s="110">
        <v>32375</v>
      </c>
      <c r="AL306" s="110">
        <v>47743</v>
      </c>
      <c r="AM306" s="110">
        <v>23079</v>
      </c>
      <c r="AN306" s="110">
        <v>38758</v>
      </c>
      <c r="AO306" s="110">
        <v>45013</v>
      </c>
      <c r="AP306" s="110">
        <v>0</v>
      </c>
      <c r="AQ306" s="110">
        <f t="shared" si="9"/>
        <v>1585414</v>
      </c>
      <c r="AR306" s="110"/>
      <c r="AV306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1375100</v>
      </c>
      <c r="AW306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207750</v>
      </c>
      <c r="AX306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6" s="115">
        <f>+BS_BolxEst2[[#This Row],[Km 12]]</f>
        <v>2564</v>
      </c>
      <c r="AZ306" s="115"/>
      <c r="BA306" s="115">
        <f>+BS_BolxEst2[[#This Row],[AJUSTE MESES ANTERIORES]]</f>
        <v>0</v>
      </c>
      <c r="BB306" s="115">
        <f t="shared" si="10"/>
        <v>1585414</v>
      </c>
      <c r="BL306" s="116">
        <f t="shared" si="11"/>
        <v>-1.8999869053255569E-3</v>
      </c>
      <c r="BT306" s="68">
        <f>SUMIFS(BS_BolxEst2[[#This Row],[Buenos Aires]:[AJUSTE MESES ANTERIORES]],BS_BolxEst2[[#This Row],[Buenos Aires]:[AJUSTE MESES ANTERIORES]],"&gt;="&amp;LARGE(BS_BolxEst2[[#This Row],[Buenos Aires]:[AJUSTE MESES ANTERIORES]],7))</f>
        <v>1129420</v>
      </c>
      <c r="BU306" s="69">
        <f>+BT306/BS_BolxEst2[[#This Row],[TOTAL]]</f>
        <v>0.71238175012961913</v>
      </c>
      <c r="BV306" s="68">
        <f>+BS_BolxEst2[[#This Row],[TOTAL]]-BT306</f>
        <v>455994</v>
      </c>
      <c r="BW306" s="69">
        <f>+BV306/BS_BolxEst2[[#This Row],[TOTAL]]</f>
        <v>0.28761824987038087</v>
      </c>
    </row>
    <row r="307" spans="1:75">
      <c r="A307" s="107">
        <v>2019</v>
      </c>
      <c r="B307" s="107" t="s">
        <v>10</v>
      </c>
      <c r="C307" s="107" t="s">
        <v>5</v>
      </c>
      <c r="D307" s="108">
        <v>0</v>
      </c>
      <c r="F307" s="109">
        <v>2019</v>
      </c>
      <c r="G307" s="109" t="s">
        <v>10</v>
      </c>
      <c r="H307" s="110">
        <v>0</v>
      </c>
      <c r="I307" s="110">
        <v>271378</v>
      </c>
      <c r="J307" s="110">
        <v>46390</v>
      </c>
      <c r="K307" s="110">
        <v>29479</v>
      </c>
      <c r="L307" s="110">
        <v>107507</v>
      </c>
      <c r="M307" s="110">
        <v>81108</v>
      </c>
      <c r="N307" s="110">
        <v>44221</v>
      </c>
      <c r="O307" s="110">
        <v>39236</v>
      </c>
      <c r="P307" s="110">
        <v>71738</v>
      </c>
      <c r="Q307" s="110">
        <v>32939</v>
      </c>
      <c r="R307" s="110">
        <v>233081</v>
      </c>
      <c r="S307" s="110">
        <v>53196</v>
      </c>
      <c r="T307" s="110">
        <v>137493</v>
      </c>
      <c r="U307" s="110">
        <v>216317</v>
      </c>
      <c r="V307" s="110">
        <v>0</v>
      </c>
      <c r="W307" s="110">
        <v>0</v>
      </c>
      <c r="X307" s="110">
        <v>0</v>
      </c>
      <c r="Y307" s="110">
        <v>0</v>
      </c>
      <c r="Z307" s="110">
        <v>0</v>
      </c>
      <c r="AA307" s="110">
        <v>0</v>
      </c>
      <c r="AB307" s="110">
        <v>0</v>
      </c>
      <c r="AC307" s="110">
        <v>0</v>
      </c>
      <c r="AD307" s="110">
        <v>0</v>
      </c>
      <c r="AE307" s="110">
        <v>0</v>
      </c>
      <c r="AF307" s="110">
        <v>2808</v>
      </c>
      <c r="AG307" s="110">
        <v>3226</v>
      </c>
      <c r="AH307" s="110">
        <v>6495</v>
      </c>
      <c r="AI307" s="110">
        <v>3939</v>
      </c>
      <c r="AJ307" s="110">
        <v>7172</v>
      </c>
      <c r="AK307" s="110">
        <v>34609</v>
      </c>
      <c r="AL307" s="110">
        <v>49259</v>
      </c>
      <c r="AM307" s="110">
        <v>23313</v>
      </c>
      <c r="AN307" s="110">
        <v>39518</v>
      </c>
      <c r="AO307" s="110">
        <v>47655</v>
      </c>
      <c r="AP307" s="110">
        <v>1799</v>
      </c>
      <c r="AQ307" s="110">
        <f t="shared" si="9"/>
        <v>1583876</v>
      </c>
      <c r="AR307" s="110"/>
      <c r="AV307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1364083</v>
      </c>
      <c r="AW307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215186</v>
      </c>
      <c r="AX307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7" s="115">
        <f>+BS_BolxEst2[[#This Row],[Km 12]]</f>
        <v>2808</v>
      </c>
      <c r="AZ307" s="115"/>
      <c r="BA307" s="115">
        <f>+BS_BolxEst2[[#This Row],[AJUSTE MESES ANTERIORES]]</f>
        <v>1799</v>
      </c>
      <c r="BB307" s="115">
        <f t="shared" si="10"/>
        <v>1583876</v>
      </c>
      <c r="BL307" s="116">
        <f t="shared" si="11"/>
        <v>-9.7009361592614862E-4</v>
      </c>
      <c r="BT307" s="68">
        <f>SUMIFS(BS_BolxEst2[[#This Row],[Buenos Aires]:[AJUSTE MESES ANTERIORES]],BS_BolxEst2[[#This Row],[Buenos Aires]:[AJUSTE MESES ANTERIORES]],"&gt;="&amp;LARGE(BS_BolxEst2[[#This Row],[Buenos Aires]:[AJUSTE MESES ANTERIORES]],7))</f>
        <v>1118622</v>
      </c>
      <c r="BU307" s="69">
        <f>+BT307/BS_BolxEst2[[#This Row],[TOTAL]]</f>
        <v>0.70625604529647523</v>
      </c>
      <c r="BV307" s="68">
        <f>+BS_BolxEst2[[#This Row],[TOTAL]]-BT307</f>
        <v>465254</v>
      </c>
      <c r="BW307" s="69">
        <f>+BV307/BS_BolxEst2[[#This Row],[TOTAL]]</f>
        <v>0.29374395470352477</v>
      </c>
    </row>
    <row r="308" spans="1:75">
      <c r="A308" s="107">
        <v>2019</v>
      </c>
      <c r="B308" s="107" t="s">
        <v>11</v>
      </c>
      <c r="C308" s="107" t="s">
        <v>5</v>
      </c>
      <c r="D308" s="108">
        <v>0</v>
      </c>
      <c r="F308" s="109">
        <v>2019</v>
      </c>
      <c r="G308" s="109" t="s">
        <v>11</v>
      </c>
      <c r="H308" s="110">
        <v>0</v>
      </c>
      <c r="I308" s="110">
        <v>266911</v>
      </c>
      <c r="J308" s="110">
        <v>43958</v>
      </c>
      <c r="K308" s="110">
        <v>29549</v>
      </c>
      <c r="L308" s="110">
        <v>106472</v>
      </c>
      <c r="M308" s="110">
        <v>79595</v>
      </c>
      <c r="N308" s="110">
        <v>42118</v>
      </c>
      <c r="O308" s="110">
        <v>40015</v>
      </c>
      <c r="P308" s="110">
        <v>71309</v>
      </c>
      <c r="Q308" s="110">
        <v>33425</v>
      </c>
      <c r="R308" s="110">
        <v>230681</v>
      </c>
      <c r="S308" s="110">
        <v>51239</v>
      </c>
      <c r="T308" s="110">
        <v>132352</v>
      </c>
      <c r="U308" s="110">
        <v>210030</v>
      </c>
      <c r="V308" s="110">
        <v>5</v>
      </c>
      <c r="W308" s="110">
        <v>0</v>
      </c>
      <c r="X308" s="110">
        <v>0</v>
      </c>
      <c r="Y308" s="110">
        <v>0</v>
      </c>
      <c r="Z308" s="110">
        <v>0</v>
      </c>
      <c r="AA308" s="110">
        <v>0</v>
      </c>
      <c r="AB308" s="110">
        <v>0</v>
      </c>
      <c r="AC308" s="110">
        <v>0</v>
      </c>
      <c r="AD308" s="110">
        <v>0</v>
      </c>
      <c r="AE308" s="110">
        <v>0</v>
      </c>
      <c r="AF308" s="110">
        <v>2842</v>
      </c>
      <c r="AG308" s="110">
        <v>3365</v>
      </c>
      <c r="AH308" s="110">
        <v>5982</v>
      </c>
      <c r="AI308" s="110">
        <v>3882</v>
      </c>
      <c r="AJ308" s="110">
        <v>6557</v>
      </c>
      <c r="AK308" s="110">
        <v>32392</v>
      </c>
      <c r="AL308" s="110">
        <v>49753</v>
      </c>
      <c r="AM308" s="110">
        <v>23825</v>
      </c>
      <c r="AN308" s="110">
        <v>37872</v>
      </c>
      <c r="AO308" s="110">
        <v>44897</v>
      </c>
      <c r="AP308" s="110">
        <v>204</v>
      </c>
      <c r="AQ308" s="110">
        <f t="shared" si="9"/>
        <v>1549230</v>
      </c>
      <c r="AR308" s="110"/>
      <c r="AV308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1337659</v>
      </c>
      <c r="AW308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208525</v>
      </c>
      <c r="AX308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8" s="115">
        <f>+BS_BolxEst2[[#This Row],[Km 12]]</f>
        <v>2842</v>
      </c>
      <c r="AZ308" s="115"/>
      <c r="BA308" s="115">
        <f>+BS_BolxEst2[[#This Row],[AJUSTE MESES ANTERIORES]]</f>
        <v>204</v>
      </c>
      <c r="BB308" s="115">
        <f t="shared" si="10"/>
        <v>1549230</v>
      </c>
      <c r="BL308" s="116">
        <f t="shared" si="11"/>
        <v>-2.1874187120708988E-2</v>
      </c>
      <c r="BT308" s="68">
        <f>SUMIFS(BS_BolxEst2[[#This Row],[Buenos Aires]:[AJUSTE MESES ANTERIORES]],BS_BolxEst2[[#This Row],[Buenos Aires]:[AJUSTE MESES ANTERIORES]],"&gt;="&amp;LARGE(BS_BolxEst2[[#This Row],[Buenos Aires]:[AJUSTE MESES ANTERIORES]],7))</f>
        <v>1097350</v>
      </c>
      <c r="BU308" s="69">
        <f>+BT308/BS_BolxEst2[[#This Row],[TOTAL]]</f>
        <v>0.70831961684191502</v>
      </c>
      <c r="BV308" s="68">
        <f>+BS_BolxEst2[[#This Row],[TOTAL]]-BT308</f>
        <v>451880</v>
      </c>
      <c r="BW308" s="69">
        <f>+BV308/BS_BolxEst2[[#This Row],[TOTAL]]</f>
        <v>0.29168038315808498</v>
      </c>
    </row>
    <row r="309" spans="1:75">
      <c r="A309" s="107">
        <v>2019</v>
      </c>
      <c r="B309" s="107" t="s">
        <v>12</v>
      </c>
      <c r="C309" s="107" t="s">
        <v>5</v>
      </c>
      <c r="D309" s="108">
        <v>0</v>
      </c>
      <c r="F309" s="109">
        <v>2019</v>
      </c>
      <c r="G309" s="109" t="s">
        <v>12</v>
      </c>
      <c r="H309" s="110">
        <v>0</v>
      </c>
      <c r="I309" s="110">
        <v>287026</v>
      </c>
      <c r="J309" s="110">
        <v>41237</v>
      </c>
      <c r="K309" s="110">
        <v>26244</v>
      </c>
      <c r="L309" s="110">
        <v>101525</v>
      </c>
      <c r="M309" s="110">
        <v>76211</v>
      </c>
      <c r="N309" s="110">
        <v>40480</v>
      </c>
      <c r="O309" s="110">
        <v>49888</v>
      </c>
      <c r="P309" s="110">
        <v>74664</v>
      </c>
      <c r="Q309" s="110">
        <v>26512</v>
      </c>
      <c r="R309" s="110">
        <v>240655</v>
      </c>
      <c r="S309" s="110">
        <v>52891</v>
      </c>
      <c r="T309" s="110">
        <v>136916</v>
      </c>
      <c r="U309" s="110">
        <v>225538</v>
      </c>
      <c r="V309" s="112">
        <v>2550</v>
      </c>
      <c r="W309" s="110">
        <v>0</v>
      </c>
      <c r="X309" s="110">
        <v>0</v>
      </c>
      <c r="Y309" s="110">
        <v>0</v>
      </c>
      <c r="Z309" s="110">
        <v>0</v>
      </c>
      <c r="AA309" s="110">
        <v>0</v>
      </c>
      <c r="AB309" s="110">
        <v>0</v>
      </c>
      <c r="AC309" s="110">
        <v>0</v>
      </c>
      <c r="AD309" s="110">
        <v>0</v>
      </c>
      <c r="AE309" s="110">
        <v>0</v>
      </c>
      <c r="AF309" s="110">
        <v>2763</v>
      </c>
      <c r="AG309" s="110">
        <v>3245</v>
      </c>
      <c r="AH309" s="110">
        <v>3592</v>
      </c>
      <c r="AI309" s="110">
        <v>3823</v>
      </c>
      <c r="AJ309" s="110">
        <v>5958</v>
      </c>
      <c r="AK309" s="110">
        <v>30185</v>
      </c>
      <c r="AL309" s="110">
        <v>46443</v>
      </c>
      <c r="AM309" s="110">
        <v>23111</v>
      </c>
      <c r="AN309" s="110">
        <v>40096</v>
      </c>
      <c r="AO309" s="110">
        <v>44863</v>
      </c>
      <c r="AP309" s="110">
        <v>0</v>
      </c>
      <c r="AQ309" s="110">
        <f t="shared" si="9"/>
        <v>1586416</v>
      </c>
      <c r="AR309" s="112" t="s">
        <v>101</v>
      </c>
      <c r="AV309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1382337</v>
      </c>
      <c r="AW309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201316</v>
      </c>
      <c r="AX309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09" s="115">
        <f>+BS_BolxEst2[[#This Row],[Km 12]]</f>
        <v>2763</v>
      </c>
      <c r="AZ309" s="115"/>
      <c r="BA309" s="115">
        <f>+BS_BolxEst2[[#This Row],[AJUSTE MESES ANTERIORES]]</f>
        <v>0</v>
      </c>
      <c r="BB309" s="115">
        <f t="shared" si="10"/>
        <v>1586416</v>
      </c>
      <c r="BL309" s="116">
        <f t="shared" si="11"/>
        <v>2.400289175913195E-2</v>
      </c>
      <c r="BT309" s="68">
        <f>SUMIFS(BS_BolxEst2[[#This Row],[Buenos Aires]:[AJUSTE MESES ANTERIORES]],BS_BolxEst2[[#This Row],[Buenos Aires]:[AJUSTE MESES ANTERIORES]],"&gt;="&amp;LARGE(BS_BolxEst2[[#This Row],[Buenos Aires]:[AJUSTE MESES ANTERIORES]],7))</f>
        <v>1142535</v>
      </c>
      <c r="BU309" s="69">
        <f>+BT309/BS_BolxEst2[[#This Row],[TOTAL]]</f>
        <v>0.72019886334984018</v>
      </c>
      <c r="BV309" s="68">
        <f>+BS_BolxEst2[[#This Row],[TOTAL]]-BT309</f>
        <v>443881</v>
      </c>
      <c r="BW309" s="69">
        <f>+BV309/BS_BolxEst2[[#This Row],[TOTAL]]</f>
        <v>0.27980113665015988</v>
      </c>
    </row>
    <row r="310" spans="1:75">
      <c r="A310" s="107">
        <v>2020</v>
      </c>
      <c r="B310" s="107" t="s">
        <v>13</v>
      </c>
      <c r="C310" s="107" t="s">
        <v>5</v>
      </c>
      <c r="D310" s="108">
        <v>0</v>
      </c>
      <c r="F310" s="109">
        <v>2020</v>
      </c>
      <c r="G310" s="109" t="s">
        <v>13</v>
      </c>
      <c r="H310" s="110">
        <v>0</v>
      </c>
      <c r="I310" s="110">
        <v>279693</v>
      </c>
      <c r="J310" s="110">
        <v>35981</v>
      </c>
      <c r="K310" s="110">
        <v>24139</v>
      </c>
      <c r="L310" s="110">
        <v>93920</v>
      </c>
      <c r="M310" s="110">
        <v>78686</v>
      </c>
      <c r="N310" s="110">
        <v>39844</v>
      </c>
      <c r="O310" s="110">
        <v>33439</v>
      </c>
      <c r="P310" s="110">
        <v>68821</v>
      </c>
      <c r="Q310" s="110">
        <v>21116</v>
      </c>
      <c r="R310" s="110">
        <v>219444</v>
      </c>
      <c r="S310" s="110">
        <v>46757</v>
      </c>
      <c r="T310" s="110">
        <v>127770</v>
      </c>
      <c r="U310" s="110">
        <v>204958</v>
      </c>
      <c r="V310" s="110">
        <v>1961</v>
      </c>
      <c r="W310" s="110">
        <v>0</v>
      </c>
      <c r="X310" s="110">
        <v>0</v>
      </c>
      <c r="Y310" s="110">
        <v>0</v>
      </c>
      <c r="Z310" s="110">
        <v>0</v>
      </c>
      <c r="AA310" s="110">
        <v>0</v>
      </c>
      <c r="AB310" s="110">
        <v>0</v>
      </c>
      <c r="AC310" s="110">
        <v>0</v>
      </c>
      <c r="AD310" s="110">
        <v>0</v>
      </c>
      <c r="AE310" s="110">
        <v>0</v>
      </c>
      <c r="AF310" s="110">
        <v>2407</v>
      </c>
      <c r="AG310" s="110">
        <v>2876</v>
      </c>
      <c r="AH310" s="110">
        <v>5198</v>
      </c>
      <c r="AI310" s="110">
        <v>3436</v>
      </c>
      <c r="AJ310" s="110">
        <v>5769</v>
      </c>
      <c r="AK310" s="110">
        <v>27675</v>
      </c>
      <c r="AL310" s="110">
        <v>42356</v>
      </c>
      <c r="AM310" s="110">
        <v>20301</v>
      </c>
      <c r="AN310" s="110">
        <v>31304</v>
      </c>
      <c r="AO310" s="110">
        <v>40335</v>
      </c>
      <c r="AP310" s="110">
        <v>1548</v>
      </c>
      <c r="AQ310" s="110">
        <f t="shared" si="9"/>
        <v>1459734</v>
      </c>
      <c r="AR310" s="110"/>
      <c r="AV310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1276529</v>
      </c>
      <c r="AW310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179250</v>
      </c>
      <c r="AX310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0" s="115">
        <f>+BS_BolxEst2[[#This Row],[Km 12]]</f>
        <v>2407</v>
      </c>
      <c r="AZ310" s="115"/>
      <c r="BA310" s="115">
        <f>+BS_BolxEst2[[#This Row],[AJUSTE MESES ANTERIORES]]</f>
        <v>1548</v>
      </c>
      <c r="BB310" s="115">
        <f t="shared" si="10"/>
        <v>1459734</v>
      </c>
      <c r="BL310" s="116">
        <f t="shared" si="11"/>
        <v>-7.9854212262105317E-2</v>
      </c>
      <c r="BT310" s="68">
        <f>SUMIFS(BS_BolxEst2[[#This Row],[Buenos Aires]:[AJUSTE MESES ANTERIORES]],BS_BolxEst2[[#This Row],[Buenos Aires]:[AJUSTE MESES ANTERIORES]],"&gt;="&amp;LARGE(BS_BolxEst2[[#This Row],[Buenos Aires]:[AJUSTE MESES ANTERIORES]],7))</f>
        <v>1073292</v>
      </c>
      <c r="BU310" s="69">
        <f>+BT310/BS_BolxEst2[[#This Row],[TOTAL]]</f>
        <v>0.73526546617397415</v>
      </c>
      <c r="BV310" s="68">
        <f>+BS_BolxEst2[[#This Row],[TOTAL]]-BT310</f>
        <v>386442</v>
      </c>
      <c r="BW310" s="69">
        <f>+BV310/BS_BolxEst2[[#This Row],[TOTAL]]</f>
        <v>0.26473453382602585</v>
      </c>
    </row>
    <row r="311" spans="1:75">
      <c r="A311" s="107">
        <v>2020</v>
      </c>
      <c r="B311" s="107" t="s">
        <v>14</v>
      </c>
      <c r="C311" s="107" t="s">
        <v>5</v>
      </c>
      <c r="D311" s="108">
        <v>0</v>
      </c>
      <c r="F311" s="109">
        <v>2020</v>
      </c>
      <c r="G311" s="109" t="s">
        <v>14</v>
      </c>
      <c r="H311" s="110">
        <v>0</v>
      </c>
      <c r="I311" s="110">
        <v>262221</v>
      </c>
      <c r="J311" s="110">
        <v>34708</v>
      </c>
      <c r="K311" s="110">
        <v>22914</v>
      </c>
      <c r="L311" s="110">
        <v>87983</v>
      </c>
      <c r="M311" s="110">
        <v>70261</v>
      </c>
      <c r="N311" s="110">
        <v>33112</v>
      </c>
      <c r="O311" s="110">
        <v>33514</v>
      </c>
      <c r="P311" s="110">
        <v>64207</v>
      </c>
      <c r="Q311" s="110">
        <v>20872</v>
      </c>
      <c r="R311" s="110">
        <v>210836</v>
      </c>
      <c r="S311" s="110">
        <v>43927</v>
      </c>
      <c r="T311" s="110">
        <v>120353</v>
      </c>
      <c r="U311" s="110">
        <v>199114</v>
      </c>
      <c r="V311" s="110">
        <v>1244</v>
      </c>
      <c r="W311" s="110">
        <v>0</v>
      </c>
      <c r="X311" s="110">
        <v>0</v>
      </c>
      <c r="Y311" s="110">
        <v>0</v>
      </c>
      <c r="Z311" s="110">
        <v>0</v>
      </c>
      <c r="AA311" s="110">
        <v>0</v>
      </c>
      <c r="AB311" s="110">
        <v>0</v>
      </c>
      <c r="AC311" s="110">
        <v>0</v>
      </c>
      <c r="AD311" s="110">
        <v>0</v>
      </c>
      <c r="AE311" s="110">
        <v>0</v>
      </c>
      <c r="AF311" s="110">
        <v>1666</v>
      </c>
      <c r="AG311" s="110">
        <v>2345</v>
      </c>
      <c r="AH311" s="110">
        <v>4056</v>
      </c>
      <c r="AI311" s="110">
        <v>3237</v>
      </c>
      <c r="AJ311" s="110">
        <v>5100</v>
      </c>
      <c r="AK311" s="110">
        <v>26934</v>
      </c>
      <c r="AL311" s="110">
        <v>40886</v>
      </c>
      <c r="AM311" s="110">
        <v>18221</v>
      </c>
      <c r="AN311" s="110">
        <v>30989</v>
      </c>
      <c r="AO311" s="110">
        <v>36422</v>
      </c>
      <c r="AP311" s="110">
        <v>406</v>
      </c>
      <c r="AQ311" s="110">
        <f t="shared" si="9"/>
        <v>1375528</v>
      </c>
      <c r="AR311" s="110"/>
      <c r="AV311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1205266</v>
      </c>
      <c r="AW311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168190</v>
      </c>
      <c r="AX311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1" s="115">
        <f>+BS_BolxEst2[[#This Row],[Km 12]]</f>
        <v>1666</v>
      </c>
      <c r="AZ311" s="115"/>
      <c r="BA311" s="115">
        <f>+BS_BolxEst2[[#This Row],[AJUSTE MESES ANTERIORES]]</f>
        <v>406</v>
      </c>
      <c r="BB311" s="115">
        <f t="shared" si="10"/>
        <v>1375528</v>
      </c>
      <c r="BL311" s="116">
        <f t="shared" si="11"/>
        <v>-5.7685852353921985E-2</v>
      </c>
      <c r="BT311" s="68">
        <f>SUMIFS(BS_BolxEst2[[#This Row],[Buenos Aires]:[AJUSTE MESES ANTERIORES]],BS_BolxEst2[[#This Row],[Buenos Aires]:[AJUSTE MESES ANTERIORES]],"&gt;="&amp;LARGE(BS_BolxEst2[[#This Row],[Buenos Aires]:[AJUSTE MESES ANTERIORES]],7))</f>
        <v>1014975</v>
      </c>
      <c r="BU311" s="69">
        <f>+BT311/BS_BolxEst2[[#This Row],[TOTAL]]</f>
        <v>0.73788029033214886</v>
      </c>
      <c r="BV311" s="68">
        <f>+BS_BolxEst2[[#This Row],[TOTAL]]-BT311</f>
        <v>360553</v>
      </c>
      <c r="BW311" s="69">
        <f>+BV311/BS_BolxEst2[[#This Row],[TOTAL]]</f>
        <v>0.2621197096678512</v>
      </c>
    </row>
    <row r="312" spans="1:75">
      <c r="A312" s="107">
        <v>2020</v>
      </c>
      <c r="B312" s="107" t="s">
        <v>15</v>
      </c>
      <c r="C312" s="107" t="s">
        <v>5</v>
      </c>
      <c r="D312" s="108">
        <v>0</v>
      </c>
      <c r="F312" s="109">
        <v>2020</v>
      </c>
      <c r="G312" s="109" t="s">
        <v>15</v>
      </c>
      <c r="H312" s="110">
        <v>0</v>
      </c>
      <c r="I312" s="110">
        <v>163714</v>
      </c>
      <c r="J312" s="110">
        <v>25550</v>
      </c>
      <c r="K312" s="110">
        <v>12658</v>
      </c>
      <c r="L312" s="110">
        <v>62227</v>
      </c>
      <c r="M312" s="110">
        <v>48957</v>
      </c>
      <c r="N312" s="110">
        <v>23800</v>
      </c>
      <c r="O312" s="110">
        <v>21986</v>
      </c>
      <c r="P312" s="110">
        <v>46026</v>
      </c>
      <c r="Q312" s="110">
        <v>16778</v>
      </c>
      <c r="R312" s="110">
        <v>141931</v>
      </c>
      <c r="S312" s="110">
        <v>30735</v>
      </c>
      <c r="T312" s="110">
        <v>83442</v>
      </c>
      <c r="U312" s="110">
        <v>134400</v>
      </c>
      <c r="V312" s="110">
        <v>441</v>
      </c>
      <c r="W312" s="110">
        <v>0</v>
      </c>
      <c r="X312" s="110">
        <v>0</v>
      </c>
      <c r="Y312" s="110">
        <v>0</v>
      </c>
      <c r="Z312" s="110">
        <v>0</v>
      </c>
      <c r="AA312" s="110">
        <v>0</v>
      </c>
      <c r="AB312" s="110">
        <v>0</v>
      </c>
      <c r="AC312" s="110">
        <v>0</v>
      </c>
      <c r="AD312" s="110">
        <v>0</v>
      </c>
      <c r="AE312" s="110">
        <v>0</v>
      </c>
      <c r="AF312" s="110">
        <v>1184</v>
      </c>
      <c r="AG312" s="110">
        <v>1944</v>
      </c>
      <c r="AH312" s="110">
        <v>3313</v>
      </c>
      <c r="AI312" s="110">
        <v>2128</v>
      </c>
      <c r="AJ312" s="110">
        <v>3090</v>
      </c>
      <c r="AK312" s="110">
        <v>18307</v>
      </c>
      <c r="AL312" s="110">
        <v>28063</v>
      </c>
      <c r="AM312" s="110">
        <v>11555</v>
      </c>
      <c r="AN312" s="110">
        <v>19505</v>
      </c>
      <c r="AO312" s="110">
        <v>25950</v>
      </c>
      <c r="AP312" s="110">
        <v>958</v>
      </c>
      <c r="AQ312" s="110">
        <f t="shared" si="9"/>
        <v>928642</v>
      </c>
      <c r="AR312" s="110"/>
      <c r="AV312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812645</v>
      </c>
      <c r="AW312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113855</v>
      </c>
      <c r="AX312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2" s="115">
        <f>+BS_BolxEst2[[#This Row],[Km 12]]</f>
        <v>1184</v>
      </c>
      <c r="AZ312" s="115"/>
      <c r="BA312" s="115">
        <f>+BS_BolxEst2[[#This Row],[AJUSTE MESES ANTERIORES]]</f>
        <v>958</v>
      </c>
      <c r="BB312" s="115">
        <f t="shared" si="10"/>
        <v>928642</v>
      </c>
      <c r="BL312" s="116">
        <f t="shared" si="11"/>
        <v>-0.32488324483398379</v>
      </c>
      <c r="BT312" s="68">
        <f>SUMIFS(BS_BolxEst2[[#This Row],[Buenos Aires]:[AJUSTE MESES ANTERIORES]],BS_BolxEst2[[#This Row],[Buenos Aires]:[AJUSTE MESES ANTERIORES]],"&gt;="&amp;LARGE(BS_BolxEst2[[#This Row],[Buenos Aires]:[AJUSTE MESES ANTERIORES]],7))</f>
        <v>680697</v>
      </c>
      <c r="BU312" s="69">
        <f>+BT312/BS_BolxEst2[[#This Row],[TOTAL]]</f>
        <v>0.73300259949474611</v>
      </c>
      <c r="BV312" s="68">
        <f>+BS_BolxEst2[[#This Row],[TOTAL]]-BT312</f>
        <v>247945</v>
      </c>
      <c r="BW312" s="69">
        <f>+BV312/BS_BolxEst2[[#This Row],[TOTAL]]</f>
        <v>0.26699740050525389</v>
      </c>
    </row>
    <row r="313" spans="1:75">
      <c r="A313" s="107">
        <v>2020</v>
      </c>
      <c r="B313" s="107" t="s">
        <v>16</v>
      </c>
      <c r="C313" s="107" t="s">
        <v>5</v>
      </c>
      <c r="D313" s="108">
        <v>0</v>
      </c>
      <c r="F313" s="109">
        <v>2020</v>
      </c>
      <c r="G313" s="109" t="s">
        <v>16</v>
      </c>
      <c r="H313" s="110">
        <v>0</v>
      </c>
      <c r="I313" s="110">
        <v>46569</v>
      </c>
      <c r="J313" s="110">
        <v>6606</v>
      </c>
      <c r="K313" s="110">
        <v>1750</v>
      </c>
      <c r="L313" s="110">
        <v>17062</v>
      </c>
      <c r="M313" s="110">
        <v>8897</v>
      </c>
      <c r="N313" s="110">
        <v>5547</v>
      </c>
      <c r="O313" s="110">
        <v>3411</v>
      </c>
      <c r="P313" s="110">
        <v>15919</v>
      </c>
      <c r="Q313" s="110">
        <v>3150</v>
      </c>
      <c r="R313" s="110">
        <v>32258</v>
      </c>
      <c r="S313" s="110">
        <v>7803</v>
      </c>
      <c r="T313" s="110">
        <v>21965</v>
      </c>
      <c r="U313" s="110">
        <v>31802</v>
      </c>
      <c r="V313" s="110">
        <v>3</v>
      </c>
      <c r="W313" s="110">
        <v>0</v>
      </c>
      <c r="X313" s="110">
        <v>0</v>
      </c>
      <c r="Y313" s="110">
        <v>0</v>
      </c>
      <c r="Z313" s="110">
        <v>0</v>
      </c>
      <c r="AA313" s="110">
        <v>0</v>
      </c>
      <c r="AB313" s="110">
        <v>0</v>
      </c>
      <c r="AC313" s="110">
        <v>0</v>
      </c>
      <c r="AD313" s="110">
        <v>0</v>
      </c>
      <c r="AE313" s="110">
        <v>0</v>
      </c>
      <c r="AF313" s="110">
        <v>48</v>
      </c>
      <c r="AG313" s="110">
        <v>681</v>
      </c>
      <c r="AH313" s="110">
        <v>728</v>
      </c>
      <c r="AI313" s="110">
        <v>548</v>
      </c>
      <c r="AJ313" s="110">
        <v>1507</v>
      </c>
      <c r="AK313" s="110">
        <v>5908</v>
      </c>
      <c r="AL313" s="110">
        <v>7093</v>
      </c>
      <c r="AM313" s="110">
        <v>5031</v>
      </c>
      <c r="AN313" s="110">
        <v>3050</v>
      </c>
      <c r="AO313" s="110">
        <v>8741</v>
      </c>
      <c r="AP313" s="110">
        <v>2057</v>
      </c>
      <c r="AQ313" s="110">
        <f t="shared" si="9"/>
        <v>238134</v>
      </c>
      <c r="AR313" s="110"/>
      <c r="AV313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202742</v>
      </c>
      <c r="AW313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33287</v>
      </c>
      <c r="AX313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3" s="115">
        <f>+BS_BolxEst2[[#This Row],[Km 12]]</f>
        <v>48</v>
      </c>
      <c r="AZ313" s="115"/>
      <c r="BA313" s="115">
        <f>+BS_BolxEst2[[#This Row],[AJUSTE MESES ANTERIORES]]</f>
        <v>2057</v>
      </c>
      <c r="BB313" s="115">
        <f t="shared" si="10"/>
        <v>238134</v>
      </c>
      <c r="BL313" s="116">
        <f t="shared" si="11"/>
        <v>-0.74356748887084589</v>
      </c>
      <c r="BT313" s="68">
        <f>SUMIFS(BS_BolxEst2[[#This Row],[Buenos Aires]:[AJUSTE MESES ANTERIORES]],BS_BolxEst2[[#This Row],[Buenos Aires]:[AJUSTE MESES ANTERIORES]],"&gt;="&amp;LARGE(BS_BolxEst2[[#This Row],[Buenos Aires]:[AJUSTE MESES ANTERIORES]],7))</f>
        <v>174472</v>
      </c>
      <c r="BU313" s="69">
        <f>+BT313/BS_BolxEst2[[#This Row],[TOTAL]]</f>
        <v>0.73266312244366616</v>
      </c>
      <c r="BV313" s="68">
        <f>+BS_BolxEst2[[#This Row],[TOTAL]]-BT313</f>
        <v>63662</v>
      </c>
      <c r="BW313" s="69">
        <f>+BV313/BS_BolxEst2[[#This Row],[TOTAL]]</f>
        <v>0.26733687755633384</v>
      </c>
    </row>
    <row r="314" spans="1:75">
      <c r="A314" s="107">
        <v>2020</v>
      </c>
      <c r="B314" s="107" t="s">
        <v>4</v>
      </c>
      <c r="C314" s="107" t="s">
        <v>5</v>
      </c>
      <c r="D314" s="108">
        <v>0</v>
      </c>
      <c r="F314" s="109">
        <v>2020</v>
      </c>
      <c r="G314" s="109" t="s">
        <v>4</v>
      </c>
      <c r="H314" s="110">
        <v>0</v>
      </c>
      <c r="I314" s="110">
        <v>59303</v>
      </c>
      <c r="J314" s="110">
        <v>11438</v>
      </c>
      <c r="K314" s="110">
        <v>1373</v>
      </c>
      <c r="L314" s="110">
        <v>25036</v>
      </c>
      <c r="M314" s="110">
        <v>13917</v>
      </c>
      <c r="N314" s="110">
        <v>8276</v>
      </c>
      <c r="O314" s="110">
        <v>4769</v>
      </c>
      <c r="P314" s="110">
        <v>18436</v>
      </c>
      <c r="Q314" s="110">
        <v>4186</v>
      </c>
      <c r="R314" s="110">
        <v>31084</v>
      </c>
      <c r="S314" s="110">
        <v>9405</v>
      </c>
      <c r="T314" s="110">
        <v>25989</v>
      </c>
      <c r="U314" s="110">
        <v>44962</v>
      </c>
      <c r="V314" s="110">
        <v>0</v>
      </c>
      <c r="W314" s="110">
        <v>0</v>
      </c>
      <c r="X314" s="110">
        <v>0</v>
      </c>
      <c r="Y314" s="110">
        <v>0</v>
      </c>
      <c r="Z314" s="110">
        <v>0</v>
      </c>
      <c r="AA314" s="110">
        <v>0</v>
      </c>
      <c r="AB314" s="110">
        <v>0</v>
      </c>
      <c r="AC314" s="110">
        <v>0</v>
      </c>
      <c r="AD314" s="110">
        <v>0</v>
      </c>
      <c r="AE314" s="110">
        <v>0</v>
      </c>
      <c r="AF314" s="110">
        <v>81</v>
      </c>
      <c r="AG314" s="110">
        <v>523</v>
      </c>
      <c r="AH314" s="110">
        <v>545</v>
      </c>
      <c r="AI314" s="110">
        <v>702</v>
      </c>
      <c r="AJ314" s="110">
        <v>2331</v>
      </c>
      <c r="AK314" s="110">
        <v>7464</v>
      </c>
      <c r="AL314" s="110">
        <v>10040</v>
      </c>
      <c r="AM314" s="110">
        <v>7161</v>
      </c>
      <c r="AN314" s="110">
        <v>3875</v>
      </c>
      <c r="AO314" s="110">
        <v>13613</v>
      </c>
      <c r="AP314" s="110">
        <v>794</v>
      </c>
      <c r="AQ314" s="110">
        <f t="shared" si="9"/>
        <v>305303</v>
      </c>
      <c r="AR314" s="110"/>
      <c r="AV314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258174</v>
      </c>
      <c r="AW314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46254</v>
      </c>
      <c r="AX314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4" s="115">
        <f>+BS_BolxEst2[[#This Row],[Km 12]]</f>
        <v>81</v>
      </c>
      <c r="AZ314" s="115"/>
      <c r="BA314" s="115">
        <f>+BS_BolxEst2[[#This Row],[AJUSTE MESES ANTERIORES]]</f>
        <v>794</v>
      </c>
      <c r="BB314" s="115">
        <f t="shared" si="10"/>
        <v>305303</v>
      </c>
      <c r="BL314" s="116">
        <f t="shared" si="11"/>
        <v>0.28206388000033589</v>
      </c>
      <c r="BT314" s="68">
        <f>SUMIFS(BS_BolxEst2[[#This Row],[Buenos Aires]:[AJUSTE MESES ANTERIORES]],BS_BolxEst2[[#This Row],[Buenos Aires]:[AJUSTE MESES ANTERIORES]],"&gt;="&amp;LARGE(BS_BolxEst2[[#This Row],[Buenos Aires]:[AJUSTE MESES ANTERIORES]],7))</f>
        <v>218727</v>
      </c>
      <c r="BU314" s="69">
        <f>+BT314/BS_BolxEst2[[#This Row],[TOTAL]]</f>
        <v>0.71642597681647413</v>
      </c>
      <c r="BV314" s="68">
        <f>+BS_BolxEst2[[#This Row],[TOTAL]]-BT314</f>
        <v>86576</v>
      </c>
      <c r="BW314" s="69">
        <f>+BV314/BS_BolxEst2[[#This Row],[TOTAL]]</f>
        <v>0.28357402318352587</v>
      </c>
    </row>
    <row r="315" spans="1:75">
      <c r="A315" s="107">
        <v>2020</v>
      </c>
      <c r="B315" s="107" t="s">
        <v>6</v>
      </c>
      <c r="C315" s="107" t="s">
        <v>5</v>
      </c>
      <c r="D315" s="108">
        <v>0</v>
      </c>
      <c r="F315" s="109">
        <v>2020</v>
      </c>
      <c r="G315" s="109" t="s">
        <v>6</v>
      </c>
      <c r="H315" s="110">
        <v>0</v>
      </c>
      <c r="I315" s="110">
        <v>61471</v>
      </c>
      <c r="J315" s="110">
        <v>14689</v>
      </c>
      <c r="K315" s="110">
        <v>0</v>
      </c>
      <c r="L315" s="110">
        <v>23862</v>
      </c>
      <c r="M315" s="110">
        <v>14721</v>
      </c>
      <c r="N315" s="110">
        <v>8522</v>
      </c>
      <c r="O315" s="110">
        <v>4612</v>
      </c>
      <c r="P315" s="110">
        <v>19578</v>
      </c>
      <c r="Q315" s="110">
        <v>5301</v>
      </c>
      <c r="R315" s="110">
        <v>43548</v>
      </c>
      <c r="S315" s="110">
        <v>9734</v>
      </c>
      <c r="T315" s="110">
        <v>27511</v>
      </c>
      <c r="U315" s="110">
        <v>40522</v>
      </c>
      <c r="V315" s="110">
        <v>1</v>
      </c>
      <c r="W315" s="110">
        <v>0</v>
      </c>
      <c r="X315" s="110">
        <v>0</v>
      </c>
      <c r="Y315" s="110">
        <v>0</v>
      </c>
      <c r="Z315" s="110">
        <v>0</v>
      </c>
      <c r="AA315" s="110">
        <v>0</v>
      </c>
      <c r="AB315" s="110">
        <v>0</v>
      </c>
      <c r="AC315" s="110">
        <v>0</v>
      </c>
      <c r="AD315" s="110">
        <v>0</v>
      </c>
      <c r="AE315" s="110">
        <v>0</v>
      </c>
      <c r="AF315" s="110">
        <v>64</v>
      </c>
      <c r="AG315" s="110">
        <v>578</v>
      </c>
      <c r="AH315" s="110">
        <v>434</v>
      </c>
      <c r="AI315" s="110">
        <v>687</v>
      </c>
      <c r="AJ315" s="110">
        <v>2234</v>
      </c>
      <c r="AK315" s="110">
        <v>5874</v>
      </c>
      <c r="AL315" s="110">
        <v>11211</v>
      </c>
      <c r="AM315" s="110">
        <v>6985</v>
      </c>
      <c r="AN315" s="110">
        <v>3912</v>
      </c>
      <c r="AO315" s="110">
        <v>14021</v>
      </c>
      <c r="AP315" s="110">
        <v>111135</v>
      </c>
      <c r="AQ315" s="110">
        <f t="shared" si="9"/>
        <v>431207</v>
      </c>
      <c r="AR315" s="110"/>
      <c r="AV315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274072</v>
      </c>
      <c r="AW315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45936</v>
      </c>
      <c r="AX315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5" s="115">
        <f>+BS_BolxEst2[[#This Row],[Km 12]]</f>
        <v>64</v>
      </c>
      <c r="AZ315" s="115"/>
      <c r="BA315" s="115">
        <f>+BS_BolxEst2[[#This Row],[AJUSTE MESES ANTERIORES]]</f>
        <v>111135</v>
      </c>
      <c r="BB315" s="115">
        <f t="shared" si="10"/>
        <v>431207</v>
      </c>
      <c r="BL315" s="116">
        <f t="shared" si="11"/>
        <v>0.41239031388489478</v>
      </c>
      <c r="BT315" s="68">
        <f>SUMIFS(BS_BolxEst2[[#This Row],[Buenos Aires]:[AJUSTE MESES ANTERIORES]],BS_BolxEst2[[#This Row],[Buenos Aires]:[AJUSTE MESES ANTERIORES]],"&gt;="&amp;LARGE(BS_BolxEst2[[#This Row],[Buenos Aires]:[AJUSTE MESES ANTERIORES]],7))</f>
        <v>327627</v>
      </c>
      <c r="BU315" s="69">
        <f>+BT315/BS_BolxEst2[[#This Row],[TOTAL]]</f>
        <v>0.75979054143369662</v>
      </c>
      <c r="BV315" s="68">
        <f>+BS_BolxEst2[[#This Row],[TOTAL]]-BT315</f>
        <v>103580</v>
      </c>
      <c r="BW315" s="69">
        <f>+BV315/BS_BolxEst2[[#This Row],[TOTAL]]</f>
        <v>0.24020945856630344</v>
      </c>
    </row>
    <row r="316" spans="1:75">
      <c r="A316" s="107">
        <v>2020</v>
      </c>
      <c r="B316" s="107" t="s">
        <v>7</v>
      </c>
      <c r="C316" s="107" t="s">
        <v>5</v>
      </c>
      <c r="D316" s="108">
        <v>0</v>
      </c>
      <c r="F316" s="109">
        <v>2020</v>
      </c>
      <c r="G316" s="109" t="s">
        <v>7</v>
      </c>
      <c r="H316" s="110">
        <v>0</v>
      </c>
      <c r="I316" s="110">
        <v>59311</v>
      </c>
      <c r="J316" s="110">
        <v>13010</v>
      </c>
      <c r="K316" s="110">
        <v>0</v>
      </c>
      <c r="L316" s="110">
        <v>19845</v>
      </c>
      <c r="M316" s="110">
        <v>12698</v>
      </c>
      <c r="N316" s="110">
        <v>7266</v>
      </c>
      <c r="O316" s="110">
        <v>3916</v>
      </c>
      <c r="P316" s="110">
        <v>17302</v>
      </c>
      <c r="Q316" s="110">
        <v>4588</v>
      </c>
      <c r="R316" s="110">
        <v>41922</v>
      </c>
      <c r="S316" s="110">
        <v>9081</v>
      </c>
      <c r="T316" s="110">
        <v>27805</v>
      </c>
      <c r="U316" s="110">
        <v>35537</v>
      </c>
      <c r="V316" s="110">
        <v>0</v>
      </c>
      <c r="W316" s="110">
        <v>0</v>
      </c>
      <c r="X316" s="110">
        <v>0</v>
      </c>
      <c r="Y316" s="110">
        <v>0</v>
      </c>
      <c r="Z316" s="110">
        <v>0</v>
      </c>
      <c r="AA316" s="110">
        <v>0</v>
      </c>
      <c r="AB316" s="110">
        <v>0</v>
      </c>
      <c r="AC316" s="110">
        <v>0</v>
      </c>
      <c r="AD316" s="110">
        <v>0</v>
      </c>
      <c r="AE316" s="110">
        <v>0</v>
      </c>
      <c r="AF316" s="110">
        <v>98</v>
      </c>
      <c r="AG316" s="110">
        <v>843</v>
      </c>
      <c r="AH316" s="110">
        <v>1301</v>
      </c>
      <c r="AI316" s="110">
        <v>888</v>
      </c>
      <c r="AJ316" s="110">
        <v>2163</v>
      </c>
      <c r="AK316" s="110">
        <v>4954</v>
      </c>
      <c r="AL316" s="110">
        <v>9361</v>
      </c>
      <c r="AM316" s="110">
        <v>6064</v>
      </c>
      <c r="AN316" s="110">
        <v>3348</v>
      </c>
      <c r="AO316" s="110">
        <v>12428</v>
      </c>
      <c r="AP316" s="110">
        <v>456</v>
      </c>
      <c r="AQ316" s="110">
        <f t="shared" si="9"/>
        <v>294185</v>
      </c>
      <c r="AR316" s="110"/>
      <c r="AV316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252281</v>
      </c>
      <c r="AW316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41350</v>
      </c>
      <c r="AX316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6" s="115">
        <f>+BS_BolxEst2[[#This Row],[Km 12]]</f>
        <v>98</v>
      </c>
      <c r="AZ316" s="115"/>
      <c r="BA316" s="115">
        <f>+BS_BolxEst2[[#This Row],[AJUSTE MESES ANTERIORES]]</f>
        <v>456</v>
      </c>
      <c r="BB316" s="115">
        <f t="shared" si="10"/>
        <v>294185</v>
      </c>
      <c r="BL316" s="116">
        <f t="shared" si="11"/>
        <v>-0.3177638581933967</v>
      </c>
      <c r="BT316" s="68">
        <f>SUMIFS(BS_BolxEst2[[#This Row],[Buenos Aires]:[AJUSTE MESES ANTERIORES]],BS_BolxEst2[[#This Row],[Buenos Aires]:[AJUSTE MESES ANTERIORES]],"&gt;="&amp;LARGE(BS_BolxEst2[[#This Row],[Buenos Aires]:[AJUSTE MESES ANTERIORES]],7))</f>
        <v>214732</v>
      </c>
      <c r="BU316" s="69">
        <f>+BT316/BS_BolxEst2[[#This Row],[TOTAL]]</f>
        <v>0.72992164794262115</v>
      </c>
      <c r="BV316" s="68">
        <f>+BS_BolxEst2[[#This Row],[TOTAL]]-BT316</f>
        <v>79453</v>
      </c>
      <c r="BW316" s="69">
        <f>+BV316/BS_BolxEst2[[#This Row],[TOTAL]]</f>
        <v>0.27007835205737885</v>
      </c>
    </row>
    <row r="317" spans="1:75">
      <c r="A317" s="107">
        <v>2020</v>
      </c>
      <c r="B317" s="107" t="s">
        <v>8</v>
      </c>
      <c r="C317" s="107" t="s">
        <v>5</v>
      </c>
      <c r="D317" s="108">
        <v>0</v>
      </c>
      <c r="F317" s="109">
        <v>2020</v>
      </c>
      <c r="G317" s="109" t="s">
        <v>8</v>
      </c>
      <c r="H317" s="110">
        <v>0</v>
      </c>
      <c r="I317" s="110">
        <v>69092</v>
      </c>
      <c r="J317" s="110">
        <v>16123</v>
      </c>
      <c r="K317" s="110">
        <v>0</v>
      </c>
      <c r="L317" s="110">
        <v>24074</v>
      </c>
      <c r="M317" s="110">
        <v>15442</v>
      </c>
      <c r="N317" s="110">
        <v>8926</v>
      </c>
      <c r="O317" s="110">
        <v>4928</v>
      </c>
      <c r="P317" s="110">
        <v>16641</v>
      </c>
      <c r="Q317" s="110">
        <v>5790</v>
      </c>
      <c r="R317" s="110">
        <v>47243</v>
      </c>
      <c r="S317" s="110">
        <v>9836</v>
      </c>
      <c r="T317" s="110">
        <v>29656</v>
      </c>
      <c r="U317" s="110">
        <v>40625</v>
      </c>
      <c r="V317" s="110">
        <v>3</v>
      </c>
      <c r="W317" s="110">
        <v>0</v>
      </c>
      <c r="X317" s="110">
        <v>0</v>
      </c>
      <c r="Y317" s="110">
        <v>0</v>
      </c>
      <c r="Z317" s="110">
        <v>0</v>
      </c>
      <c r="AA317" s="110">
        <v>0</v>
      </c>
      <c r="AB317" s="110">
        <v>0</v>
      </c>
      <c r="AC317" s="110">
        <v>0</v>
      </c>
      <c r="AD317" s="110">
        <v>0</v>
      </c>
      <c r="AE317" s="110">
        <v>0</v>
      </c>
      <c r="AF317" s="110">
        <v>69</v>
      </c>
      <c r="AG317" s="110">
        <v>1064</v>
      </c>
      <c r="AH317" s="110">
        <v>1454</v>
      </c>
      <c r="AI317" s="110">
        <v>1240</v>
      </c>
      <c r="AJ317" s="110">
        <v>2906</v>
      </c>
      <c r="AK317" s="110">
        <v>5548</v>
      </c>
      <c r="AL317" s="110">
        <v>11416</v>
      </c>
      <c r="AM317" s="110">
        <v>7110</v>
      </c>
      <c r="AN317" s="110">
        <v>5924</v>
      </c>
      <c r="AO317" s="110">
        <v>16241</v>
      </c>
      <c r="AP317" s="110">
        <v>0</v>
      </c>
      <c r="AQ317" s="110">
        <f t="shared" si="9"/>
        <v>341351</v>
      </c>
      <c r="AR317" s="110"/>
      <c r="AV317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288379</v>
      </c>
      <c r="AW317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52903</v>
      </c>
      <c r="AX317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7" s="115">
        <f>+BS_BolxEst2[[#This Row],[Km 12]]</f>
        <v>69</v>
      </c>
      <c r="AZ317" s="115"/>
      <c r="BA317" s="115">
        <f>+BS_BolxEst2[[#This Row],[AJUSTE MESES ANTERIORES]]</f>
        <v>0</v>
      </c>
      <c r="BB317" s="115">
        <f t="shared" si="10"/>
        <v>341351</v>
      </c>
      <c r="BL317" s="116">
        <f t="shared" si="11"/>
        <v>0.16032768496014405</v>
      </c>
      <c r="BT317" s="68">
        <f>SUMIFS(BS_BolxEst2[[#This Row],[Buenos Aires]:[AJUSTE MESES ANTERIORES]],BS_BolxEst2[[#This Row],[Buenos Aires]:[AJUSTE MESES ANTERIORES]],"&gt;="&amp;LARGE(BS_BolxEst2[[#This Row],[Buenos Aires]:[AJUSTE MESES ANTERIORES]],7))</f>
        <v>243572</v>
      </c>
      <c r="BU317" s="69">
        <f>+BT317/BS_BolxEst2[[#This Row],[TOTAL]]</f>
        <v>0.71355291181218161</v>
      </c>
      <c r="BV317" s="68">
        <f>+BS_BolxEst2[[#This Row],[TOTAL]]-BT317</f>
        <v>97779</v>
      </c>
      <c r="BW317" s="69">
        <f>+BV317/BS_BolxEst2[[#This Row],[TOTAL]]</f>
        <v>0.28644708818781839</v>
      </c>
    </row>
    <row r="318" spans="1:75">
      <c r="A318" s="107">
        <v>2020</v>
      </c>
      <c r="B318" s="107" t="s">
        <v>9</v>
      </c>
      <c r="C318" s="107" t="s">
        <v>5</v>
      </c>
      <c r="D318" s="108">
        <v>0</v>
      </c>
      <c r="F318" s="109">
        <v>2020</v>
      </c>
      <c r="G318" s="109" t="s">
        <v>9</v>
      </c>
      <c r="H318" s="110">
        <v>0</v>
      </c>
      <c r="I318" s="110">
        <v>78548</v>
      </c>
      <c r="J318" s="110">
        <v>18095</v>
      </c>
      <c r="K318" s="110">
        <v>0</v>
      </c>
      <c r="L318" s="110">
        <v>27025</v>
      </c>
      <c r="M318" s="110">
        <v>17623</v>
      </c>
      <c r="N318" s="110">
        <v>10954</v>
      </c>
      <c r="O318" s="110">
        <v>6332</v>
      </c>
      <c r="P318" s="110">
        <v>18968</v>
      </c>
      <c r="Q318" s="110">
        <v>7051</v>
      </c>
      <c r="R318" s="110">
        <v>50276</v>
      </c>
      <c r="S318" s="110">
        <v>11154</v>
      </c>
      <c r="T318" s="110">
        <v>28826</v>
      </c>
      <c r="U318" s="110">
        <v>45926</v>
      </c>
      <c r="V318" s="110">
        <v>0</v>
      </c>
      <c r="W318" s="110">
        <v>0</v>
      </c>
      <c r="X318" s="110">
        <v>0</v>
      </c>
      <c r="Y318" s="110">
        <v>0</v>
      </c>
      <c r="Z318" s="110">
        <v>0</v>
      </c>
      <c r="AA318" s="110">
        <v>0</v>
      </c>
      <c r="AB318" s="110">
        <v>0</v>
      </c>
      <c r="AC318" s="110">
        <v>0</v>
      </c>
      <c r="AD318" s="110">
        <v>0</v>
      </c>
      <c r="AE318" s="110">
        <v>0</v>
      </c>
      <c r="AF318" s="110">
        <v>77</v>
      </c>
      <c r="AG318" s="110">
        <v>1293</v>
      </c>
      <c r="AH318" s="110">
        <v>1973</v>
      </c>
      <c r="AI318" s="110">
        <v>1242</v>
      </c>
      <c r="AJ318" s="110">
        <v>3168</v>
      </c>
      <c r="AK318" s="110">
        <v>6433</v>
      </c>
      <c r="AL318" s="110">
        <v>12342</v>
      </c>
      <c r="AM318" s="110">
        <v>8253</v>
      </c>
      <c r="AN318" s="110">
        <v>8829</v>
      </c>
      <c r="AO318" s="110">
        <v>18313</v>
      </c>
      <c r="AP318" s="110">
        <v>465</v>
      </c>
      <c r="AQ318" s="110">
        <f t="shared" si="9"/>
        <v>383166</v>
      </c>
      <c r="AR318" s="110"/>
      <c r="AV318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320778</v>
      </c>
      <c r="AW318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61846</v>
      </c>
      <c r="AX318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8" s="115">
        <f>+BS_BolxEst2[[#This Row],[Km 12]]</f>
        <v>77</v>
      </c>
      <c r="AZ318" s="115"/>
      <c r="BA318" s="115">
        <f>+BS_BolxEst2[[#This Row],[AJUSTE MESES ANTERIORES]]</f>
        <v>465</v>
      </c>
      <c r="BB318" s="115">
        <f t="shared" si="10"/>
        <v>383166</v>
      </c>
      <c r="BL318" s="116">
        <f t="shared" si="11"/>
        <v>0.12249854255590287</v>
      </c>
      <c r="BT318" s="68">
        <f>SUMIFS(BS_BolxEst2[[#This Row],[Buenos Aires]:[AJUSTE MESES ANTERIORES]],BS_BolxEst2[[#This Row],[Buenos Aires]:[AJUSTE MESES ANTERIORES]],"&gt;="&amp;LARGE(BS_BolxEst2[[#This Row],[Buenos Aires]:[AJUSTE MESES ANTERIORES]],7))</f>
        <v>267882</v>
      </c>
      <c r="BU318" s="69">
        <f>+BT318/BS_BolxEst2[[#This Row],[TOTAL]]</f>
        <v>0.69912779317580365</v>
      </c>
      <c r="BV318" s="68">
        <f>+BS_BolxEst2[[#This Row],[TOTAL]]-BT318</f>
        <v>115284</v>
      </c>
      <c r="BW318" s="69">
        <f>+BV318/BS_BolxEst2[[#This Row],[TOTAL]]</f>
        <v>0.3008722068241963</v>
      </c>
    </row>
    <row r="319" spans="1:75">
      <c r="A319" s="107">
        <v>2020</v>
      </c>
      <c r="B319" s="107" t="s">
        <v>10</v>
      </c>
      <c r="C319" s="107" t="s">
        <v>5</v>
      </c>
      <c r="D319" s="108">
        <v>0</v>
      </c>
      <c r="F319" s="109">
        <v>2020</v>
      </c>
      <c r="G319" s="109" t="s">
        <v>10</v>
      </c>
      <c r="H319" s="110">
        <v>0</v>
      </c>
      <c r="I319" s="110">
        <v>103772</v>
      </c>
      <c r="J319" s="110">
        <v>20059</v>
      </c>
      <c r="K319" s="110">
        <v>0</v>
      </c>
      <c r="L319" s="110">
        <v>33941</v>
      </c>
      <c r="M319" s="110">
        <v>21617</v>
      </c>
      <c r="N319" s="110">
        <v>13153</v>
      </c>
      <c r="O319" s="110">
        <v>7354</v>
      </c>
      <c r="P319" s="110">
        <v>24117</v>
      </c>
      <c r="Q319" s="110">
        <v>10113</v>
      </c>
      <c r="R319" s="110">
        <v>59769</v>
      </c>
      <c r="S319" s="110">
        <v>15737</v>
      </c>
      <c r="T319" s="110">
        <v>37694</v>
      </c>
      <c r="U319" s="110">
        <v>54148</v>
      </c>
      <c r="V319" s="110">
        <v>1</v>
      </c>
      <c r="W319" s="110">
        <v>0</v>
      </c>
      <c r="X319" s="110">
        <v>0</v>
      </c>
      <c r="Y319" s="110">
        <v>0</v>
      </c>
      <c r="Z319" s="110">
        <v>0</v>
      </c>
      <c r="AA319" s="110">
        <v>0</v>
      </c>
      <c r="AB319" s="110">
        <v>0</v>
      </c>
      <c r="AC319" s="110">
        <v>0</v>
      </c>
      <c r="AD319" s="110">
        <v>0</v>
      </c>
      <c r="AE319" s="110">
        <v>0</v>
      </c>
      <c r="AF319" s="110">
        <v>150</v>
      </c>
      <c r="AG319" s="110">
        <v>1093</v>
      </c>
      <c r="AH319" s="110">
        <v>2066</v>
      </c>
      <c r="AI319" s="110">
        <v>1316</v>
      </c>
      <c r="AJ319" s="110">
        <v>4762</v>
      </c>
      <c r="AK319" s="110">
        <v>7655</v>
      </c>
      <c r="AL319" s="110">
        <v>14392</v>
      </c>
      <c r="AM319" s="110">
        <v>9618</v>
      </c>
      <c r="AN319" s="110">
        <v>11096</v>
      </c>
      <c r="AO319" s="110">
        <v>22715</v>
      </c>
      <c r="AP319" s="110">
        <v>5</v>
      </c>
      <c r="AQ319" s="110">
        <f t="shared" si="9"/>
        <v>476343</v>
      </c>
      <c r="AR319" s="110"/>
      <c r="AV319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401475</v>
      </c>
      <c r="AW319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74713</v>
      </c>
      <c r="AX319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19" s="115">
        <f>+BS_BolxEst2[[#This Row],[Km 12]]</f>
        <v>150</v>
      </c>
      <c r="AZ319" s="115"/>
      <c r="BA319" s="115">
        <f>+BS_BolxEst2[[#This Row],[AJUSTE MESES ANTERIORES]]</f>
        <v>5</v>
      </c>
      <c r="BB319" s="115">
        <f t="shared" si="10"/>
        <v>476343</v>
      </c>
      <c r="BL319" s="116">
        <f t="shared" si="11"/>
        <v>0.24317658664912867</v>
      </c>
      <c r="BT319" s="68">
        <f>SUMIFS(BS_BolxEst2[[#This Row],[Buenos Aires]:[AJUSTE MESES ANTERIORES]],BS_BolxEst2[[#This Row],[Buenos Aires]:[AJUSTE MESES ANTERIORES]],"&gt;="&amp;LARGE(BS_BolxEst2[[#This Row],[Buenos Aires]:[AJUSTE MESES ANTERIORES]],7))</f>
        <v>336156</v>
      </c>
      <c r="BU319" s="69">
        <f>+BT319/BS_BolxEst2[[#This Row],[TOTAL]]</f>
        <v>0.7057015637891183</v>
      </c>
      <c r="BV319" s="68">
        <f>+BS_BolxEst2[[#This Row],[TOTAL]]-BT319</f>
        <v>140187</v>
      </c>
      <c r="BW319" s="69">
        <f>+BV319/BS_BolxEst2[[#This Row],[TOTAL]]</f>
        <v>0.29429843621088164</v>
      </c>
    </row>
    <row r="320" spans="1:75">
      <c r="A320" s="107">
        <v>2020</v>
      </c>
      <c r="B320" s="107" t="s">
        <v>11</v>
      </c>
      <c r="C320" s="107" t="s">
        <v>5</v>
      </c>
      <c r="D320" s="108">
        <v>0</v>
      </c>
      <c r="F320" s="109">
        <v>2020</v>
      </c>
      <c r="G320" s="109" t="s">
        <v>11</v>
      </c>
      <c r="H320" s="110">
        <v>0</v>
      </c>
      <c r="I320" s="110">
        <v>106912</v>
      </c>
      <c r="J320" s="110">
        <v>20118</v>
      </c>
      <c r="K320" s="110">
        <v>0</v>
      </c>
      <c r="L320" s="110">
        <v>37460</v>
      </c>
      <c r="M320" s="110">
        <v>24691</v>
      </c>
      <c r="N320" s="110">
        <v>13831</v>
      </c>
      <c r="O320" s="110">
        <v>9903</v>
      </c>
      <c r="P320" s="110">
        <v>27020</v>
      </c>
      <c r="Q320" s="110">
        <v>12057</v>
      </c>
      <c r="R320" s="110">
        <v>67575</v>
      </c>
      <c r="S320" s="110">
        <v>18421</v>
      </c>
      <c r="T320" s="110">
        <v>43122</v>
      </c>
      <c r="U320" s="110">
        <v>65459</v>
      </c>
      <c r="V320" s="110">
        <v>4</v>
      </c>
      <c r="W320" s="110">
        <v>0</v>
      </c>
      <c r="X320" s="110">
        <v>0</v>
      </c>
      <c r="Y320" s="110">
        <v>0</v>
      </c>
      <c r="Z320" s="110">
        <v>0</v>
      </c>
      <c r="AA320" s="110">
        <v>0</v>
      </c>
      <c r="AB320" s="110">
        <v>0</v>
      </c>
      <c r="AC320" s="110">
        <v>0</v>
      </c>
      <c r="AD320" s="110">
        <v>0</v>
      </c>
      <c r="AE320" s="110">
        <v>0</v>
      </c>
      <c r="AF320" s="110">
        <v>125</v>
      </c>
      <c r="AG320" s="110">
        <v>717</v>
      </c>
      <c r="AH320" s="110">
        <v>429</v>
      </c>
      <c r="AI320" s="110">
        <v>1679</v>
      </c>
      <c r="AJ320" s="110">
        <v>5146</v>
      </c>
      <c r="AK320" s="110">
        <v>8991</v>
      </c>
      <c r="AL320" s="110">
        <v>18381</v>
      </c>
      <c r="AM320" s="110">
        <v>10484</v>
      </c>
      <c r="AN320" s="110">
        <v>11229</v>
      </c>
      <c r="AO320" s="110">
        <v>25782</v>
      </c>
      <c r="AP320" s="110">
        <v>621</v>
      </c>
      <c r="AQ320" s="110">
        <f t="shared" si="9"/>
        <v>530157</v>
      </c>
      <c r="AR320" s="110"/>
      <c r="AV320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446573</v>
      </c>
      <c r="AW320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82838</v>
      </c>
      <c r="AX320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0" s="115">
        <f>+BS_BolxEst2[[#This Row],[Km 12]]</f>
        <v>125</v>
      </c>
      <c r="AZ320" s="115"/>
      <c r="BA320" s="115">
        <f>+BS_BolxEst2[[#This Row],[AJUSTE MESES ANTERIORES]]</f>
        <v>621</v>
      </c>
      <c r="BB320" s="115">
        <f t="shared" si="10"/>
        <v>530157</v>
      </c>
      <c r="BL320" s="116">
        <f t="shared" si="11"/>
        <v>0.1129732146793383</v>
      </c>
      <c r="BT320" s="68">
        <f>SUMIFS(BS_BolxEst2[[#This Row],[Buenos Aires]:[AJUSTE MESES ANTERIORES]],BS_BolxEst2[[#This Row],[Buenos Aires]:[AJUSTE MESES ANTERIORES]],"&gt;="&amp;LARGE(BS_BolxEst2[[#This Row],[Buenos Aires]:[AJUSTE MESES ANTERIORES]],7))</f>
        <v>373330</v>
      </c>
      <c r="BU320" s="69">
        <f>+BT320/BS_BolxEst2[[#This Row],[TOTAL]]</f>
        <v>0.70418762743866437</v>
      </c>
      <c r="BV320" s="68">
        <f>+BS_BolxEst2[[#This Row],[TOTAL]]-BT320</f>
        <v>156827</v>
      </c>
      <c r="BW320" s="69">
        <f>+BV320/BS_BolxEst2[[#This Row],[TOTAL]]</f>
        <v>0.29581237256133558</v>
      </c>
    </row>
    <row r="321" spans="1:75">
      <c r="A321" s="107">
        <v>2020</v>
      </c>
      <c r="B321" s="107" t="s">
        <v>12</v>
      </c>
      <c r="C321" s="107" t="s">
        <v>5</v>
      </c>
      <c r="D321" s="108">
        <v>0</v>
      </c>
      <c r="F321" s="109">
        <v>2020</v>
      </c>
      <c r="G321" s="109" t="s">
        <v>12</v>
      </c>
      <c r="H321" s="110">
        <v>0</v>
      </c>
      <c r="I321" s="110">
        <v>104996</v>
      </c>
      <c r="J321" s="110">
        <v>18882</v>
      </c>
      <c r="K321" s="110">
        <v>0</v>
      </c>
      <c r="L321" s="110">
        <v>39524</v>
      </c>
      <c r="M321" s="110">
        <v>26622</v>
      </c>
      <c r="N321" s="110">
        <v>13432</v>
      </c>
      <c r="O321" s="110">
        <v>14327</v>
      </c>
      <c r="P321" s="110">
        <v>29391</v>
      </c>
      <c r="Q321" s="110">
        <v>14566</v>
      </c>
      <c r="R321" s="110">
        <v>84844</v>
      </c>
      <c r="S321" s="110">
        <v>20527</v>
      </c>
      <c r="T321" s="110">
        <v>47291</v>
      </c>
      <c r="U321" s="110">
        <v>82117</v>
      </c>
      <c r="V321" s="110">
        <v>149</v>
      </c>
      <c r="W321" s="110">
        <v>0</v>
      </c>
      <c r="X321" s="110">
        <v>0</v>
      </c>
      <c r="Y321" s="110">
        <v>0</v>
      </c>
      <c r="Z321" s="110">
        <v>0</v>
      </c>
      <c r="AA321" s="110">
        <v>0</v>
      </c>
      <c r="AB321" s="110">
        <v>0</v>
      </c>
      <c r="AC321" s="110">
        <v>0</v>
      </c>
      <c r="AD321" s="110">
        <v>0</v>
      </c>
      <c r="AE321" s="110">
        <v>0</v>
      </c>
      <c r="AF321" s="110">
        <v>220</v>
      </c>
      <c r="AG321" s="110">
        <v>1571</v>
      </c>
      <c r="AH321" s="110">
        <v>1481</v>
      </c>
      <c r="AI321" s="110">
        <v>1951</v>
      </c>
      <c r="AJ321" s="110">
        <v>4912</v>
      </c>
      <c r="AK321" s="110">
        <v>8999</v>
      </c>
      <c r="AL321" s="110">
        <v>19289</v>
      </c>
      <c r="AM321" s="110">
        <v>11593</v>
      </c>
      <c r="AN321" s="110">
        <v>10949</v>
      </c>
      <c r="AO321" s="110">
        <v>26989</v>
      </c>
      <c r="AP321" s="110">
        <v>2846</v>
      </c>
      <c r="AQ321" s="110">
        <f t="shared" si="9"/>
        <v>587468</v>
      </c>
      <c r="AR321" s="110"/>
      <c r="AV321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496668</v>
      </c>
      <c r="AW321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87734</v>
      </c>
      <c r="AX321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1" s="115">
        <f>+BS_BolxEst2[[#This Row],[Km 12]]</f>
        <v>220</v>
      </c>
      <c r="AZ321" s="115"/>
      <c r="BA321" s="115">
        <f>+BS_BolxEst2[[#This Row],[AJUSTE MESES ANTERIORES]]</f>
        <v>2846</v>
      </c>
      <c r="BB321" s="115">
        <f t="shared" si="10"/>
        <v>587468</v>
      </c>
      <c r="BL321" s="116">
        <f t="shared" si="11"/>
        <v>0.1081019396141143</v>
      </c>
      <c r="BT321" s="68">
        <f>SUMIFS(BS_BolxEst2[[#This Row],[Buenos Aires]:[AJUSTE MESES ANTERIORES]],BS_BolxEst2[[#This Row],[Buenos Aires]:[AJUSTE MESES ANTERIORES]],"&gt;="&amp;LARGE(BS_BolxEst2[[#This Row],[Buenos Aires]:[AJUSTE MESES ANTERIORES]],7))</f>
        <v>415152</v>
      </c>
      <c r="BU321" s="69">
        <f>+BT321/BS_BolxEst2[[#This Row],[TOTAL]]</f>
        <v>0.70668019364459</v>
      </c>
      <c r="BV321" s="68">
        <f>+BS_BolxEst2[[#This Row],[TOTAL]]-BT321</f>
        <v>172316</v>
      </c>
      <c r="BW321" s="69">
        <f>+BV321/BS_BolxEst2[[#This Row],[TOTAL]]</f>
        <v>0.29331980635541</v>
      </c>
    </row>
    <row r="322" spans="1:75">
      <c r="A322" s="107">
        <v>1994</v>
      </c>
      <c r="B322" s="107" t="s">
        <v>4</v>
      </c>
      <c r="C322" s="107" t="s">
        <v>17</v>
      </c>
      <c r="D322" s="108">
        <v>32577</v>
      </c>
      <c r="F322" s="109">
        <v>2021</v>
      </c>
      <c r="G322" s="109" t="s">
        <v>13</v>
      </c>
      <c r="H322" s="110">
        <v>3</v>
      </c>
      <c r="I322" s="110">
        <v>113238</v>
      </c>
      <c r="J322" s="110">
        <v>18835</v>
      </c>
      <c r="K322" s="110">
        <v>0</v>
      </c>
      <c r="L322" s="110">
        <v>40655</v>
      </c>
      <c r="M322" s="110">
        <v>24655</v>
      </c>
      <c r="N322" s="110">
        <v>13515</v>
      </c>
      <c r="O322" s="110">
        <v>11180</v>
      </c>
      <c r="P322" s="110">
        <v>29515</v>
      </c>
      <c r="Q322" s="110">
        <v>13698</v>
      </c>
      <c r="R322" s="110">
        <v>86191</v>
      </c>
      <c r="S322" s="110">
        <v>20299</v>
      </c>
      <c r="T322" s="110">
        <v>48522</v>
      </c>
      <c r="U322" s="110">
        <v>84630</v>
      </c>
      <c r="V322" s="110">
        <v>223</v>
      </c>
      <c r="W322" s="110">
        <v>0</v>
      </c>
      <c r="X322" s="110">
        <v>0</v>
      </c>
      <c r="Y322" s="110">
        <v>0</v>
      </c>
      <c r="Z322" s="110">
        <v>0</v>
      </c>
      <c r="AA322" s="110">
        <v>0</v>
      </c>
      <c r="AB322" s="110">
        <v>0</v>
      </c>
      <c r="AC322" s="110">
        <v>0</v>
      </c>
      <c r="AD322" s="110">
        <v>0</v>
      </c>
      <c r="AE322" s="110">
        <v>0</v>
      </c>
      <c r="AF322" s="110">
        <v>0</v>
      </c>
      <c r="AG322" s="110">
        <f>1347+28</f>
        <v>1375</v>
      </c>
      <c r="AH322" s="110">
        <v>2600</v>
      </c>
      <c r="AI322" s="110">
        <v>2074</v>
      </c>
      <c r="AJ322" s="110">
        <v>5387</v>
      </c>
      <c r="AK322" s="110">
        <v>9141</v>
      </c>
      <c r="AL322" s="110">
        <v>17283</v>
      </c>
      <c r="AM322" s="110">
        <v>11182</v>
      </c>
      <c r="AN322" s="110">
        <v>11355</v>
      </c>
      <c r="AO322" s="110">
        <v>26317</v>
      </c>
      <c r="AP322" s="110">
        <v>1388</v>
      </c>
      <c r="AQ322" s="110">
        <f>SUM(H322:AP322)</f>
        <v>593261</v>
      </c>
      <c r="AR322" s="110"/>
      <c r="AV322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505159</v>
      </c>
      <c r="AW322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86714</v>
      </c>
      <c r="AX322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2" s="115">
        <f>+BS_BolxEst2[[#This Row],[Km 12]]</f>
        <v>0</v>
      </c>
      <c r="AZ322" s="115"/>
      <c r="BA322" s="115">
        <f>+BS_BolxEst2[[#This Row],[AJUSTE MESES ANTERIORES]]</f>
        <v>1388</v>
      </c>
      <c r="BB322" s="115">
        <f t="shared" ref="BB322:BB332" si="12">SUM(AV322:BA322)</f>
        <v>593261</v>
      </c>
      <c r="BL322" s="116">
        <f t="shared" si="11"/>
        <v>9.8609626396672923E-3</v>
      </c>
      <c r="BT322" s="68">
        <f>SUMIFS(BS_BolxEst2[[#This Row],[Buenos Aires]:[AJUSTE MESES ANTERIORES]],BS_BolxEst2[[#This Row],[Buenos Aires]:[AJUSTE MESES ANTERIORES]],"&gt;="&amp;LARGE(BS_BolxEst2[[#This Row],[Buenos Aires]:[AJUSTE MESES ANTERIORES]],7))</f>
        <v>429068</v>
      </c>
      <c r="BU322" s="69">
        <f>+BT322/BS_BolxEst2[[#This Row],[TOTAL]]</f>
        <v>0.72323648444782318</v>
      </c>
      <c r="BV322" s="68">
        <f>+BS_BolxEst2[[#This Row],[TOTAL]]-BT322</f>
        <v>164193</v>
      </c>
      <c r="BW322" s="69">
        <f>+BV322/BS_BolxEst2[[#This Row],[TOTAL]]</f>
        <v>0.27676351555217688</v>
      </c>
    </row>
    <row r="323" spans="1:75">
      <c r="A323" s="107">
        <v>1994</v>
      </c>
      <c r="B323" s="107" t="s">
        <v>6</v>
      </c>
      <c r="C323" s="107" t="s">
        <v>17</v>
      </c>
      <c r="D323" s="108">
        <v>31076</v>
      </c>
      <c r="F323" s="109">
        <v>2021</v>
      </c>
      <c r="G323" s="109" t="s">
        <v>14</v>
      </c>
      <c r="H323" s="110">
        <v>0</v>
      </c>
      <c r="I323" s="110">
        <v>107709</v>
      </c>
      <c r="J323" s="110">
        <v>16017</v>
      </c>
      <c r="K323" s="110">
        <v>2678</v>
      </c>
      <c r="L323" s="110">
        <v>45223</v>
      </c>
      <c r="M323" s="110">
        <v>25972</v>
      </c>
      <c r="N323" s="110">
        <v>14192</v>
      </c>
      <c r="O323" s="110">
        <v>12535</v>
      </c>
      <c r="P323" s="110">
        <v>27494</v>
      </c>
      <c r="Q323" s="110">
        <v>14370</v>
      </c>
      <c r="R323" s="110">
        <v>90317</v>
      </c>
      <c r="S323" s="110">
        <v>21210</v>
      </c>
      <c r="T323" s="110">
        <v>50876</v>
      </c>
      <c r="U323" s="110">
        <v>89088</v>
      </c>
      <c r="V323" s="110">
        <v>322</v>
      </c>
      <c r="W323" s="110">
        <v>0</v>
      </c>
      <c r="X323" s="110">
        <v>0</v>
      </c>
      <c r="Y323" s="110">
        <v>0</v>
      </c>
      <c r="Z323" s="110">
        <v>0</v>
      </c>
      <c r="AA323" s="110">
        <v>0</v>
      </c>
      <c r="AB323" s="110">
        <v>0</v>
      </c>
      <c r="AC323" s="110">
        <v>0</v>
      </c>
      <c r="AD323" s="110">
        <v>0</v>
      </c>
      <c r="AE323" s="110">
        <v>0</v>
      </c>
      <c r="AF323" s="110">
        <v>0</v>
      </c>
      <c r="AG323" s="110">
        <v>1301</v>
      </c>
      <c r="AH323" s="110">
        <v>2683</v>
      </c>
      <c r="AI323" s="110">
        <v>2300</v>
      </c>
      <c r="AJ323" s="110">
        <v>5405</v>
      </c>
      <c r="AK323" s="110">
        <v>9697</v>
      </c>
      <c r="AL323" s="110">
        <v>19665</v>
      </c>
      <c r="AM323" s="110">
        <v>10608</v>
      </c>
      <c r="AN323" s="110">
        <v>11195</v>
      </c>
      <c r="AO323" s="110">
        <v>27310</v>
      </c>
      <c r="AP323" s="110">
        <v>155</v>
      </c>
      <c r="AQ323" s="110">
        <f>SUM(H323:AP323)</f>
        <v>608322</v>
      </c>
      <c r="AR323" s="110"/>
      <c r="AV323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518003</v>
      </c>
      <c r="AW323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90164</v>
      </c>
      <c r="AX323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3" s="115">
        <f>+BS_BolxEst2[[#This Row],[Km 12]]</f>
        <v>0</v>
      </c>
      <c r="AZ323" s="115"/>
      <c r="BA323" s="115">
        <f>+BS_BolxEst2[[#This Row],[AJUSTE MESES ANTERIORES]]</f>
        <v>155</v>
      </c>
      <c r="BB323" s="115">
        <f t="shared" si="12"/>
        <v>608322</v>
      </c>
      <c r="BD323" s="117">
        <v>3736972.5599999996</v>
      </c>
      <c r="BE323" s="117">
        <v>699962.49999999988</v>
      </c>
      <c r="BF323" s="117">
        <v>0</v>
      </c>
      <c r="BG323" s="117">
        <v>0</v>
      </c>
      <c r="BH323" s="117"/>
      <c r="BI323" s="117">
        <v>1293.27</v>
      </c>
      <c r="BJ323" s="117">
        <f t="shared" ref="BJ323:BJ334" si="13">SUM(BD323:BI323)</f>
        <v>4438228.3299999991</v>
      </c>
      <c r="BL323" s="116">
        <f t="shared" ref="BL323:BL334" si="14">+BB323/BB322-1</f>
        <v>2.5386802773146977E-2</v>
      </c>
      <c r="BT323" s="68">
        <f>SUMIFS(BS_BolxEst2[[#This Row],[Buenos Aires]:[AJUSTE MESES ANTERIORES]],BS_BolxEst2[[#This Row],[Buenos Aires]:[AJUSTE MESES ANTERIORES]],"&gt;="&amp;LARGE(BS_BolxEst2[[#This Row],[Buenos Aires]:[AJUSTE MESES ANTERIORES]],7))</f>
        <v>438017</v>
      </c>
      <c r="BU323" s="69">
        <f>+BT323/BS_BolxEst2[[#This Row],[TOTAL]]</f>
        <v>0.720041359674646</v>
      </c>
      <c r="BV323" s="68">
        <f>+BS_BolxEst2[[#This Row],[TOTAL]]-BT323</f>
        <v>170305</v>
      </c>
      <c r="BW323" s="69">
        <f>+BV323/BS_BolxEst2[[#This Row],[TOTAL]]</f>
        <v>0.279958640325354</v>
      </c>
    </row>
    <row r="324" spans="1:75">
      <c r="A324" s="107">
        <v>1994</v>
      </c>
      <c r="B324" s="107" t="s">
        <v>7</v>
      </c>
      <c r="C324" s="107" t="s">
        <v>17</v>
      </c>
      <c r="D324" s="108">
        <v>34576</v>
      </c>
      <c r="F324" s="109">
        <v>2021</v>
      </c>
      <c r="G324" s="109" t="s">
        <v>15</v>
      </c>
      <c r="H324" s="110">
        <v>0</v>
      </c>
      <c r="I324" s="110">
        <v>136762</v>
      </c>
      <c r="J324" s="110">
        <v>19870</v>
      </c>
      <c r="K324" s="110">
        <v>4803</v>
      </c>
      <c r="L324" s="110">
        <v>52789</v>
      </c>
      <c r="M324" s="110">
        <v>38534</v>
      </c>
      <c r="N324" s="110">
        <v>18110</v>
      </c>
      <c r="O324" s="110">
        <v>16373</v>
      </c>
      <c r="P324" s="110">
        <v>49200</v>
      </c>
      <c r="Q324" s="110">
        <v>19390</v>
      </c>
      <c r="R324" s="110">
        <v>118714</v>
      </c>
      <c r="S324" s="110">
        <v>27901</v>
      </c>
      <c r="T324" s="110">
        <v>66712</v>
      </c>
      <c r="U324" s="110">
        <v>112932</v>
      </c>
      <c r="V324" s="110">
        <v>342</v>
      </c>
      <c r="W324" s="110">
        <v>0</v>
      </c>
      <c r="X324" s="110">
        <v>0</v>
      </c>
      <c r="Y324" s="110">
        <v>0</v>
      </c>
      <c r="Z324" s="110">
        <v>0</v>
      </c>
      <c r="AA324" s="110">
        <v>0</v>
      </c>
      <c r="AB324" s="110">
        <v>0</v>
      </c>
      <c r="AC324" s="110">
        <v>0</v>
      </c>
      <c r="AD324" s="110">
        <v>0</v>
      </c>
      <c r="AE324" s="110">
        <v>0</v>
      </c>
      <c r="AF324" s="110">
        <v>0</v>
      </c>
      <c r="AG324" s="110">
        <v>1588</v>
      </c>
      <c r="AH324" s="110">
        <v>3287</v>
      </c>
      <c r="AI324" s="110">
        <v>2409</v>
      </c>
      <c r="AJ324" s="110">
        <v>6260</v>
      </c>
      <c r="AK324" s="110">
        <v>15745</v>
      </c>
      <c r="AL324" s="110">
        <v>25087</v>
      </c>
      <c r="AM324" s="110">
        <v>13734</v>
      </c>
      <c r="AN324" s="110">
        <v>14176</v>
      </c>
      <c r="AO324" s="110">
        <v>32938</v>
      </c>
      <c r="AP324" s="110">
        <v>270</v>
      </c>
      <c r="AQ324" s="110">
        <f>SUM(H324:AP324)</f>
        <v>797926</v>
      </c>
      <c r="AR324" s="110"/>
      <c r="AV324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682432</v>
      </c>
      <c r="AW324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115224</v>
      </c>
      <c r="AX324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4" s="115">
        <f>+BS_BolxEst2[[#This Row],[Km 12]]</f>
        <v>0</v>
      </c>
      <c r="AZ324" s="115"/>
      <c r="BA324" s="115">
        <f>+BS_BolxEst2[[#This Row],[AJUSTE MESES ANTERIORES]]</f>
        <v>270</v>
      </c>
      <c r="BB324" s="115">
        <f t="shared" si="12"/>
        <v>797926</v>
      </c>
      <c r="BD324" s="117">
        <v>4904579.6700000018</v>
      </c>
      <c r="BE324" s="117">
        <v>886835.79999999981</v>
      </c>
      <c r="BF324" s="117">
        <v>0</v>
      </c>
      <c r="BG324" s="117">
        <v>0</v>
      </c>
      <c r="BH324" s="117"/>
      <c r="BI324" s="117">
        <v>547.41</v>
      </c>
      <c r="BJ324" s="117">
        <f t="shared" si="13"/>
        <v>5791962.8800000018</v>
      </c>
      <c r="BL324" s="116">
        <f t="shared" si="14"/>
        <v>0.31168361492762053</v>
      </c>
      <c r="BT324" s="68">
        <f>SUMIFS(BS_BolxEst2[[#This Row],[Buenos Aires]:[AJUSTE MESES ANTERIORES]],BS_BolxEst2[[#This Row],[Buenos Aires]:[AJUSTE MESES ANTERIORES]],"&gt;="&amp;LARGE(BS_BolxEst2[[#This Row],[Buenos Aires]:[AJUSTE MESES ANTERIORES]],7))</f>
        <v>575643</v>
      </c>
      <c r="BU324" s="69">
        <f>+BT324/BS_BolxEst2[[#This Row],[TOTAL]]</f>
        <v>0.72142404182844022</v>
      </c>
      <c r="BV324" s="68">
        <f>+BS_BolxEst2[[#This Row],[TOTAL]]-BT324</f>
        <v>222283</v>
      </c>
      <c r="BW324" s="69">
        <f>+BV324/BS_BolxEst2[[#This Row],[TOTAL]]</f>
        <v>0.27857595817155978</v>
      </c>
    </row>
    <row r="325" spans="1:75">
      <c r="A325" s="107">
        <v>1994</v>
      </c>
      <c r="B325" s="107" t="s">
        <v>8</v>
      </c>
      <c r="C325" s="107" t="s">
        <v>17</v>
      </c>
      <c r="D325" s="108">
        <v>37346</v>
      </c>
      <c r="F325" s="109">
        <v>2021</v>
      </c>
      <c r="G325" s="109" t="s">
        <v>16</v>
      </c>
      <c r="H325" s="110">
        <v>0</v>
      </c>
      <c r="I325" s="110">
        <v>107532</v>
      </c>
      <c r="J325" s="110">
        <v>16352</v>
      </c>
      <c r="K325" s="110">
        <v>3829</v>
      </c>
      <c r="L325" s="110">
        <v>45060</v>
      </c>
      <c r="M325" s="110">
        <v>28224</v>
      </c>
      <c r="N325" s="110">
        <v>14784</v>
      </c>
      <c r="O325" s="110">
        <v>15929</v>
      </c>
      <c r="P325" s="110">
        <v>41739</v>
      </c>
      <c r="Q325" s="110">
        <v>15002</v>
      </c>
      <c r="R325" s="110">
        <v>86565</v>
      </c>
      <c r="S325" s="110">
        <v>19782</v>
      </c>
      <c r="T325" s="110">
        <v>53389</v>
      </c>
      <c r="U325" s="110">
        <v>78268</v>
      </c>
      <c r="V325" s="110">
        <v>209</v>
      </c>
      <c r="W325" s="110">
        <v>0</v>
      </c>
      <c r="X325" s="110">
        <v>0</v>
      </c>
      <c r="Y325" s="110">
        <v>0</v>
      </c>
      <c r="Z325" s="110">
        <v>0</v>
      </c>
      <c r="AA325" s="110">
        <v>0</v>
      </c>
      <c r="AB325" s="110">
        <v>0</v>
      </c>
      <c r="AC325" s="110">
        <v>0</v>
      </c>
      <c r="AD325" s="110">
        <v>0</v>
      </c>
      <c r="AE325" s="110">
        <v>0</v>
      </c>
      <c r="AF325" s="110">
        <v>0</v>
      </c>
      <c r="AG325" s="110">
        <v>1389</v>
      </c>
      <c r="AH325" s="110">
        <v>2725</v>
      </c>
      <c r="AI325" s="110">
        <v>1835</v>
      </c>
      <c r="AJ325" s="110">
        <v>5287</v>
      </c>
      <c r="AK325" s="110">
        <v>13236</v>
      </c>
      <c r="AL325" s="110">
        <v>20045</v>
      </c>
      <c r="AM325" s="110">
        <v>11046</v>
      </c>
      <c r="AN325" s="110">
        <v>12014</v>
      </c>
      <c r="AO325" s="110">
        <v>27446</v>
      </c>
      <c r="AP325" s="110">
        <v>1</v>
      </c>
      <c r="AQ325" s="110">
        <f t="shared" ref="AQ325:AQ330" si="15">SUM(H325:AP325)</f>
        <v>621688</v>
      </c>
      <c r="AR325" s="110"/>
      <c r="AV325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526664</v>
      </c>
      <c r="AW325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95023</v>
      </c>
      <c r="AX325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5" s="115">
        <f>+BS_BolxEst2[[#This Row],[Km 12]]</f>
        <v>0</v>
      </c>
      <c r="AZ325" s="115"/>
      <c r="BA325" s="115">
        <f>+BS_BolxEst2[[#This Row],[AJUSTE MESES ANTERIORES]]</f>
        <v>1</v>
      </c>
      <c r="BB325" s="115">
        <f t="shared" si="12"/>
        <v>621688</v>
      </c>
      <c r="BD325" s="117">
        <v>3755891.6500000004</v>
      </c>
      <c r="BE325" s="117">
        <v>725257.89000000013</v>
      </c>
      <c r="BF325" s="117">
        <v>0</v>
      </c>
      <c r="BG325" s="117">
        <v>0</v>
      </c>
      <c r="BH325" s="117"/>
      <c r="BI325" s="117">
        <v>24</v>
      </c>
      <c r="BJ325" s="117">
        <f t="shared" si="13"/>
        <v>4481173.540000001</v>
      </c>
      <c r="BL325" s="116">
        <f t="shared" si="14"/>
        <v>-0.22087010574915467</v>
      </c>
      <c r="BT325" s="68">
        <f>SUMIFS(BS_BolxEst2[[#This Row],[Buenos Aires]:[AJUSTE MESES ANTERIORES]],BS_BolxEst2[[#This Row],[Buenos Aires]:[AJUSTE MESES ANTERIORES]],"&gt;="&amp;LARGE(BS_BolxEst2[[#This Row],[Buenos Aires]:[AJUSTE MESES ANTERIORES]],7))</f>
        <v>440777</v>
      </c>
      <c r="BU325" s="69">
        <f>+BT325/BS_BolxEst2[[#This Row],[TOTAL]]</f>
        <v>0.70900033457296907</v>
      </c>
      <c r="BV325" s="68">
        <f>+BS_BolxEst2[[#This Row],[TOTAL]]-BT325</f>
        <v>180911</v>
      </c>
      <c r="BW325" s="69">
        <f>+BV325/BS_BolxEst2[[#This Row],[TOTAL]]</f>
        <v>0.29099966542703093</v>
      </c>
    </row>
    <row r="326" spans="1:75">
      <c r="A326" s="107">
        <v>1994</v>
      </c>
      <c r="B326" s="107" t="s">
        <v>9</v>
      </c>
      <c r="C326" s="107" t="s">
        <v>17</v>
      </c>
      <c r="D326" s="108">
        <v>46447</v>
      </c>
      <c r="F326" s="109">
        <v>2021</v>
      </c>
      <c r="G326" s="109" t="s">
        <v>4</v>
      </c>
      <c r="H326" s="110">
        <v>0</v>
      </c>
      <c r="I326" s="110">
        <v>95698</v>
      </c>
      <c r="J326" s="110">
        <v>15000</v>
      </c>
      <c r="K326" s="110">
        <v>4559</v>
      </c>
      <c r="L326" s="110">
        <v>39551</v>
      </c>
      <c r="M326" s="110">
        <v>28869</v>
      </c>
      <c r="N326" s="110">
        <v>12890</v>
      </c>
      <c r="O326" s="110">
        <v>11323</v>
      </c>
      <c r="P326" s="110">
        <v>38269</v>
      </c>
      <c r="Q326" s="110">
        <v>12406</v>
      </c>
      <c r="R326" s="110">
        <v>75353</v>
      </c>
      <c r="S326" s="110">
        <v>16043</v>
      </c>
      <c r="T326" s="110">
        <v>44258</v>
      </c>
      <c r="U326" s="110">
        <v>65412</v>
      </c>
      <c r="V326" s="110">
        <v>168</v>
      </c>
      <c r="W326" s="110">
        <v>0</v>
      </c>
      <c r="X326" s="110">
        <v>0</v>
      </c>
      <c r="Y326" s="110">
        <v>0</v>
      </c>
      <c r="Z326" s="110">
        <v>0</v>
      </c>
      <c r="AA326" s="110">
        <v>0</v>
      </c>
      <c r="AB326" s="110">
        <v>0</v>
      </c>
      <c r="AC326" s="110">
        <v>0</v>
      </c>
      <c r="AD326" s="110">
        <v>0</v>
      </c>
      <c r="AE326" s="110">
        <v>0</v>
      </c>
      <c r="AF326" s="110">
        <v>0</v>
      </c>
      <c r="AG326" s="110">
        <v>1247</v>
      </c>
      <c r="AH326" s="110">
        <v>2433</v>
      </c>
      <c r="AI326" s="110">
        <v>1643</v>
      </c>
      <c r="AJ326" s="110">
        <v>4823</v>
      </c>
      <c r="AK326" s="110">
        <v>10904</v>
      </c>
      <c r="AL326" s="110">
        <v>16379</v>
      </c>
      <c r="AM326" s="110">
        <v>8929</v>
      </c>
      <c r="AN326" s="110">
        <v>11095</v>
      </c>
      <c r="AO326" s="110">
        <v>22409</v>
      </c>
      <c r="AP326" s="110">
        <v>3326</v>
      </c>
      <c r="AQ326" s="110">
        <f t="shared" si="15"/>
        <v>542987</v>
      </c>
      <c r="AR326" s="110"/>
      <c r="AV326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459799</v>
      </c>
      <c r="AW326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79862</v>
      </c>
      <c r="AX326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6" s="115">
        <f>+BS_BolxEst2[[#This Row],[Km 12]]</f>
        <v>0</v>
      </c>
      <c r="AZ326" s="115"/>
      <c r="BA326" s="115">
        <f>+BS_BolxEst2[[#This Row],[AJUSTE MESES ANTERIORES]]</f>
        <v>3326</v>
      </c>
      <c r="BB326" s="115">
        <f t="shared" si="12"/>
        <v>542987</v>
      </c>
      <c r="BD326" s="117">
        <v>3284363.0299999993</v>
      </c>
      <c r="BE326" s="117">
        <v>608096.2200000002</v>
      </c>
      <c r="BF326" s="117">
        <v>0</v>
      </c>
      <c r="BG326" s="117">
        <v>0</v>
      </c>
      <c r="BH326" s="117"/>
      <c r="BI326" s="117">
        <v>25308.55</v>
      </c>
      <c r="BJ326" s="117">
        <f t="shared" si="13"/>
        <v>3917767.7999999993</v>
      </c>
      <c r="BL326" s="116">
        <f t="shared" si="14"/>
        <v>-0.12659243865089886</v>
      </c>
      <c r="BT326" s="68">
        <f>SUMIFS(BS_BolxEst2[[#This Row],[Buenos Aires]:[AJUSTE MESES ANTERIORES]],BS_BolxEst2[[#This Row],[Buenos Aires]:[AJUSTE MESES ANTERIORES]],"&gt;="&amp;LARGE(BS_BolxEst2[[#This Row],[Buenos Aires]:[AJUSTE MESES ANTERIORES]],7))</f>
        <v>387410</v>
      </c>
      <c r="BU326" s="69">
        <f>+BT326/BS_BolxEst2[[#This Row],[TOTAL]]</f>
        <v>0.71347932823437765</v>
      </c>
      <c r="BV326" s="68">
        <f>+BS_BolxEst2[[#This Row],[TOTAL]]-BT326</f>
        <v>155577</v>
      </c>
      <c r="BW326" s="69">
        <f>+BV326/BS_BolxEst2[[#This Row],[TOTAL]]</f>
        <v>0.2865206717656224</v>
      </c>
    </row>
    <row r="327" spans="1:75">
      <c r="A327" s="107">
        <v>1994</v>
      </c>
      <c r="B327" s="107" t="s">
        <v>10</v>
      </c>
      <c r="C327" s="107" t="s">
        <v>17</v>
      </c>
      <c r="D327" s="108">
        <v>51769</v>
      </c>
      <c r="F327" s="109">
        <v>2021</v>
      </c>
      <c r="G327" s="109" t="s">
        <v>6</v>
      </c>
      <c r="H327" s="110">
        <v>0</v>
      </c>
      <c r="I327" s="110">
        <v>109321</v>
      </c>
      <c r="J327" s="110">
        <v>15256</v>
      </c>
      <c r="K327" s="110">
        <v>5486</v>
      </c>
      <c r="L327" s="110">
        <v>45892</v>
      </c>
      <c r="M327" s="110">
        <v>31842</v>
      </c>
      <c r="N327" s="110">
        <v>15076</v>
      </c>
      <c r="O327" s="110">
        <v>17128</v>
      </c>
      <c r="P327" s="110">
        <v>47154</v>
      </c>
      <c r="Q327" s="110">
        <v>17709</v>
      </c>
      <c r="R327" s="110">
        <v>89814</v>
      </c>
      <c r="S327" s="110">
        <v>18215</v>
      </c>
      <c r="T327" s="110">
        <v>54623</v>
      </c>
      <c r="U327" s="110">
        <v>80595</v>
      </c>
      <c r="V327" s="110">
        <v>181</v>
      </c>
      <c r="W327" s="110">
        <v>0</v>
      </c>
      <c r="X327" s="110">
        <v>0</v>
      </c>
      <c r="Y327" s="110">
        <v>0</v>
      </c>
      <c r="Z327" s="110">
        <v>0</v>
      </c>
      <c r="AA327" s="110">
        <v>0</v>
      </c>
      <c r="AB327" s="110">
        <v>0</v>
      </c>
      <c r="AC327" s="110">
        <v>0</v>
      </c>
      <c r="AD327" s="110">
        <v>0</v>
      </c>
      <c r="AE327" s="110">
        <v>0</v>
      </c>
      <c r="AF327" s="110">
        <v>0</v>
      </c>
      <c r="AG327" s="110">
        <v>1385</v>
      </c>
      <c r="AH327" s="110">
        <v>2592</v>
      </c>
      <c r="AI327" s="110">
        <v>1954</v>
      </c>
      <c r="AJ327" s="110">
        <v>5513</v>
      </c>
      <c r="AK327" s="110">
        <v>12644</v>
      </c>
      <c r="AL327" s="110">
        <v>19570</v>
      </c>
      <c r="AM327" s="110">
        <v>8554</v>
      </c>
      <c r="AN327" s="110">
        <v>12355</v>
      </c>
      <c r="AO327" s="110">
        <v>24713</v>
      </c>
      <c r="AP327" s="110">
        <v>65</v>
      </c>
      <c r="AQ327" s="110">
        <f t="shared" si="15"/>
        <v>637637</v>
      </c>
      <c r="AR327" s="110"/>
      <c r="AV327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</f>
        <v>548292</v>
      </c>
      <c r="AW327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89280</v>
      </c>
      <c r="AX327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7" s="115">
        <f>+BS_BolxEst2[[#This Row],[Km 12]]</f>
        <v>0</v>
      </c>
      <c r="AZ327" s="115"/>
      <c r="BA327" s="115">
        <f>+BS_BolxEst2[[#This Row],[AJUSTE MESES ANTERIORES]]</f>
        <v>65</v>
      </c>
      <c r="BB327" s="115">
        <f t="shared" si="12"/>
        <v>637637</v>
      </c>
      <c r="BD327" s="117">
        <v>3904543.3600000003</v>
      </c>
      <c r="BE327" s="117">
        <v>680218.62999999989</v>
      </c>
      <c r="BF327" s="117">
        <v>0</v>
      </c>
      <c r="BG327" s="117">
        <v>0</v>
      </c>
      <c r="BH327" s="117"/>
      <c r="BI327" s="117">
        <v>661.29</v>
      </c>
      <c r="BJ327" s="117">
        <f t="shared" si="13"/>
        <v>4585423.28</v>
      </c>
      <c r="BL327" s="116">
        <f t="shared" si="14"/>
        <v>0.17431356551814314</v>
      </c>
      <c r="BT327" s="68">
        <f>SUMIFS(BS_BolxEst2[[#This Row],[Buenos Aires]:[AJUSTE MESES ANTERIORES]],BS_BolxEst2[[#This Row],[Buenos Aires]:[AJUSTE MESES ANTERIORES]],"&gt;="&amp;LARGE(BS_BolxEst2[[#This Row],[Buenos Aires]:[AJUSTE MESES ANTERIORES]],7))</f>
        <v>459241</v>
      </c>
      <c r="BU327" s="69">
        <f>+BT327/BS_BolxEst2[[#This Row],[TOTAL]]</f>
        <v>0.72022326182451768</v>
      </c>
      <c r="BV327" s="68">
        <f>+BS_BolxEst2[[#This Row],[TOTAL]]-BT327</f>
        <v>178396</v>
      </c>
      <c r="BW327" s="69">
        <f>+BV327/BS_BolxEst2[[#This Row],[TOTAL]]</f>
        <v>0.27977673817548226</v>
      </c>
    </row>
    <row r="328" spans="1:75">
      <c r="A328" s="107">
        <v>1994</v>
      </c>
      <c r="B328" s="107" t="s">
        <v>11</v>
      </c>
      <c r="C328" s="107" t="s">
        <v>17</v>
      </c>
      <c r="D328" s="108">
        <v>55667</v>
      </c>
      <c r="F328" s="109">
        <v>2021</v>
      </c>
      <c r="G328" s="109" t="s">
        <v>7</v>
      </c>
      <c r="H328" s="110">
        <v>0</v>
      </c>
      <c r="I328" s="110">
        <v>126157</v>
      </c>
      <c r="J328" s="110">
        <v>17000</v>
      </c>
      <c r="K328" s="110">
        <v>6007</v>
      </c>
      <c r="L328" s="110">
        <v>52950</v>
      </c>
      <c r="M328" s="110">
        <v>36604</v>
      </c>
      <c r="N328" s="110">
        <v>16831</v>
      </c>
      <c r="O328" s="110">
        <v>22278</v>
      </c>
      <c r="P328" s="110">
        <v>54345</v>
      </c>
      <c r="Q328" s="110">
        <v>22313</v>
      </c>
      <c r="R328" s="110">
        <v>111574</v>
      </c>
      <c r="S328" s="110">
        <v>20557</v>
      </c>
      <c r="T328" s="110">
        <v>65151</v>
      </c>
      <c r="U328" s="110">
        <v>104755</v>
      </c>
      <c r="V328" s="110">
        <v>234</v>
      </c>
      <c r="W328" s="110">
        <v>79</v>
      </c>
      <c r="X328" s="110">
        <v>0</v>
      </c>
      <c r="Y328" s="110">
        <v>0</v>
      </c>
      <c r="Z328" s="110">
        <v>0</v>
      </c>
      <c r="AA328" s="110">
        <v>0</v>
      </c>
      <c r="AB328" s="110">
        <v>0</v>
      </c>
      <c r="AC328" s="110">
        <v>0</v>
      </c>
      <c r="AD328" s="110">
        <v>0</v>
      </c>
      <c r="AE328" s="110">
        <v>0</v>
      </c>
      <c r="AF328" s="110">
        <v>0</v>
      </c>
      <c r="AG328" s="110">
        <v>1441</v>
      </c>
      <c r="AH328" s="110">
        <v>2761</v>
      </c>
      <c r="AI328" s="110">
        <v>2241</v>
      </c>
      <c r="AJ328" s="110">
        <v>6694</v>
      </c>
      <c r="AK328" s="110">
        <v>16545</v>
      </c>
      <c r="AL328" s="110">
        <v>24672</v>
      </c>
      <c r="AM328" s="110">
        <v>9465</v>
      </c>
      <c r="AN328" s="110">
        <v>14430</v>
      </c>
      <c r="AO328" s="110">
        <v>30868</v>
      </c>
      <c r="AP328" s="110">
        <v>0</v>
      </c>
      <c r="AQ328" s="110">
        <f t="shared" si="15"/>
        <v>765952</v>
      </c>
      <c r="AR328" s="110" t="s">
        <v>129</v>
      </c>
      <c r="AV328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Junio]]+BS_BolxEst2[[#This Row],[Marco Paz]]</f>
        <v>656835</v>
      </c>
      <c r="AW328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109117</v>
      </c>
      <c r="AX328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8" s="115">
        <f>+BS_BolxEst2[[#This Row],[Km 12]]</f>
        <v>0</v>
      </c>
      <c r="AZ328" s="115"/>
      <c r="BA328" s="115">
        <f>+BS_BolxEst2[[#This Row],[AJUSTE MESES ANTERIORES]]</f>
        <v>0</v>
      </c>
      <c r="BB328" s="115">
        <f t="shared" si="12"/>
        <v>765952</v>
      </c>
      <c r="BD328" s="117">
        <v>4737941.01</v>
      </c>
      <c r="BE328" s="117">
        <v>831236.10000000009</v>
      </c>
      <c r="BF328" s="117">
        <v>0</v>
      </c>
      <c r="BG328" s="117">
        <v>0</v>
      </c>
      <c r="BH328" s="117"/>
      <c r="BI328" s="117">
        <v>0</v>
      </c>
      <c r="BJ328" s="117">
        <f t="shared" si="13"/>
        <v>5569177.1099999994</v>
      </c>
      <c r="BL328" s="116">
        <f t="shared" si="14"/>
        <v>0.20123518553659836</v>
      </c>
      <c r="BT328" s="68">
        <f>SUMIFS(BS_BolxEst2[[#This Row],[Buenos Aires]:[AJUSTE MESES ANTERIORES]],BS_BolxEst2[[#This Row],[Buenos Aires]:[AJUSTE MESES ANTERIORES]],"&gt;="&amp;LARGE(BS_BolxEst2[[#This Row],[Buenos Aires]:[AJUSTE MESES ANTERIORES]],7))</f>
        <v>551536</v>
      </c>
      <c r="BU328" s="69">
        <f>+BT328/BS_BolxEst2[[#This Row],[TOTAL]]</f>
        <v>0.72006600935828879</v>
      </c>
      <c r="BV328" s="68">
        <f>+BS_BolxEst2[[#This Row],[TOTAL]]-BT328</f>
        <v>214416</v>
      </c>
      <c r="BW328" s="69">
        <f>+BV328/BS_BolxEst2[[#This Row],[TOTAL]]</f>
        <v>0.27993399064171121</v>
      </c>
    </row>
    <row r="329" spans="1:75">
      <c r="A329" s="107">
        <v>1994</v>
      </c>
      <c r="B329" s="107" t="s">
        <v>12</v>
      </c>
      <c r="C329" s="107" t="s">
        <v>17</v>
      </c>
      <c r="D329" s="108">
        <v>55931</v>
      </c>
      <c r="F329" s="109">
        <v>2021</v>
      </c>
      <c r="G329" s="109" t="s">
        <v>8</v>
      </c>
      <c r="H329" s="110">
        <v>0</v>
      </c>
      <c r="I329" s="110">
        <v>148270</v>
      </c>
      <c r="J329" s="110">
        <v>17746</v>
      </c>
      <c r="K329" s="110">
        <v>7064</v>
      </c>
      <c r="L329" s="110">
        <v>62284</v>
      </c>
      <c r="M329" s="110">
        <v>43025</v>
      </c>
      <c r="N329" s="110">
        <v>18515</v>
      </c>
      <c r="O329" s="110">
        <v>23641</v>
      </c>
      <c r="P329" s="110">
        <v>59104</v>
      </c>
      <c r="Q329" s="110">
        <v>28842</v>
      </c>
      <c r="R329" s="110">
        <v>122876</v>
      </c>
      <c r="S329" s="110">
        <v>23585</v>
      </c>
      <c r="T329" s="110">
        <v>68048</v>
      </c>
      <c r="U329" s="110">
        <v>124585</v>
      </c>
      <c r="V329" s="110">
        <v>551</v>
      </c>
      <c r="W329" s="110">
        <v>1007</v>
      </c>
      <c r="X329" s="110">
        <v>0</v>
      </c>
      <c r="Y329" s="110">
        <v>0</v>
      </c>
      <c r="Z329" s="110">
        <v>0</v>
      </c>
      <c r="AA329" s="110">
        <v>0</v>
      </c>
      <c r="AB329" s="110">
        <v>0</v>
      </c>
      <c r="AC329" s="110">
        <v>0</v>
      </c>
      <c r="AD329" s="110">
        <v>0</v>
      </c>
      <c r="AE329" s="110">
        <v>0</v>
      </c>
      <c r="AF329" s="110">
        <v>23</v>
      </c>
      <c r="AG329" s="110">
        <v>1607</v>
      </c>
      <c r="AH329" s="110">
        <v>3136</v>
      </c>
      <c r="AI329" s="110">
        <v>2585</v>
      </c>
      <c r="AJ329" s="110">
        <v>6742</v>
      </c>
      <c r="AK329" s="110">
        <v>19655</v>
      </c>
      <c r="AL329" s="110">
        <v>28205</v>
      </c>
      <c r="AM329" s="110">
        <v>11504</v>
      </c>
      <c r="AN329" s="110">
        <v>18033</v>
      </c>
      <c r="AO329" s="110">
        <v>32638</v>
      </c>
      <c r="AP329" s="110">
        <v>50</v>
      </c>
      <c r="AQ329" s="110">
        <f t="shared" si="15"/>
        <v>873321</v>
      </c>
      <c r="AR329" s="110"/>
      <c r="AV329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Junio]]+BS_BolxEst2[[#This Row],[Marco Paz]]</f>
        <v>749143</v>
      </c>
      <c r="AW329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124105</v>
      </c>
      <c r="AX329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29" s="115">
        <f>+BS_BolxEst2[[#This Row],[Km 12]]</f>
        <v>23</v>
      </c>
      <c r="AZ329" s="115"/>
      <c r="BA329" s="115">
        <f>+BS_BolxEst2[[#This Row],[AJUSTE MESES ANTERIORES]]</f>
        <v>50</v>
      </c>
      <c r="BB329" s="115">
        <f t="shared" si="12"/>
        <v>873321</v>
      </c>
      <c r="BD329" s="117">
        <v>5438482.9600000018</v>
      </c>
      <c r="BE329" s="117">
        <v>943367.69000000029</v>
      </c>
      <c r="BF329" s="117">
        <v>0</v>
      </c>
      <c r="BG329" s="117">
        <v>507.75</v>
      </c>
      <c r="BH329" s="117"/>
      <c r="BI329" s="117">
        <v>375.27</v>
      </c>
      <c r="BJ329" s="117">
        <f t="shared" si="13"/>
        <v>6382733.6700000018</v>
      </c>
      <c r="BL329" s="116">
        <f t="shared" si="14"/>
        <v>0.1401771912600267</v>
      </c>
      <c r="BT329" s="68">
        <f>SUMIFS(BS_BolxEst2[[#This Row],[Buenos Aires]:[AJUSTE MESES ANTERIORES]],BS_BolxEst2[[#This Row],[Buenos Aires]:[AJUSTE MESES ANTERIORES]],"&gt;="&amp;LARGE(BS_BolxEst2[[#This Row],[Buenos Aires]:[AJUSTE MESES ANTERIORES]],7))</f>
        <v>628192</v>
      </c>
      <c r="BU329" s="69">
        <f>+BT329/BS_BolxEst2[[#This Row],[TOTAL]]</f>
        <v>0.71931397504468575</v>
      </c>
      <c r="BV329" s="68">
        <f>+BS_BolxEst2[[#This Row],[TOTAL]]-BT329</f>
        <v>245129</v>
      </c>
      <c r="BW329" s="69">
        <f>+BV329/BS_BolxEst2[[#This Row],[TOTAL]]</f>
        <v>0.28068602495531425</v>
      </c>
    </row>
    <row r="330" spans="1:75">
      <c r="A330" s="107">
        <v>1995</v>
      </c>
      <c r="B330" s="107" t="s">
        <v>13</v>
      </c>
      <c r="C330" s="107" t="s">
        <v>17</v>
      </c>
      <c r="D330" s="108">
        <v>54323</v>
      </c>
      <c r="F330" s="109">
        <v>2021</v>
      </c>
      <c r="G330" s="109" t="s">
        <v>9</v>
      </c>
      <c r="H330" s="110">
        <v>0</v>
      </c>
      <c r="I330" s="110">
        <v>160217</v>
      </c>
      <c r="J330" s="110">
        <v>29934</v>
      </c>
      <c r="K330" s="110">
        <v>7755</v>
      </c>
      <c r="L330" s="110">
        <v>64999</v>
      </c>
      <c r="M330" s="110">
        <v>47251</v>
      </c>
      <c r="N330" s="110">
        <v>19738</v>
      </c>
      <c r="O330" s="110">
        <v>28093</v>
      </c>
      <c r="P330" s="110">
        <v>59732</v>
      </c>
      <c r="Q330" s="110">
        <v>29923</v>
      </c>
      <c r="R330" s="110">
        <v>139287</v>
      </c>
      <c r="S330" s="110">
        <v>26300</v>
      </c>
      <c r="T330" s="110">
        <v>84181</v>
      </c>
      <c r="U330" s="110">
        <v>145105</v>
      </c>
      <c r="V330" s="110">
        <v>616</v>
      </c>
      <c r="W330" s="110">
        <v>1380</v>
      </c>
      <c r="X330" s="110">
        <v>0</v>
      </c>
      <c r="Y330" s="110">
        <v>0</v>
      </c>
      <c r="Z330" s="110">
        <v>0</v>
      </c>
      <c r="AA330" s="110">
        <v>0</v>
      </c>
      <c r="AB330" s="110">
        <v>0</v>
      </c>
      <c r="AC330" s="110">
        <v>0</v>
      </c>
      <c r="AD330" s="110">
        <v>0</v>
      </c>
      <c r="AE330" s="110">
        <v>0</v>
      </c>
      <c r="AF330" s="110">
        <v>0</v>
      </c>
      <c r="AG330" s="110">
        <v>1822</v>
      </c>
      <c r="AH330" s="110">
        <v>3187</v>
      </c>
      <c r="AI330" s="110">
        <v>2849</v>
      </c>
      <c r="AJ330" s="110">
        <v>5927</v>
      </c>
      <c r="AK330" s="110">
        <v>19692</v>
      </c>
      <c r="AL330" s="110">
        <v>27865</v>
      </c>
      <c r="AM330" s="110">
        <v>13663</v>
      </c>
      <c r="AN330" s="110">
        <v>26864</v>
      </c>
      <c r="AO330" s="110">
        <v>35347</v>
      </c>
      <c r="AP330" s="110">
        <v>65</v>
      </c>
      <c r="AQ330" s="110">
        <f t="shared" si="15"/>
        <v>981792</v>
      </c>
      <c r="AR330" s="110"/>
      <c r="AV330" s="115">
        <f>+BS_BolxEst2[[#This Row],[Buenos Aires]]+BS_BolxEst2[[#This Row],[Dr. Antonio Sáenz]]+BS_BolxEst2[[#This Row],[Villa Soldati]]+BS_BolxEst2[[#This Row],[Presidente Illia]]+BS_BolxEst2[[#This Row],[Villa Lugano]]+BS_BolxEst2[[#This Row],[Villa Madero]]+BS_BolxEst2[[#This Row],[Marinos del Fournier]]+BS_BolxEst2[[#This Row],[Tapiales]]+BS_BolxEst2[[#This Row],[Ing. Castello]]+BS_BolxEst2[[#This Row],[Querandí]]+BS_BolxEst2[[#This Row],[Laferrere]]+BS_BolxEst2[[#This Row],[María Eva Duarte]]+BS_BolxEst2[[#This Row],[Independencia]]+BS_BolxEst2[[#This Row],[González Catán]]+BS_BolxEst2[[#This Row],[20 de Junio]]+BS_BolxEst2[[#This Row],[Marco Paz]]</f>
        <v>844511</v>
      </c>
      <c r="AW330" s="115">
        <f>+BS_BolxEst2[[#This Row],[Aldo Bonzi]]+BS_BolxEst2[[#This Row],[Mendeville]]+BS_BolxEst2[[#This Row],[José Ingenieros]]+BS_BolxEst2[[#This Row],[Justo Villegas]]+BS_BolxEst2[[#This Row],[Isidro Casanova]]+BS_BolxEst2[[#This Row],[Rafael Castillo]]+BS_BolxEst2[[#This Row],[Merlo Gómez]]+BS_BolxEst2[[#This Row],[Libertad]]+BS_BolxEst2[[#This Row],[Marinos del Crucero Gral. Belgrano]]</f>
        <v>137216</v>
      </c>
      <c r="AX330" s="115">
        <f>+BS_BolxEst2[[#This Row],[Puente Alsina]]+BS_BolxEst2[[#This Row],[Villa Diamante]]+BS_BolxEst2[[#This Row],[Villa Caraza]]+BS_BolxEst2[[#This Row],[Fiorito]]+BS_BolxEst2[[#This Row],[Ing. Budge]]+BS_BolxEst2[[#This Row],[La Salada]]</f>
        <v>0</v>
      </c>
      <c r="AY330" s="115">
        <f>+BS_BolxEst2[[#This Row],[Km 12]]</f>
        <v>0</v>
      </c>
      <c r="AZ330" s="115"/>
      <c r="BA330" s="115">
        <f>+BS_BolxEst2[[#This Row],[AJUSTE MESES ANTERIORES]]</f>
        <v>65</v>
      </c>
      <c r="BB330" s="115">
        <f t="shared" si="12"/>
        <v>981792</v>
      </c>
      <c r="BD330" s="117">
        <v>6033499.9700000007</v>
      </c>
      <c r="BE330" s="117">
        <v>1032859.7799999997</v>
      </c>
      <c r="BF330" s="117">
        <v>0</v>
      </c>
      <c r="BG330" s="117">
        <v>0</v>
      </c>
      <c r="BH330" s="117"/>
      <c r="BI330" s="117">
        <v>499.55</v>
      </c>
      <c r="BJ330" s="117">
        <f t="shared" si="13"/>
        <v>7066859.2999999998</v>
      </c>
      <c r="BL330" s="116">
        <f t="shared" si="14"/>
        <v>0.12420518915725154</v>
      </c>
      <c r="BT330" s="68">
        <f>SUMIFS(BS_BolxEst2[[#This Row],[Buenos Aires]:[AJUSTE MESES ANTERIORES]],BS_BolxEst2[[#This Row],[Buenos Aires]:[AJUSTE MESES ANTERIORES]],"&gt;="&amp;LARGE(BS_BolxEst2[[#This Row],[Buenos Aires]:[AJUSTE MESES ANTERIORES]],7))</f>
        <v>700772</v>
      </c>
      <c r="BU330" s="69">
        <f>+BT330/BS_BolxEst2[[#This Row],[TOTAL]]</f>
        <v>0.71376829308040812</v>
      </c>
      <c r="BV330" s="68">
        <f>+BS_BolxEst2[[#This Row],[TOTAL]]-BT330</f>
        <v>281020</v>
      </c>
      <c r="BW330" s="69">
        <f>+BV330/BS_BolxEst2[[#This Row],[TOTAL]]</f>
        <v>0.28623170691959193</v>
      </c>
    </row>
    <row r="331" spans="1:75">
      <c r="A331" s="107">
        <v>1995</v>
      </c>
      <c r="B331" s="107" t="s">
        <v>14</v>
      </c>
      <c r="C331" s="107" t="s">
        <v>17</v>
      </c>
      <c r="D331" s="108">
        <v>53043</v>
      </c>
      <c r="F331" s="109">
        <v>2021</v>
      </c>
      <c r="G331" s="109" t="s">
        <v>10</v>
      </c>
      <c r="H331" s="110">
        <v>0</v>
      </c>
      <c r="I331" s="110">
        <v>180001</v>
      </c>
      <c r="J331" s="110">
        <v>35805</v>
      </c>
      <c r="K331" s="110">
        <v>8643</v>
      </c>
      <c r="L331" s="110">
        <v>73925</v>
      </c>
      <c r="M331" s="110">
        <v>52711</v>
      </c>
      <c r="N331" s="110">
        <v>26882</v>
      </c>
      <c r="O331" s="110">
        <v>31512</v>
      </c>
      <c r="P331" s="110">
        <v>66425</v>
      </c>
      <c r="Q331" s="110">
        <v>33795</v>
      </c>
      <c r="R331" s="110">
        <v>167987</v>
      </c>
      <c r="S331" s="110">
        <v>30711</v>
      </c>
      <c r="T331" s="110">
        <v>98547</v>
      </c>
      <c r="U331" s="110">
        <v>166300</v>
      </c>
      <c r="V331" s="110">
        <v>762</v>
      </c>
      <c r="W331" s="110">
        <v>1806</v>
      </c>
      <c r="X331" s="110">
        <v>0</v>
      </c>
      <c r="Y331" s="110">
        <v>0</v>
      </c>
      <c r="Z331" s="110">
        <v>0</v>
      </c>
      <c r="AA331" s="110">
        <v>0</v>
      </c>
      <c r="AB331" s="110">
        <v>0</v>
      </c>
      <c r="AC331" s="110">
        <v>0</v>
      </c>
      <c r="AD331" s="110">
        <v>0</v>
      </c>
      <c r="AE331" s="110">
        <v>0</v>
      </c>
      <c r="AF331" s="110">
        <v>0</v>
      </c>
      <c r="AG331" s="110">
        <v>2007</v>
      </c>
      <c r="AH331" s="110">
        <v>3543</v>
      </c>
      <c r="AI331" s="110">
        <v>3222</v>
      </c>
      <c r="AJ331" s="110">
        <v>7705</v>
      </c>
      <c r="AK331" s="110">
        <v>22122</v>
      </c>
      <c r="AL331" s="110">
        <v>29424</v>
      </c>
      <c r="AM331" s="110">
        <v>18174</v>
      </c>
      <c r="AN331" s="110">
        <v>28005</v>
      </c>
      <c r="AO331" s="110">
        <v>36282</v>
      </c>
      <c r="AP331" s="110">
        <v>229</v>
      </c>
      <c r="AQ331" s="110">
        <f t="shared" ref="AQ331:AQ336" si="16">SUM(H331:AP331)</f>
        <v>1126525</v>
      </c>
      <c r="AR331" s="110"/>
      <c r="AV331" s="115">
        <v>975812</v>
      </c>
      <c r="AW331" s="115">
        <v>150484</v>
      </c>
      <c r="AX331" s="115">
        <v>0</v>
      </c>
      <c r="AY331" s="115">
        <v>0</v>
      </c>
      <c r="AZ331" s="115"/>
      <c r="BA331" s="115">
        <f>+BS_BolxEst2[[#This Row],[AJUSTE MESES ANTERIORES]]</f>
        <v>229</v>
      </c>
      <c r="BB331" s="115">
        <f t="shared" si="12"/>
        <v>1126525</v>
      </c>
      <c r="BD331" s="117">
        <v>6991156.1599999983</v>
      </c>
      <c r="BE331" s="117">
        <v>1128694.2199999997</v>
      </c>
      <c r="BF331" s="117">
        <v>0</v>
      </c>
      <c r="BG331" s="117">
        <v>0</v>
      </c>
      <c r="BH331" s="117"/>
      <c r="BI331" s="117">
        <v>2007.27</v>
      </c>
      <c r="BJ331" s="117">
        <f t="shared" si="13"/>
        <v>8121857.6499999976</v>
      </c>
      <c r="BL331" s="116">
        <f t="shared" si="14"/>
        <v>0.14741717186532388</v>
      </c>
      <c r="BT331" s="68">
        <f>SUMIFS(BS_BolxEst2[[#This Row],[Buenos Aires]:[AJUSTE MESES ANTERIORES]],BS_BolxEst2[[#This Row],[Buenos Aires]:[AJUSTE MESES ANTERIORES]],"&gt;="&amp;LARGE(BS_BolxEst2[[#This Row],[Buenos Aires]:[AJUSTE MESES ANTERIORES]],7))</f>
        <v>805896</v>
      </c>
      <c r="BU331" s="69">
        <f>+BT331/BS_BolxEst2[[#This Row],[TOTAL]]</f>
        <v>0.71538225960364843</v>
      </c>
      <c r="BV331" s="68">
        <f>+BS_BolxEst2[[#This Row],[TOTAL]]-BT331</f>
        <v>320629</v>
      </c>
      <c r="BW331" s="69">
        <f>+BV331/BS_BolxEst2[[#This Row],[TOTAL]]</f>
        <v>0.28461774039635163</v>
      </c>
    </row>
    <row r="332" spans="1:75">
      <c r="A332" s="107">
        <v>1995</v>
      </c>
      <c r="B332" s="107" t="s">
        <v>15</v>
      </c>
      <c r="C332" s="107" t="s">
        <v>17</v>
      </c>
      <c r="D332" s="108">
        <v>61925</v>
      </c>
      <c r="F332" s="109">
        <v>2021</v>
      </c>
      <c r="G332" s="109" t="s">
        <v>11</v>
      </c>
      <c r="H332" s="110">
        <v>0</v>
      </c>
      <c r="I332" s="110">
        <v>201908</v>
      </c>
      <c r="J332" s="110">
        <v>37652</v>
      </c>
      <c r="K332" s="110">
        <v>9248</v>
      </c>
      <c r="L332" s="110">
        <v>78365</v>
      </c>
      <c r="M332" s="110">
        <v>60841</v>
      </c>
      <c r="N332" s="110">
        <v>32759</v>
      </c>
      <c r="O332" s="110">
        <v>33146</v>
      </c>
      <c r="P332" s="110">
        <v>68606</v>
      </c>
      <c r="Q332" s="110">
        <v>35198</v>
      </c>
      <c r="R332" s="110">
        <v>186507</v>
      </c>
      <c r="S332" s="110">
        <v>34384</v>
      </c>
      <c r="T332" s="110">
        <v>107274</v>
      </c>
      <c r="U332" s="110">
        <v>181667</v>
      </c>
      <c r="V332" s="110">
        <v>668</v>
      </c>
      <c r="W332" s="110">
        <v>1651</v>
      </c>
      <c r="X332" s="110">
        <v>0</v>
      </c>
      <c r="Y332" s="110">
        <v>0</v>
      </c>
      <c r="Z332" s="110">
        <v>0</v>
      </c>
      <c r="AA332" s="110">
        <v>0</v>
      </c>
      <c r="AB332" s="110">
        <v>0</v>
      </c>
      <c r="AC332" s="110">
        <v>0</v>
      </c>
      <c r="AD332" s="110">
        <v>0</v>
      </c>
      <c r="AE332" s="110">
        <v>0</v>
      </c>
      <c r="AF332" s="110">
        <v>0</v>
      </c>
      <c r="AG332" s="110">
        <v>2152</v>
      </c>
      <c r="AH332" s="110">
        <v>3843</v>
      </c>
      <c r="AI332" s="110">
        <v>3163</v>
      </c>
      <c r="AJ332" s="110">
        <v>6418</v>
      </c>
      <c r="AK332" s="110">
        <v>22361</v>
      </c>
      <c r="AL332" s="110">
        <v>31963</v>
      </c>
      <c r="AM332" s="110">
        <v>21268</v>
      </c>
      <c r="AN332" s="110">
        <v>30617</v>
      </c>
      <c r="AO332" s="110">
        <v>40289</v>
      </c>
      <c r="AP332" s="110">
        <v>690</v>
      </c>
      <c r="AQ332" s="110">
        <f t="shared" si="16"/>
        <v>1232638</v>
      </c>
      <c r="AR332" s="110"/>
      <c r="AV332" s="115">
        <v>1069874</v>
      </c>
      <c r="AW332" s="115">
        <v>162074</v>
      </c>
      <c r="AX332" s="115">
        <v>0</v>
      </c>
      <c r="AY332" s="115">
        <v>0</v>
      </c>
      <c r="AZ332" s="115"/>
      <c r="BA332" s="115">
        <f>+BS_BolxEst2[[#This Row],[AJUSTE MESES ANTERIORES]]</f>
        <v>690</v>
      </c>
      <c r="BB332" s="115">
        <f t="shared" si="12"/>
        <v>1232638</v>
      </c>
      <c r="BD332" s="117">
        <v>7548699.3100000005</v>
      </c>
      <c r="BE332" s="117">
        <v>1219605.7</v>
      </c>
      <c r="BF332" s="117">
        <v>0</v>
      </c>
      <c r="BG332" s="117">
        <v>0</v>
      </c>
      <c r="BH332" s="117"/>
      <c r="BI332" s="117">
        <v>5099.7599999999993</v>
      </c>
      <c r="BJ332" s="117">
        <f t="shared" si="13"/>
        <v>8773404.7699999996</v>
      </c>
      <c r="BL332" s="116">
        <f t="shared" si="14"/>
        <v>9.4194980138035067E-2</v>
      </c>
      <c r="BT332" s="68">
        <f>SUMIFS(BS_BolxEst2[[#This Row],[Buenos Aires]:[AJUSTE MESES ANTERIORES]],BS_BolxEst2[[#This Row],[Buenos Aires]:[AJUSTE MESES ANTERIORES]],"&gt;="&amp;LARGE(BS_BolxEst2[[#This Row],[Buenos Aires]:[AJUSTE MESES ANTERIORES]],7))</f>
        <v>885168</v>
      </c>
      <c r="BU332" s="69">
        <f>+BT332/BS_BolxEst2[[#This Row],[TOTAL]]</f>
        <v>0.71810864179102052</v>
      </c>
      <c r="BV332" s="68">
        <f>+BS_BolxEst2[[#This Row],[TOTAL]]-BT332</f>
        <v>347470</v>
      </c>
      <c r="BW332" s="69">
        <f>+BV332/BS_BolxEst2[[#This Row],[TOTAL]]</f>
        <v>0.28189135820897943</v>
      </c>
    </row>
    <row r="333" spans="1:75">
      <c r="A333" s="107">
        <v>1995</v>
      </c>
      <c r="B333" s="107" t="s">
        <v>16</v>
      </c>
      <c r="C333" s="107" t="s">
        <v>17</v>
      </c>
      <c r="D333" s="108">
        <v>59904</v>
      </c>
      <c r="F333" s="109">
        <v>2021</v>
      </c>
      <c r="G333" s="109" t="s">
        <v>12</v>
      </c>
      <c r="H333" s="110">
        <v>0</v>
      </c>
      <c r="I333" s="110">
        <v>203087</v>
      </c>
      <c r="J333" s="110">
        <v>32585</v>
      </c>
      <c r="K333" s="110">
        <v>7873</v>
      </c>
      <c r="L333" s="110">
        <v>78343</v>
      </c>
      <c r="M333" s="110">
        <v>61099</v>
      </c>
      <c r="N333" s="110">
        <v>30798</v>
      </c>
      <c r="O333" s="110">
        <v>36090</v>
      </c>
      <c r="P333" s="110">
        <v>70276</v>
      </c>
      <c r="Q333" s="110">
        <v>26518</v>
      </c>
      <c r="R333" s="110">
        <v>192490</v>
      </c>
      <c r="S333" s="110">
        <v>34256</v>
      </c>
      <c r="T333" s="110">
        <v>109948</v>
      </c>
      <c r="U333" s="110">
        <v>200483</v>
      </c>
      <c r="V333" s="110">
        <v>787</v>
      </c>
      <c r="W333" s="110">
        <v>1827</v>
      </c>
      <c r="X333" s="110">
        <v>0</v>
      </c>
      <c r="Y333" s="110">
        <v>0</v>
      </c>
      <c r="Z333" s="110">
        <v>0</v>
      </c>
      <c r="AA333" s="110">
        <v>0</v>
      </c>
      <c r="AB333" s="110">
        <v>0</v>
      </c>
      <c r="AC333" s="110">
        <v>0</v>
      </c>
      <c r="AD333" s="110">
        <v>0</v>
      </c>
      <c r="AE333" s="110">
        <v>0</v>
      </c>
      <c r="AF333" s="110">
        <v>0</v>
      </c>
      <c r="AG333" s="110">
        <v>2125</v>
      </c>
      <c r="AH333" s="110">
        <v>3881</v>
      </c>
      <c r="AI333" s="110">
        <v>3091</v>
      </c>
      <c r="AJ333" s="110">
        <v>4987</v>
      </c>
      <c r="AK333" s="110">
        <v>21239</v>
      </c>
      <c r="AL333" s="110">
        <v>32391</v>
      </c>
      <c r="AM333" s="110">
        <v>19919</v>
      </c>
      <c r="AN333" s="110">
        <v>27380</v>
      </c>
      <c r="AO333" s="110">
        <v>39155</v>
      </c>
      <c r="AP333" s="110">
        <v>69</v>
      </c>
      <c r="AQ333" s="110">
        <f t="shared" si="16"/>
        <v>1240697</v>
      </c>
      <c r="AR333" s="110"/>
      <c r="AV333" s="115">
        <v>1086460</v>
      </c>
      <c r="AW333" s="115">
        <v>154168</v>
      </c>
      <c r="AX333" s="115">
        <v>0</v>
      </c>
      <c r="AY333" s="115">
        <v>0</v>
      </c>
      <c r="AZ333" s="115"/>
      <c r="BA333" s="115">
        <f>+BS_BolxEst2[[#This Row],[AJUSTE MESES ANTERIORES]]</f>
        <v>69</v>
      </c>
      <c r="BB333" s="115">
        <f t="shared" ref="BB333:BB347" si="17">SUM(AV333:BA333)</f>
        <v>1240697</v>
      </c>
      <c r="BD333" s="117">
        <v>7738485.8800000008</v>
      </c>
      <c r="BE333" s="117">
        <v>1171808.99</v>
      </c>
      <c r="BF333" s="117">
        <v>0</v>
      </c>
      <c r="BG333" s="117">
        <v>0</v>
      </c>
      <c r="BH333" s="117"/>
      <c r="BI333" s="117">
        <v>516.96</v>
      </c>
      <c r="BJ333" s="117">
        <f t="shared" si="13"/>
        <v>8910811.8300000019</v>
      </c>
      <c r="BL333" s="116">
        <f t="shared" si="14"/>
        <v>6.5380103485370711E-3</v>
      </c>
      <c r="BO333" s="200" t="s">
        <v>136</v>
      </c>
      <c r="BP333" s="200"/>
      <c r="BQ333" s="15" t="s">
        <v>138</v>
      </c>
      <c r="BT333" s="68">
        <f>SUMIFS(BS_BolxEst2[[#This Row],[Buenos Aires]:[AJUSTE MESES ANTERIORES]],BS_BolxEst2[[#This Row],[Buenos Aires]:[AJUSTE MESES ANTERIORES]],"&gt;="&amp;LARGE(BS_BolxEst2[[#This Row],[Buenos Aires]:[AJUSTE MESES ANTERIORES]],7))</f>
        <v>915726</v>
      </c>
      <c r="BU333" s="69">
        <f>+BT333/BS_BolxEst2[[#This Row],[TOTAL]]</f>
        <v>0.73807384075241578</v>
      </c>
      <c r="BV333" s="68">
        <f>+BS_BolxEst2[[#This Row],[TOTAL]]-BT333</f>
        <v>324971</v>
      </c>
      <c r="BW333" s="69">
        <f>+BV333/BS_BolxEst2[[#This Row],[TOTAL]]</f>
        <v>0.26192615924758422</v>
      </c>
    </row>
    <row r="334" spans="1:75">
      <c r="A334" s="107">
        <v>1995</v>
      </c>
      <c r="B334" s="107" t="s">
        <v>4</v>
      </c>
      <c r="C334" s="107" t="s">
        <v>17</v>
      </c>
      <c r="D334" s="108">
        <v>73473</v>
      </c>
      <c r="F334" s="109">
        <v>2022</v>
      </c>
      <c r="G334" s="109" t="s">
        <v>13</v>
      </c>
      <c r="H334" s="110">
        <v>0</v>
      </c>
      <c r="I334" s="110">
        <v>174268</v>
      </c>
      <c r="J334" s="110">
        <v>23944</v>
      </c>
      <c r="K334" s="110">
        <v>5436</v>
      </c>
      <c r="L334" s="110">
        <v>62466</v>
      </c>
      <c r="M334" s="110">
        <v>50616</v>
      </c>
      <c r="N334" s="110">
        <v>23046</v>
      </c>
      <c r="O334" s="110">
        <v>19590</v>
      </c>
      <c r="P334" s="110">
        <v>55332</v>
      </c>
      <c r="Q334" s="110">
        <v>16676</v>
      </c>
      <c r="R334" s="110">
        <v>145890</v>
      </c>
      <c r="S334" s="110">
        <v>27025</v>
      </c>
      <c r="T334" s="110">
        <v>86576</v>
      </c>
      <c r="U334" s="110">
        <v>154266</v>
      </c>
      <c r="V334" s="110">
        <v>643</v>
      </c>
      <c r="W334" s="110">
        <v>1611</v>
      </c>
      <c r="X334" s="110">
        <v>0</v>
      </c>
      <c r="Y334" s="110">
        <v>0</v>
      </c>
      <c r="Z334" s="110">
        <v>0</v>
      </c>
      <c r="AA334" s="110">
        <v>0</v>
      </c>
      <c r="AB334" s="110">
        <v>0</v>
      </c>
      <c r="AC334" s="110">
        <v>0</v>
      </c>
      <c r="AD334" s="110">
        <v>0</v>
      </c>
      <c r="AE334" s="110">
        <v>0</v>
      </c>
      <c r="AF334" s="110">
        <v>0</v>
      </c>
      <c r="AG334" s="110">
        <v>1398</v>
      </c>
      <c r="AH334" s="110">
        <v>2838</v>
      </c>
      <c r="AI334" s="110">
        <v>2207</v>
      </c>
      <c r="AJ334" s="110">
        <v>3804</v>
      </c>
      <c r="AK334" s="110">
        <v>17096</v>
      </c>
      <c r="AL334" s="110">
        <v>23276</v>
      </c>
      <c r="AM334" s="110">
        <v>15149</v>
      </c>
      <c r="AN334" s="110">
        <v>18272</v>
      </c>
      <c r="AO334" s="110">
        <v>28431</v>
      </c>
      <c r="AP334" s="110">
        <v>170</v>
      </c>
      <c r="AQ334" s="110">
        <f t="shared" si="16"/>
        <v>960026</v>
      </c>
      <c r="AR334" s="110"/>
      <c r="AV334" s="115">
        <v>847385</v>
      </c>
      <c r="AW334" s="115">
        <v>112471</v>
      </c>
      <c r="AX334" s="115">
        <v>0</v>
      </c>
      <c r="AY334" s="115">
        <v>0</v>
      </c>
      <c r="AZ334" s="115"/>
      <c r="BA334" s="115">
        <v>170</v>
      </c>
      <c r="BB334" s="115">
        <f t="shared" si="17"/>
        <v>960026</v>
      </c>
      <c r="BD334" s="117">
        <v>6002831.459999999</v>
      </c>
      <c r="BE334" s="117">
        <v>860236.55</v>
      </c>
      <c r="BF334" s="117">
        <v>0</v>
      </c>
      <c r="BG334" s="117">
        <v>0</v>
      </c>
      <c r="BH334" s="117"/>
      <c r="BI334" s="117">
        <v>1450.1100000000001</v>
      </c>
      <c r="BJ334" s="117">
        <f t="shared" si="13"/>
        <v>6864518.1199999992</v>
      </c>
      <c r="BL334" s="116">
        <f t="shared" si="14"/>
        <v>-0.22622042287520638</v>
      </c>
      <c r="BO334" s="200"/>
      <c r="BP334" s="200"/>
      <c r="BQ334" s="15" t="s">
        <v>137</v>
      </c>
      <c r="BT334" s="68">
        <f>SUMIFS(BS_BolxEst2[[#This Row],[Buenos Aires]:[AJUSTE MESES ANTERIORES]],BS_BolxEst2[[#This Row],[Buenos Aires]:[AJUSTE MESES ANTERIORES]],"&gt;="&amp;LARGE(BS_BolxEst2[[#This Row],[Buenos Aires]:[AJUSTE MESES ANTERIORES]],7))</f>
        <v>729414</v>
      </c>
      <c r="BU334" s="69">
        <f>+BT334/BS_BolxEst2[[#This Row],[TOTAL]]</f>
        <v>0.75978567247137052</v>
      </c>
      <c r="BV334" s="68">
        <f>+BS_BolxEst2[[#This Row],[TOTAL]]-BT334</f>
        <v>230612</v>
      </c>
      <c r="BW334" s="69">
        <f>+BV334/BS_BolxEst2[[#This Row],[TOTAL]]</f>
        <v>0.24021432752862942</v>
      </c>
    </row>
    <row r="335" spans="1:75">
      <c r="A335" s="107">
        <v>1995</v>
      </c>
      <c r="B335" s="107" t="s">
        <v>6</v>
      </c>
      <c r="C335" s="107" t="s">
        <v>17</v>
      </c>
      <c r="D335" s="108">
        <v>66058</v>
      </c>
      <c r="F335" s="109">
        <v>2022</v>
      </c>
      <c r="G335" s="109" t="s">
        <v>14</v>
      </c>
      <c r="H335" s="110">
        <v>0</v>
      </c>
      <c r="I335" s="110">
        <v>196072</v>
      </c>
      <c r="J335" s="110">
        <v>28248</v>
      </c>
      <c r="K335" s="110">
        <v>7060</v>
      </c>
      <c r="L335" s="110">
        <v>72234</v>
      </c>
      <c r="M335" s="110">
        <v>57361</v>
      </c>
      <c r="N335" s="110">
        <v>28162</v>
      </c>
      <c r="O335" s="110">
        <v>22855</v>
      </c>
      <c r="P335" s="110">
        <v>58015</v>
      </c>
      <c r="Q335" s="110">
        <v>22803</v>
      </c>
      <c r="R335" s="110">
        <v>172332</v>
      </c>
      <c r="S335" s="110">
        <v>31307</v>
      </c>
      <c r="T335" s="110">
        <v>96187</v>
      </c>
      <c r="U335" s="110">
        <v>167393</v>
      </c>
      <c r="V335" s="110">
        <v>583</v>
      </c>
      <c r="W335" s="110">
        <v>1391</v>
      </c>
      <c r="X335" s="110">
        <v>0</v>
      </c>
      <c r="Y335" s="110">
        <v>0</v>
      </c>
      <c r="Z335" s="110">
        <v>0</v>
      </c>
      <c r="AA335" s="110">
        <v>0</v>
      </c>
      <c r="AB335" s="110">
        <v>0</v>
      </c>
      <c r="AC335" s="110">
        <v>0</v>
      </c>
      <c r="AD335" s="110">
        <v>0</v>
      </c>
      <c r="AE335" s="110">
        <v>0</v>
      </c>
      <c r="AF335" s="110">
        <v>0</v>
      </c>
      <c r="AG335" s="110">
        <v>1662</v>
      </c>
      <c r="AH335" s="110">
        <v>3244</v>
      </c>
      <c r="AI335" s="110">
        <v>2608</v>
      </c>
      <c r="AJ335" s="110">
        <v>3630</v>
      </c>
      <c r="AK335" s="110">
        <v>19961</v>
      </c>
      <c r="AL335" s="110">
        <v>26669</v>
      </c>
      <c r="AM335" s="110">
        <v>15029</v>
      </c>
      <c r="AN335" s="110">
        <v>20522</v>
      </c>
      <c r="AO335" s="110">
        <v>34093</v>
      </c>
      <c r="AP335" s="110">
        <v>418</v>
      </c>
      <c r="AQ335" s="110">
        <f t="shared" si="16"/>
        <v>1089839</v>
      </c>
      <c r="AR335" s="110"/>
      <c r="AV335" s="115">
        <v>962003</v>
      </c>
      <c r="AW335" s="115">
        <v>127418</v>
      </c>
      <c r="AX335" s="115">
        <v>0</v>
      </c>
      <c r="AY335" s="115">
        <v>0</v>
      </c>
      <c r="AZ335" s="115"/>
      <c r="BA335" s="115">
        <v>418</v>
      </c>
      <c r="BB335" s="115">
        <f t="shared" si="17"/>
        <v>1089839</v>
      </c>
      <c r="BD335" s="117">
        <v>6772271.6900000013</v>
      </c>
      <c r="BE335" s="117">
        <v>972490.37</v>
      </c>
      <c r="BF335" s="117">
        <v>0</v>
      </c>
      <c r="BG335" s="117">
        <v>0</v>
      </c>
      <c r="BH335" s="117"/>
      <c r="BI335" s="117">
        <v>1959.94</v>
      </c>
      <c r="BJ335" s="117">
        <f>SUM(BD335:BI335)</f>
        <v>7746722.0000000019</v>
      </c>
      <c r="BL335" s="116">
        <f>+BB335/BB334-1</f>
        <v>0.13521821284006896</v>
      </c>
      <c r="BO335" s="15" t="s">
        <v>30</v>
      </c>
      <c r="BP335" s="15" t="s">
        <v>127</v>
      </c>
      <c r="BQ335" s="15" t="s">
        <v>30</v>
      </c>
      <c r="BR335" s="15" t="s">
        <v>127</v>
      </c>
      <c r="BT335" s="68">
        <f>SUMIFS(BS_BolxEst2[[#This Row],[Buenos Aires]:[AJUSTE MESES ANTERIORES]],BS_BolxEst2[[#This Row],[Buenos Aires]:[AJUSTE MESES ANTERIORES]],"&gt;="&amp;LARGE(BS_BolxEst2[[#This Row],[Buenos Aires]:[AJUSTE MESES ANTERIORES]],7))</f>
        <v>819594</v>
      </c>
      <c r="BU335" s="69">
        <f>+BT335/BS_BolxEst2[[#This Row],[TOTAL]]</f>
        <v>0.75203218090011459</v>
      </c>
      <c r="BV335" s="68">
        <f>+BS_BolxEst2[[#This Row],[TOTAL]]-BT335</f>
        <v>270245</v>
      </c>
      <c r="BW335" s="69">
        <f>+BV335/BS_BolxEst2[[#This Row],[TOTAL]]</f>
        <v>0.24796781909988538</v>
      </c>
    </row>
    <row r="336" spans="1:75">
      <c r="A336" s="107">
        <v>1995</v>
      </c>
      <c r="B336" s="107" t="s">
        <v>7</v>
      </c>
      <c r="C336" s="107" t="s">
        <v>17</v>
      </c>
      <c r="D336" s="108">
        <v>70888</v>
      </c>
      <c r="F336" s="109">
        <v>2022</v>
      </c>
      <c r="G336" s="109" t="s">
        <v>15</v>
      </c>
      <c r="H336" s="110">
        <v>0</v>
      </c>
      <c r="I336" s="110">
        <v>221322</v>
      </c>
      <c r="J336" s="110">
        <v>32883</v>
      </c>
      <c r="K336" s="110">
        <v>8414</v>
      </c>
      <c r="L336" s="110">
        <v>86094</v>
      </c>
      <c r="M336" s="110">
        <v>64459</v>
      </c>
      <c r="N336" s="110">
        <v>33251</v>
      </c>
      <c r="O336" s="110">
        <v>28780</v>
      </c>
      <c r="P336" s="110">
        <v>61811</v>
      </c>
      <c r="Q336" s="110">
        <v>32231</v>
      </c>
      <c r="R336" s="110">
        <v>198635</v>
      </c>
      <c r="S336" s="110">
        <v>38086</v>
      </c>
      <c r="T336" s="110">
        <v>110709</v>
      </c>
      <c r="U336" s="110">
        <v>197349</v>
      </c>
      <c r="V336" s="110">
        <v>680</v>
      </c>
      <c r="W336" s="110">
        <v>1704</v>
      </c>
      <c r="X336" s="110">
        <v>0</v>
      </c>
      <c r="Y336" s="110">
        <v>0</v>
      </c>
      <c r="Z336" s="110">
        <v>0</v>
      </c>
      <c r="AA336" s="110">
        <v>0</v>
      </c>
      <c r="AB336" s="110">
        <v>0</v>
      </c>
      <c r="AC336" s="110">
        <v>0</v>
      </c>
      <c r="AD336" s="110">
        <v>0</v>
      </c>
      <c r="AE336" s="110">
        <v>0</v>
      </c>
      <c r="AF336" s="110">
        <v>0</v>
      </c>
      <c r="AG336" s="110">
        <v>2061</v>
      </c>
      <c r="AH336" s="110">
        <v>3046</v>
      </c>
      <c r="AI336" s="110">
        <v>3220</v>
      </c>
      <c r="AJ336" s="110">
        <v>4986</v>
      </c>
      <c r="AK336" s="110">
        <v>21458</v>
      </c>
      <c r="AL336" s="110">
        <v>29450</v>
      </c>
      <c r="AM336" s="110">
        <v>18794</v>
      </c>
      <c r="AN336" s="110">
        <v>22820</v>
      </c>
      <c r="AO336" s="110">
        <v>33496</v>
      </c>
      <c r="AP336" s="110">
        <v>0</v>
      </c>
      <c r="AQ336" s="110">
        <f t="shared" si="16"/>
        <v>1255739</v>
      </c>
      <c r="AR336" s="110"/>
      <c r="AV336" s="115">
        <v>1116408</v>
      </c>
      <c r="AW336" s="115">
        <v>139331</v>
      </c>
      <c r="AX336" s="115">
        <v>0</v>
      </c>
      <c r="AY336" s="115">
        <v>0</v>
      </c>
      <c r="AZ336" s="115"/>
      <c r="BA336" s="115">
        <v>0</v>
      </c>
      <c r="BB336" s="115">
        <f t="shared" si="17"/>
        <v>1255739</v>
      </c>
      <c r="BD336" s="117">
        <v>7876589.5099999988</v>
      </c>
      <c r="BE336" s="117">
        <v>1062730.75</v>
      </c>
      <c r="BF336" s="117">
        <v>0</v>
      </c>
      <c r="BG336" s="117">
        <v>0</v>
      </c>
      <c r="BH336" s="117"/>
      <c r="BI336" s="117">
        <v>0</v>
      </c>
      <c r="BJ336" s="117">
        <f>SUM(BD336:BI336)</f>
        <v>8939320.2599999979</v>
      </c>
      <c r="BL336" s="116">
        <f>+BB336/BB335-1</f>
        <v>0.15222431937194392</v>
      </c>
      <c r="BQ336" s="15">
        <v>8.6509999999999962</v>
      </c>
      <c r="BR336" s="15">
        <v>17.247999999999998</v>
      </c>
      <c r="BT336" s="68">
        <f>SUMIFS(BS_BolxEst2[[#This Row],[Buenos Aires]:[AJUSTE MESES ANTERIORES]],BS_BolxEst2[[#This Row],[Buenos Aires]:[AJUSTE MESES ANTERIORES]],"&gt;="&amp;LARGE(BS_BolxEst2[[#This Row],[Buenos Aires]:[AJUSTE MESES ANTERIORES]],7))</f>
        <v>940379</v>
      </c>
      <c r="BU336" s="69">
        <f>+BT336/BS_BolxEst2[[#This Row],[TOTAL]]</f>
        <v>0.74886501096167279</v>
      </c>
      <c r="BV336" s="68">
        <f>+BS_BolxEst2[[#This Row],[TOTAL]]-BT336</f>
        <v>315360</v>
      </c>
      <c r="BW336" s="69">
        <f>+BV336/BS_BolxEst2[[#This Row],[TOTAL]]</f>
        <v>0.25113498903832721</v>
      </c>
    </row>
    <row r="337" spans="1:75">
      <c r="A337" s="107">
        <v>1995</v>
      </c>
      <c r="B337" s="107" t="s">
        <v>8</v>
      </c>
      <c r="C337" s="107" t="s">
        <v>17</v>
      </c>
      <c r="D337" s="108">
        <v>73556</v>
      </c>
      <c r="F337" s="109">
        <v>2022</v>
      </c>
      <c r="G337" s="109" t="s">
        <v>16</v>
      </c>
      <c r="H337" s="110">
        <v>0</v>
      </c>
      <c r="I337" s="110">
        <v>218280</v>
      </c>
      <c r="J337" s="110">
        <v>37569</v>
      </c>
      <c r="K337" s="110">
        <v>9230</v>
      </c>
      <c r="L337" s="110">
        <v>90079</v>
      </c>
      <c r="M337" s="110">
        <v>67333</v>
      </c>
      <c r="N337" s="110">
        <v>34829</v>
      </c>
      <c r="O337" s="110">
        <v>30290</v>
      </c>
      <c r="P337" s="110">
        <v>60069</v>
      </c>
      <c r="Q337" s="110">
        <v>32862</v>
      </c>
      <c r="R337" s="110">
        <v>195076</v>
      </c>
      <c r="S337" s="110">
        <v>39606</v>
      </c>
      <c r="T337" s="110">
        <v>114328</v>
      </c>
      <c r="U337" s="110">
        <v>203196</v>
      </c>
      <c r="V337" s="110">
        <v>717</v>
      </c>
      <c r="W337" s="110">
        <v>1910</v>
      </c>
      <c r="X337" s="110">
        <v>0</v>
      </c>
      <c r="Y337" s="110">
        <v>0</v>
      </c>
      <c r="Z337" s="110">
        <v>0</v>
      </c>
      <c r="AA337" s="110">
        <v>0</v>
      </c>
      <c r="AB337" s="110">
        <v>0</v>
      </c>
      <c r="AC337" s="110">
        <v>0</v>
      </c>
      <c r="AD337" s="110">
        <v>0</v>
      </c>
      <c r="AE337" s="110">
        <v>0</v>
      </c>
      <c r="AF337" s="110">
        <v>0</v>
      </c>
      <c r="AG337" s="110">
        <v>2165</v>
      </c>
      <c r="AH337" s="110">
        <v>3757</v>
      </c>
      <c r="AI337" s="110">
        <v>3412</v>
      </c>
      <c r="AJ337" s="110">
        <v>4814</v>
      </c>
      <c r="AK337" s="110">
        <v>25541</v>
      </c>
      <c r="AL337" s="110">
        <v>33035</v>
      </c>
      <c r="AM337" s="110">
        <v>19383</v>
      </c>
      <c r="AN337" s="110">
        <v>25321</v>
      </c>
      <c r="AO337" s="110">
        <v>38993</v>
      </c>
      <c r="AP337" s="110">
        <v>1892</v>
      </c>
      <c r="AQ337" s="110">
        <f t="shared" ref="AQ337:AQ342" si="18">SUM(H337:AP337)</f>
        <v>1293687</v>
      </c>
      <c r="AR337" s="110"/>
      <c r="AU337" s="118"/>
      <c r="AV337" s="115">
        <v>1132747</v>
      </c>
      <c r="AW337" s="115">
        <v>156421</v>
      </c>
      <c r="AX337" s="115">
        <v>0</v>
      </c>
      <c r="AY337" s="115">
        <v>0</v>
      </c>
      <c r="AZ337" s="115">
        <f>+BS_BolxEst2[[#This Row],[20 de Junio]]+BS_BolxEst2[[#This Row],[Marco Paz]]</f>
        <v>2627</v>
      </c>
      <c r="BA337" s="115">
        <v>1892</v>
      </c>
      <c r="BB337" s="115">
        <f t="shared" si="17"/>
        <v>1293687</v>
      </c>
      <c r="BD337" s="117">
        <v>7982091.3600000003</v>
      </c>
      <c r="BE337" s="117">
        <v>1200216.8399999996</v>
      </c>
      <c r="BF337" s="117">
        <v>0</v>
      </c>
      <c r="BG337" s="117">
        <v>0</v>
      </c>
      <c r="BH337" s="119">
        <v>20305.62</v>
      </c>
      <c r="BI337" s="117">
        <v>15382.92</v>
      </c>
      <c r="BJ337" s="117">
        <f>SUM(BD337:BI337)</f>
        <v>9217996.7399999984</v>
      </c>
      <c r="BL337" s="116">
        <f>+BB337/BB336-1</f>
        <v>3.0219655517587762E-2</v>
      </c>
      <c r="BO337" s="15">
        <f>+BS_BolxEst2[[#This Row],[20 de Junio]]/(BS_BolxEst2[[#This Row],[20 de Junio]]+BS_BolxEst2[[#This Row],[Marco Paz]])</f>
        <v>0.27293490673772364</v>
      </c>
      <c r="BP337" s="15">
        <f>+BS_BolxEst2[[#This Row],[Marco Paz]]/(BS_BolxEst2[[#This Row],[20 de Junio]]+BS_BolxEst2[[#This Row],[Marco Paz]])</f>
        <v>0.72706509326227631</v>
      </c>
      <c r="BQ337" s="15">
        <f>(+BS_BolxEst2[[#This Row],[20 de Junio]]*$BQ$336+BS_BolxEst2[[#This Row],[Marco Paz]]*$BR$336)/(BS_BolxEst2[[#This Row],[20 de Junio]]+BS_BolxEst2[[#This Row],[Marco Paz]])</f>
        <v>14.901578606775788</v>
      </c>
      <c r="BT337" s="68">
        <f>SUMIFS(BS_BolxEst2[[#This Row],[Buenos Aires]:[AJUSTE MESES ANTERIORES]],BS_BolxEst2[[#This Row],[Buenos Aires]:[AJUSTE MESES ANTERIORES]],"&gt;="&amp;LARGE(BS_BolxEst2[[#This Row],[Buenos Aires]:[AJUSTE MESES ANTERIORES]],7))</f>
        <v>948361</v>
      </c>
      <c r="BU337" s="69">
        <f>+BT337/BS_BolxEst2[[#This Row],[TOTAL]]</f>
        <v>0.73306835424642902</v>
      </c>
      <c r="BV337" s="68">
        <f>+BS_BolxEst2[[#This Row],[TOTAL]]-BT337</f>
        <v>345326</v>
      </c>
      <c r="BW337" s="69">
        <f>+BV337/BS_BolxEst2[[#This Row],[TOTAL]]</f>
        <v>0.26693164575357098</v>
      </c>
    </row>
    <row r="338" spans="1:75">
      <c r="A338" s="107">
        <v>1995</v>
      </c>
      <c r="B338" s="107" t="s">
        <v>9</v>
      </c>
      <c r="C338" s="107" t="s">
        <v>17</v>
      </c>
      <c r="D338" s="108">
        <v>75227</v>
      </c>
      <c r="F338" s="109">
        <v>2022</v>
      </c>
      <c r="G338" s="109" t="s">
        <v>4</v>
      </c>
      <c r="H338" s="110">
        <v>0</v>
      </c>
      <c r="I338" s="110">
        <v>215979</v>
      </c>
      <c r="J338" s="110">
        <v>36897</v>
      </c>
      <c r="K338" s="110">
        <v>8983</v>
      </c>
      <c r="L338" s="110">
        <v>89143</v>
      </c>
      <c r="M338" s="110">
        <v>70215</v>
      </c>
      <c r="N338" s="110">
        <v>34400</v>
      </c>
      <c r="O338" s="110">
        <v>30171</v>
      </c>
      <c r="P338" s="110">
        <v>59680</v>
      </c>
      <c r="Q338" s="110">
        <v>28805</v>
      </c>
      <c r="R338" s="110">
        <v>199904</v>
      </c>
      <c r="S338" s="110">
        <v>41068</v>
      </c>
      <c r="T338" s="110">
        <v>118968</v>
      </c>
      <c r="U338" s="110">
        <v>211979</v>
      </c>
      <c r="V338" s="110">
        <v>548</v>
      </c>
      <c r="W338" s="110">
        <v>1734</v>
      </c>
      <c r="X338" s="110">
        <v>0</v>
      </c>
      <c r="Y338" s="110">
        <v>0</v>
      </c>
      <c r="Z338" s="110">
        <v>0</v>
      </c>
      <c r="AA338" s="110">
        <v>0</v>
      </c>
      <c r="AB338" s="110">
        <v>0</v>
      </c>
      <c r="AC338" s="110">
        <v>0</v>
      </c>
      <c r="AD338" s="110">
        <v>0</v>
      </c>
      <c r="AE338" s="110">
        <v>0</v>
      </c>
      <c r="AF338" s="110">
        <v>0</v>
      </c>
      <c r="AG338" s="110">
        <v>1812</v>
      </c>
      <c r="AH338" s="110">
        <v>3878</v>
      </c>
      <c r="AI338" s="110">
        <v>3401</v>
      </c>
      <c r="AJ338" s="110">
        <v>3502</v>
      </c>
      <c r="AK338" s="110">
        <v>20358</v>
      </c>
      <c r="AL338" s="110">
        <v>26780</v>
      </c>
      <c r="AM338" s="110">
        <v>17880</v>
      </c>
      <c r="AN338" s="110">
        <v>22656</v>
      </c>
      <c r="AO338" s="110">
        <v>34396</v>
      </c>
      <c r="AP338" s="110">
        <v>709</v>
      </c>
      <c r="AQ338" s="110">
        <f t="shared" si="18"/>
        <v>1283846</v>
      </c>
      <c r="AR338" s="110" t="s">
        <v>133</v>
      </c>
      <c r="AU338" s="118"/>
      <c r="AV338" s="115">
        <v>1146192</v>
      </c>
      <c r="AW338" s="115">
        <v>134663</v>
      </c>
      <c r="AX338" s="115">
        <v>0</v>
      </c>
      <c r="AY338" s="115">
        <v>0</v>
      </c>
      <c r="AZ338" s="115">
        <f>+BS_BolxEst2[[#This Row],[20 de Junio]]+BS_BolxEst2[[#This Row],[Marco Paz]]</f>
        <v>2282</v>
      </c>
      <c r="BA338" s="115">
        <v>709</v>
      </c>
      <c r="BB338" s="115">
        <f t="shared" si="17"/>
        <v>1283846</v>
      </c>
      <c r="BD338" s="117">
        <v>8078038.339999998</v>
      </c>
      <c r="BE338" s="117">
        <v>1035781.7500000002</v>
      </c>
      <c r="BF338" s="117">
        <v>0</v>
      </c>
      <c r="BG338" s="117">
        <v>0</v>
      </c>
      <c r="BH338" s="119">
        <v>17830.379999999997</v>
      </c>
      <c r="BI338" s="117">
        <v>4831.29</v>
      </c>
      <c r="BJ338" s="117">
        <f>SUM(BD338:BI338)</f>
        <v>9136481.7599999979</v>
      </c>
      <c r="BL338" s="116">
        <f>+BB338/BB337-1</f>
        <v>-7.606940473236623E-3</v>
      </c>
      <c r="BO338" s="15">
        <f>+BS_BolxEst2[[#This Row],[20 de Junio]]/(BS_BolxEst2[[#This Row],[20 de Junio]]+BS_BolxEst2[[#This Row],[Marco Paz]])</f>
        <v>0.24014022787028921</v>
      </c>
      <c r="BP338" s="15">
        <f>+BS_BolxEst2[[#This Row],[Marco Paz]]/(BS_BolxEst2[[#This Row],[20 de Junio]]+BS_BolxEst2[[#This Row],[Marco Paz]])</f>
        <v>0.75985977212971079</v>
      </c>
      <c r="BQ338" s="15">
        <f>(+BS_BolxEst2[[#This Row],[20 de Junio]]*$BQ$336+BS_BolxEst2[[#This Row],[Marco Paz]]*$BR$336)/(BS_BolxEst2[[#This Row],[20 de Junio]]+BS_BolxEst2[[#This Row],[Marco Paz]])</f>
        <v>15.18351446099912</v>
      </c>
      <c r="BT338" s="68">
        <f>SUMIFS(BS_BolxEst2[[#This Row],[Buenos Aires]:[AJUSTE MESES ANTERIORES]],BS_BolxEst2[[#This Row],[Buenos Aires]:[AJUSTE MESES ANTERIORES]],"&gt;="&amp;LARGE(BS_BolxEst2[[#This Row],[Buenos Aires]:[AJUSTE MESES ANTERIORES]],7))</f>
        <v>965868</v>
      </c>
      <c r="BU338" s="69">
        <f>+BT338/BS_BolxEst2[[#This Row],[TOTAL]]</f>
        <v>0.75232387685127344</v>
      </c>
      <c r="BV338" s="68">
        <f>+BS_BolxEst2[[#This Row],[TOTAL]]-BT338</f>
        <v>317978</v>
      </c>
      <c r="BW338" s="69">
        <f>+BV338/BS_BolxEst2[[#This Row],[TOTAL]]</f>
        <v>0.24767612314872656</v>
      </c>
    </row>
    <row r="339" spans="1:75">
      <c r="A339" s="107">
        <v>1995</v>
      </c>
      <c r="B339" s="107" t="s">
        <v>10</v>
      </c>
      <c r="C339" s="107" t="s">
        <v>17</v>
      </c>
      <c r="D339" s="108">
        <v>78725</v>
      </c>
      <c r="F339" s="109">
        <v>2022</v>
      </c>
      <c r="G339" s="109" t="s">
        <v>6</v>
      </c>
      <c r="H339" s="110">
        <v>0</v>
      </c>
      <c r="I339" s="110">
        <v>206595</v>
      </c>
      <c r="J339" s="110">
        <v>34442</v>
      </c>
      <c r="K339" s="110">
        <v>8609</v>
      </c>
      <c r="L339" s="110">
        <v>84219</v>
      </c>
      <c r="M339" s="110">
        <v>66672</v>
      </c>
      <c r="N339" s="110">
        <v>34048</v>
      </c>
      <c r="O339" s="110">
        <v>30359</v>
      </c>
      <c r="P339" s="110">
        <v>57750</v>
      </c>
      <c r="Q339" s="110">
        <v>29621</v>
      </c>
      <c r="R339" s="110">
        <v>199645</v>
      </c>
      <c r="S339" s="110">
        <v>41692</v>
      </c>
      <c r="T339" s="110">
        <v>122684</v>
      </c>
      <c r="U339" s="110">
        <v>216154</v>
      </c>
      <c r="V339" s="110">
        <v>712</v>
      </c>
      <c r="W339" s="110">
        <v>1721</v>
      </c>
      <c r="X339" s="110">
        <v>0</v>
      </c>
      <c r="Y339" s="110">
        <v>0</v>
      </c>
      <c r="Z339" s="110">
        <v>0</v>
      </c>
      <c r="AA339" s="110">
        <v>0</v>
      </c>
      <c r="AB339" s="110">
        <v>0</v>
      </c>
      <c r="AC339" s="110">
        <v>0</v>
      </c>
      <c r="AD339" s="110">
        <v>0</v>
      </c>
      <c r="AE339" s="110">
        <v>0</v>
      </c>
      <c r="AF339" s="110">
        <v>0</v>
      </c>
      <c r="AG339" s="110">
        <v>1554</v>
      </c>
      <c r="AH339" s="110">
        <v>3345</v>
      </c>
      <c r="AI339" s="110">
        <v>3202</v>
      </c>
      <c r="AJ339" s="110">
        <v>2469</v>
      </c>
      <c r="AK339" s="110">
        <v>17787</v>
      </c>
      <c r="AL339" s="110">
        <v>20855</v>
      </c>
      <c r="AM339" s="110">
        <v>14968</v>
      </c>
      <c r="AN339" s="110">
        <v>18830</v>
      </c>
      <c r="AO339" s="110">
        <v>30816</v>
      </c>
      <c r="AP339" s="110">
        <v>382</v>
      </c>
      <c r="AQ339" s="110">
        <f t="shared" si="18"/>
        <v>1249131</v>
      </c>
      <c r="AR339" s="110"/>
      <c r="AU339" s="118"/>
      <c r="AV339" s="115">
        <v>1132490</v>
      </c>
      <c r="AW339" s="115">
        <v>113826</v>
      </c>
      <c r="AX339" s="115">
        <v>0</v>
      </c>
      <c r="AY339" s="115">
        <v>0</v>
      </c>
      <c r="AZ339" s="115">
        <f>+BS_BolxEst2[[#This Row],[20 de Junio]]+BS_BolxEst2[[#This Row],[Marco Paz]]</f>
        <v>2433</v>
      </c>
      <c r="BA339" s="115">
        <v>382</v>
      </c>
      <c r="BB339" s="115">
        <f t="shared" si="17"/>
        <v>1249131</v>
      </c>
      <c r="BD339" s="117">
        <v>7975955.3399999999</v>
      </c>
      <c r="BE339" s="117">
        <v>861840.68</v>
      </c>
      <c r="BF339" s="117">
        <v>0</v>
      </c>
      <c r="BG339" s="117">
        <v>0</v>
      </c>
      <c r="BH339" s="119">
        <v>18447.349999999999</v>
      </c>
      <c r="BI339" s="117">
        <v>1475.51</v>
      </c>
      <c r="BJ339" s="117">
        <f t="shared" ref="BJ339:BJ347" si="19">SUM(BD339:BI339)</f>
        <v>8857718.879999999</v>
      </c>
      <c r="BL339" s="116">
        <f t="shared" ref="BL339:BL344" si="20">+BB339/BB338-1</f>
        <v>-2.7039847458339983E-2</v>
      </c>
      <c r="BO339" s="15">
        <f>+BS_BolxEst2[[#This Row],[20 de Junio]]/(BS_BolxEst2[[#This Row],[20 de Junio]]+BS_BolxEst2[[#This Row],[Marco Paz]])</f>
        <v>0.29264282778462802</v>
      </c>
      <c r="BP339" s="15">
        <f>+BS_BolxEst2[[#This Row],[Marco Paz]]/(BS_BolxEst2[[#This Row],[20 de Junio]]+BS_BolxEst2[[#This Row],[Marco Paz]])</f>
        <v>0.70735717221537198</v>
      </c>
      <c r="BQ339" s="15">
        <f>(+BS_BolxEst2[[#This Row],[20 de Junio]]*$BQ$336+BS_BolxEst2[[#This Row],[Marco Paz]]*$BR$336)/(BS_BolxEst2[[#This Row],[20 de Junio]]+BS_BolxEst2[[#This Row],[Marco Paz]])</f>
        <v>14.732149609535549</v>
      </c>
      <c r="BT339" s="68">
        <f>SUMIFS(BS_BolxEst2[[#This Row],[Buenos Aires]:[AJUSTE MESES ANTERIORES]],BS_BolxEst2[[#This Row],[Buenos Aires]:[AJUSTE MESES ANTERIORES]],"&gt;="&amp;LARGE(BS_BolxEst2[[#This Row],[Buenos Aires]:[AJUSTE MESES ANTERIORES]],7))</f>
        <v>953719</v>
      </c>
      <c r="BU339" s="69">
        <f>+BT339/BS_BolxEst2[[#This Row],[TOTAL]]</f>
        <v>0.76350598936380576</v>
      </c>
      <c r="BV339" s="68">
        <f>+BS_BolxEst2[[#This Row],[TOTAL]]-BT339</f>
        <v>295412</v>
      </c>
      <c r="BW339" s="69">
        <f>+BV339/BS_BolxEst2[[#This Row],[TOTAL]]</f>
        <v>0.23649401063619427</v>
      </c>
    </row>
    <row r="340" spans="1:75">
      <c r="A340" s="107">
        <v>1995</v>
      </c>
      <c r="B340" s="107" t="s">
        <v>11</v>
      </c>
      <c r="C340" s="107" t="s">
        <v>17</v>
      </c>
      <c r="D340" s="108">
        <v>81888</v>
      </c>
      <c r="F340" s="109">
        <v>2022</v>
      </c>
      <c r="G340" s="109" t="s">
        <v>7</v>
      </c>
      <c r="H340" s="110">
        <v>0</v>
      </c>
      <c r="I340" s="110">
        <v>235286</v>
      </c>
      <c r="J340" s="110">
        <v>36139</v>
      </c>
      <c r="K340" s="110">
        <v>9286</v>
      </c>
      <c r="L340" s="110">
        <v>89500</v>
      </c>
      <c r="M340" s="110">
        <v>71197</v>
      </c>
      <c r="N340" s="110">
        <v>34975</v>
      </c>
      <c r="O340" s="110">
        <v>29686</v>
      </c>
      <c r="P340" s="110">
        <v>65999</v>
      </c>
      <c r="Q340" s="110">
        <v>26034</v>
      </c>
      <c r="R340" s="110">
        <v>211187</v>
      </c>
      <c r="S340" s="110">
        <v>42552</v>
      </c>
      <c r="T340" s="110">
        <v>132387</v>
      </c>
      <c r="U340" s="110">
        <v>227266</v>
      </c>
      <c r="V340" s="110">
        <v>814</v>
      </c>
      <c r="W340" s="110">
        <v>2197</v>
      </c>
      <c r="X340" s="110">
        <v>0</v>
      </c>
      <c r="Y340" s="110">
        <v>0</v>
      </c>
      <c r="Z340" s="110">
        <v>0</v>
      </c>
      <c r="AA340" s="110">
        <v>0</v>
      </c>
      <c r="AB340" s="110">
        <v>0</v>
      </c>
      <c r="AC340" s="110">
        <v>0</v>
      </c>
      <c r="AD340" s="110">
        <v>0</v>
      </c>
      <c r="AE340" s="110">
        <v>0</v>
      </c>
      <c r="AF340" s="110">
        <v>0</v>
      </c>
      <c r="AG340" s="110">
        <v>1597</v>
      </c>
      <c r="AH340" s="110">
        <v>3343</v>
      </c>
      <c r="AI340" s="110">
        <v>3236</v>
      </c>
      <c r="AJ340" s="110">
        <v>2285</v>
      </c>
      <c r="AK340" s="110">
        <v>18673</v>
      </c>
      <c r="AL340" s="110">
        <v>20200</v>
      </c>
      <c r="AM340" s="110">
        <v>14950</v>
      </c>
      <c r="AN340" s="110">
        <v>24309</v>
      </c>
      <c r="AO340" s="110">
        <v>31338</v>
      </c>
      <c r="AP340" s="110">
        <v>0</v>
      </c>
      <c r="AQ340" s="110">
        <f t="shared" si="18"/>
        <v>1334436</v>
      </c>
      <c r="AR340" s="110"/>
      <c r="AU340" s="118"/>
      <c r="AV340" s="115">
        <v>1211494</v>
      </c>
      <c r="AW340" s="115">
        <v>119931</v>
      </c>
      <c r="AX340" s="115">
        <v>0</v>
      </c>
      <c r="AY340" s="115">
        <v>0</v>
      </c>
      <c r="AZ340" s="115">
        <f>+BS_BolxEst2[[#This Row],[20 de Junio]]+BS_BolxEst2[[#This Row],[Marco Paz]]</f>
        <v>3011</v>
      </c>
      <c r="BA340" s="115">
        <v>0</v>
      </c>
      <c r="BB340" s="115">
        <f t="shared" si="17"/>
        <v>1334436</v>
      </c>
      <c r="BD340" s="117">
        <v>8551835.370000001</v>
      </c>
      <c r="BE340" s="117">
        <v>919092.49</v>
      </c>
      <c r="BF340" s="117">
        <v>0</v>
      </c>
      <c r="BG340" s="117">
        <v>0</v>
      </c>
      <c r="BH340" s="119">
        <v>23279.57</v>
      </c>
      <c r="BI340" s="117">
        <v>0</v>
      </c>
      <c r="BJ340" s="117">
        <f t="shared" si="19"/>
        <v>9494207.4300000016</v>
      </c>
      <c r="BL340" s="116">
        <f t="shared" si="20"/>
        <v>6.8291476234278115E-2</v>
      </c>
      <c r="BO340" s="15">
        <f>+BS_BolxEst2[[#This Row],[20 de Junio]]/(BS_BolxEst2[[#This Row],[20 de Junio]]+BS_BolxEst2[[#This Row],[Marco Paz]])</f>
        <v>0.27034207904350716</v>
      </c>
      <c r="BP340" s="15">
        <f>+BS_BolxEst2[[#This Row],[Marco Paz]]/(BS_BolxEst2[[#This Row],[20 de Junio]]+BS_BolxEst2[[#This Row],[Marco Paz]])</f>
        <v>0.72965792095649284</v>
      </c>
      <c r="BQ340" s="15">
        <f>(+BS_BolxEst2[[#This Row],[20 de Junio]]*$BQ$336+BS_BolxEst2[[#This Row],[Marco Paz]]*$BR$336)/(BS_BolxEst2[[#This Row],[20 de Junio]]+BS_BolxEst2[[#This Row],[Marco Paz]])</f>
        <v>14.923869146462966</v>
      </c>
      <c r="BT340" s="68">
        <f>SUMIFS(BS_BolxEst2[[#This Row],[Buenos Aires]:[AJUSTE MESES ANTERIORES]],BS_BolxEst2[[#This Row],[Buenos Aires]:[AJUSTE MESES ANTERIORES]],"&gt;="&amp;LARGE(BS_BolxEst2[[#This Row],[Buenos Aires]:[AJUSTE MESES ANTERIORES]],7))</f>
        <v>1032822</v>
      </c>
      <c r="BU340" s="69">
        <f>+BT340/BS_BolxEst2[[#This Row],[TOTAL]]</f>
        <v>0.77397642149942003</v>
      </c>
      <c r="BV340" s="68">
        <f>+BS_BolxEst2[[#This Row],[TOTAL]]-BT340</f>
        <v>301614</v>
      </c>
      <c r="BW340" s="69">
        <f>+BV340/BS_BolxEst2[[#This Row],[TOTAL]]</f>
        <v>0.22602357850058002</v>
      </c>
    </row>
    <row r="341" spans="1:75">
      <c r="A341" s="107">
        <v>1995</v>
      </c>
      <c r="B341" s="107" t="s">
        <v>12</v>
      </c>
      <c r="C341" s="107" t="s">
        <v>17</v>
      </c>
      <c r="D341" s="108">
        <v>85826</v>
      </c>
      <c r="F341" s="109">
        <v>2022</v>
      </c>
      <c r="G341" s="109" t="s">
        <v>8</v>
      </c>
      <c r="H341" s="110">
        <v>0</v>
      </c>
      <c r="I341" s="110">
        <v>250405</v>
      </c>
      <c r="J341" s="110">
        <v>39417</v>
      </c>
      <c r="K341" s="110">
        <v>10186</v>
      </c>
      <c r="L341" s="110">
        <v>95569</v>
      </c>
      <c r="M341" s="110">
        <v>73967</v>
      </c>
      <c r="N341" s="110">
        <v>38231</v>
      </c>
      <c r="O341" s="110">
        <v>30769</v>
      </c>
      <c r="P341" s="110">
        <v>70192</v>
      </c>
      <c r="Q341" s="110">
        <v>31005</v>
      </c>
      <c r="R341" s="110">
        <v>224298</v>
      </c>
      <c r="S341" s="110">
        <v>47599</v>
      </c>
      <c r="T341" s="110">
        <v>142852</v>
      </c>
      <c r="U341" s="110">
        <v>233998</v>
      </c>
      <c r="V341" s="110">
        <v>862</v>
      </c>
      <c r="W341" s="110">
        <v>2265</v>
      </c>
      <c r="X341" s="110">
        <v>0</v>
      </c>
      <c r="Y341" s="110">
        <v>0</v>
      </c>
      <c r="Z341" s="110">
        <v>0</v>
      </c>
      <c r="AA341" s="110">
        <v>0</v>
      </c>
      <c r="AB341" s="110">
        <v>0</v>
      </c>
      <c r="AC341" s="110">
        <v>0</v>
      </c>
      <c r="AD341" s="110">
        <v>0</v>
      </c>
      <c r="AE341" s="110">
        <v>0</v>
      </c>
      <c r="AF341" s="110">
        <v>0</v>
      </c>
      <c r="AG341" s="110">
        <v>1840</v>
      </c>
      <c r="AH341" s="110">
        <v>3539</v>
      </c>
      <c r="AI341" s="110">
        <v>3781</v>
      </c>
      <c r="AJ341" s="110">
        <v>2486</v>
      </c>
      <c r="AK341" s="110">
        <v>17514</v>
      </c>
      <c r="AL341" s="110">
        <v>22318</v>
      </c>
      <c r="AM341" s="110">
        <v>17052</v>
      </c>
      <c r="AN341" s="110">
        <v>20561</v>
      </c>
      <c r="AO341" s="110">
        <v>31974</v>
      </c>
      <c r="AP341" s="110">
        <v>0</v>
      </c>
      <c r="AQ341" s="110">
        <f t="shared" si="18"/>
        <v>1412680</v>
      </c>
      <c r="AR341" s="110"/>
      <c r="AU341" s="118"/>
      <c r="AV341" s="115">
        <v>1288488</v>
      </c>
      <c r="AW341" s="115">
        <v>121065</v>
      </c>
      <c r="AX341" s="115">
        <v>0</v>
      </c>
      <c r="AY341" s="115">
        <v>0</v>
      </c>
      <c r="AZ341" s="115">
        <f>+BS_BolxEst2[[#This Row],[20 de Junio]]+BS_BolxEst2[[#This Row],[Marco Paz]]</f>
        <v>3127</v>
      </c>
      <c r="BA341" s="115">
        <v>0</v>
      </c>
      <c r="BB341" s="115">
        <f t="shared" si="17"/>
        <v>1412680</v>
      </c>
      <c r="BD341" s="117">
        <v>12565135.15</v>
      </c>
      <c r="BE341" s="117">
        <v>1282496.3899999999</v>
      </c>
      <c r="BF341" s="117">
        <v>0</v>
      </c>
      <c r="BG341" s="117">
        <v>0</v>
      </c>
      <c r="BH341" s="119">
        <v>33622.740000000005</v>
      </c>
      <c r="BI341" s="117">
        <v>0</v>
      </c>
      <c r="BJ341" s="117">
        <f t="shared" si="19"/>
        <v>13881254.280000001</v>
      </c>
      <c r="BL341" s="116">
        <f t="shared" si="20"/>
        <v>5.863450926084135E-2</v>
      </c>
      <c r="BO341" s="15">
        <f>+BS_BolxEst2[[#This Row],[20 de Junio]]/(BS_BolxEst2[[#This Row],[20 de Junio]]+BS_BolxEst2[[#This Row],[Marco Paz]])</f>
        <v>0.27566357531180047</v>
      </c>
      <c r="BP341" s="15">
        <f>+BS_BolxEst2[[#This Row],[Marco Paz]]/(BS_BolxEst2[[#This Row],[20 de Junio]]+BS_BolxEst2[[#This Row],[Marco Paz]])</f>
        <v>0.72433642468819959</v>
      </c>
      <c r="BQ341" s="15">
        <f>(+BS_BolxEst2[[#This Row],[20 de Junio]]*$BQ$336+BS_BolxEst2[[#This Row],[Marco Paz]]*$BR$336)/(BS_BolxEst2[[#This Row],[20 de Junio]]+BS_BolxEst2[[#This Row],[Marco Paz]])</f>
        <v>14.878120243044448</v>
      </c>
      <c r="BT341" s="68">
        <f>SUMIFS(BS_BolxEst2[[#This Row],[Buenos Aires]:[AJUSTE MESES ANTERIORES]],BS_BolxEst2[[#This Row],[Buenos Aires]:[AJUSTE MESES ANTERIORES]],"&gt;="&amp;LARGE(BS_BolxEst2[[#This Row],[Buenos Aires]:[AJUSTE MESES ANTERIORES]],7))</f>
        <v>1091281</v>
      </c>
      <c r="BU341" s="69">
        <f>+BT341/BS_BolxEst2[[#This Row],[TOTAL]]</f>
        <v>0.77248987739615482</v>
      </c>
      <c r="BV341" s="68">
        <f>+BS_BolxEst2[[#This Row],[TOTAL]]-BT341</f>
        <v>321399</v>
      </c>
      <c r="BW341" s="69">
        <f>+BV341/BS_BolxEst2[[#This Row],[TOTAL]]</f>
        <v>0.22751012260384518</v>
      </c>
    </row>
    <row r="342" spans="1:75">
      <c r="A342" s="107">
        <v>1996</v>
      </c>
      <c r="B342" s="107" t="s">
        <v>13</v>
      </c>
      <c r="C342" s="107" t="s">
        <v>17</v>
      </c>
      <c r="D342" s="108">
        <v>93236</v>
      </c>
      <c r="F342" s="109">
        <v>2022</v>
      </c>
      <c r="G342" s="109" t="s">
        <v>9</v>
      </c>
      <c r="H342" s="110">
        <v>0</v>
      </c>
      <c r="I342" s="110">
        <v>250216</v>
      </c>
      <c r="J342" s="110">
        <v>38722</v>
      </c>
      <c r="K342" s="110">
        <v>9790</v>
      </c>
      <c r="L342" s="110">
        <v>93686</v>
      </c>
      <c r="M342" s="110">
        <v>72892</v>
      </c>
      <c r="N342" s="110">
        <v>37828</v>
      </c>
      <c r="O342" s="110">
        <v>29912</v>
      </c>
      <c r="P342" s="110">
        <v>64177</v>
      </c>
      <c r="Q342" s="110">
        <v>30833</v>
      </c>
      <c r="R342" s="110">
        <v>225706</v>
      </c>
      <c r="S342" s="110">
        <v>48987</v>
      </c>
      <c r="T342" s="110">
        <v>142225</v>
      </c>
      <c r="U342" s="110">
        <v>234500</v>
      </c>
      <c r="V342" s="110">
        <v>968</v>
      </c>
      <c r="W342" s="110">
        <v>2175</v>
      </c>
      <c r="X342" s="110">
        <v>0</v>
      </c>
      <c r="Y342" s="110">
        <v>0</v>
      </c>
      <c r="Z342" s="110">
        <v>0</v>
      </c>
      <c r="AA342" s="110">
        <v>0</v>
      </c>
      <c r="AB342" s="110">
        <v>0</v>
      </c>
      <c r="AC342" s="110">
        <v>0</v>
      </c>
      <c r="AD342" s="110">
        <v>0</v>
      </c>
      <c r="AE342" s="110">
        <v>0</v>
      </c>
      <c r="AF342" s="110">
        <v>0</v>
      </c>
      <c r="AG342" s="110">
        <v>1491</v>
      </c>
      <c r="AH342" s="110">
        <v>3672</v>
      </c>
      <c r="AI342" s="110">
        <v>3489</v>
      </c>
      <c r="AJ342" s="110">
        <v>2607</v>
      </c>
      <c r="AK342" s="110">
        <v>16448</v>
      </c>
      <c r="AL342" s="110">
        <v>23064</v>
      </c>
      <c r="AM342" s="110">
        <v>17648</v>
      </c>
      <c r="AN342" s="110">
        <v>21873</v>
      </c>
      <c r="AO342" s="110">
        <v>29996</v>
      </c>
      <c r="AP342" s="110">
        <v>2767</v>
      </c>
      <c r="AQ342" s="110">
        <f t="shared" si="18"/>
        <v>1405672</v>
      </c>
      <c r="AR342" s="110"/>
      <c r="AU342" s="118"/>
      <c r="AV342" s="115">
        <v>1279474</v>
      </c>
      <c r="AW342" s="115">
        <v>120288</v>
      </c>
      <c r="AX342" s="115">
        <v>0</v>
      </c>
      <c r="AY342" s="115">
        <v>0</v>
      </c>
      <c r="AZ342" s="115">
        <f>+BS_BolxEst2[[#This Row],[20 de Junio]]+BS_BolxEst2[[#This Row],[Marco Paz]]</f>
        <v>3143</v>
      </c>
      <c r="BA342" s="115">
        <v>2767</v>
      </c>
      <c r="BB342" s="115">
        <f t="shared" si="17"/>
        <v>1405672</v>
      </c>
      <c r="BD342" s="117">
        <v>12417655.189999999</v>
      </c>
      <c r="BE342" s="117">
        <v>1269105.32</v>
      </c>
      <c r="BF342" s="117">
        <v>0</v>
      </c>
      <c r="BG342" s="117">
        <v>0</v>
      </c>
      <c r="BH342" s="119">
        <v>33882.42</v>
      </c>
      <c r="BI342" s="117">
        <v>30922.45</v>
      </c>
      <c r="BJ342" s="117">
        <f t="shared" si="19"/>
        <v>13751565.379999999</v>
      </c>
      <c r="BL342" s="116">
        <f t="shared" si="20"/>
        <v>-4.9607837585299297E-3</v>
      </c>
      <c r="BO342" s="15">
        <f>+BS_BolxEst2[[#This Row],[20 de Junio]]/(BS_BolxEst2[[#This Row],[20 de Junio]]+BS_BolxEst2[[#This Row],[Marco Paz]])</f>
        <v>0.30798600063633469</v>
      </c>
      <c r="BP342" s="15">
        <f>+BS_BolxEst2[[#This Row],[Marco Paz]]/(BS_BolxEst2[[#This Row],[20 de Junio]]+BS_BolxEst2[[#This Row],[Marco Paz]])</f>
        <v>0.69201399936366526</v>
      </c>
      <c r="BQ342" s="15">
        <f>(+BS_BolxEst2[[#This Row],[20 de Junio]]*$BQ$336+BS_BolxEst2[[#This Row],[Marco Paz]]*$BR$336)/(BS_BolxEst2[[#This Row],[20 de Junio]]+BS_BolxEst2[[#This Row],[Marco Paz]])</f>
        <v>14.600244352529428</v>
      </c>
      <c r="BT342" s="68">
        <f>SUMIFS(BS_BolxEst2[[#This Row],[Buenos Aires]:[AJUSTE MESES ANTERIORES]],BS_BolxEst2[[#This Row],[Buenos Aires]:[AJUSTE MESES ANTERIORES]],"&gt;="&amp;LARGE(BS_BolxEst2[[#This Row],[Buenos Aires]:[AJUSTE MESES ANTERIORES]],7))</f>
        <v>1083402</v>
      </c>
      <c r="BU342" s="69">
        <f>+BT342/BS_BolxEst2[[#This Row],[TOTAL]]</f>
        <v>0.77073598961919998</v>
      </c>
      <c r="BV342" s="68">
        <f>+BS_BolxEst2[[#This Row],[TOTAL]]-BT342</f>
        <v>322270</v>
      </c>
      <c r="BW342" s="69">
        <f>+BV342/BS_BolxEst2[[#This Row],[TOTAL]]</f>
        <v>0.22926401038080008</v>
      </c>
    </row>
    <row r="343" spans="1:75">
      <c r="A343" s="107">
        <v>1996</v>
      </c>
      <c r="B343" s="107" t="s">
        <v>14</v>
      </c>
      <c r="C343" s="107" t="s">
        <v>17</v>
      </c>
      <c r="D343" s="108">
        <v>84464</v>
      </c>
      <c r="F343" s="109">
        <v>2022</v>
      </c>
      <c r="G343" s="109" t="s">
        <v>10</v>
      </c>
      <c r="H343" s="110">
        <v>0</v>
      </c>
      <c r="I343" s="110">
        <v>231833</v>
      </c>
      <c r="J343" s="110">
        <v>36233</v>
      </c>
      <c r="K343" s="110">
        <v>9174</v>
      </c>
      <c r="L343" s="110">
        <v>91899</v>
      </c>
      <c r="M343" s="110">
        <v>71018</v>
      </c>
      <c r="N343" s="110">
        <v>34886</v>
      </c>
      <c r="O343" s="110">
        <v>30042</v>
      </c>
      <c r="P343" s="110">
        <v>63567</v>
      </c>
      <c r="Q343" s="110">
        <v>28172</v>
      </c>
      <c r="R343" s="110">
        <v>213507</v>
      </c>
      <c r="S343" s="110">
        <v>47815</v>
      </c>
      <c r="T343" s="110">
        <v>133806</v>
      </c>
      <c r="U343" s="110">
        <v>219866</v>
      </c>
      <c r="V343" s="110">
        <v>870</v>
      </c>
      <c r="W343" s="110">
        <v>2045</v>
      </c>
      <c r="X343" s="110">
        <v>0</v>
      </c>
      <c r="Y343" s="110">
        <v>0</v>
      </c>
      <c r="Z343" s="110">
        <v>0</v>
      </c>
      <c r="AA343" s="110">
        <v>0</v>
      </c>
      <c r="AB343" s="110">
        <v>0</v>
      </c>
      <c r="AC343" s="110">
        <v>0</v>
      </c>
      <c r="AD343" s="110">
        <v>0</v>
      </c>
      <c r="AE343" s="110">
        <v>0</v>
      </c>
      <c r="AF343" s="110">
        <v>0</v>
      </c>
      <c r="AG343" s="110">
        <v>1129</v>
      </c>
      <c r="AH343" s="110">
        <v>3541</v>
      </c>
      <c r="AI343" s="110">
        <v>2992</v>
      </c>
      <c r="AJ343" s="110">
        <v>2331</v>
      </c>
      <c r="AK343" s="110">
        <v>15516</v>
      </c>
      <c r="AL343" s="110">
        <v>19728</v>
      </c>
      <c r="AM343" s="110">
        <v>16173</v>
      </c>
      <c r="AN343" s="110">
        <v>16043</v>
      </c>
      <c r="AO343" s="110">
        <v>26355</v>
      </c>
      <c r="AP343" s="110">
        <v>0</v>
      </c>
      <c r="AQ343" s="110">
        <f t="shared" ref="AQ343:AQ348" si="21">SUM(H343:AP343)</f>
        <v>1318541</v>
      </c>
      <c r="AR343" s="110"/>
      <c r="AV343" s="115">
        <v>1211818</v>
      </c>
      <c r="AW343" s="115">
        <v>103808</v>
      </c>
      <c r="AX343" s="115">
        <v>0</v>
      </c>
      <c r="AY343" s="115">
        <v>0</v>
      </c>
      <c r="AZ343" s="115">
        <f>+BS_BolxEst2[[#This Row],[20 de Junio]]+BS_BolxEst2[[#This Row],[Marco Paz]]</f>
        <v>2915</v>
      </c>
      <c r="BA343" s="115">
        <v>0</v>
      </c>
      <c r="BB343" s="115">
        <f t="shared" si="17"/>
        <v>1318541</v>
      </c>
      <c r="BD343" s="117">
        <v>11783659.299999999</v>
      </c>
      <c r="BE343" s="117">
        <v>1095283.01</v>
      </c>
      <c r="BF343" s="117">
        <v>0</v>
      </c>
      <c r="BG343" s="117">
        <v>0</v>
      </c>
      <c r="BH343" s="119">
        <v>31337.379999999997</v>
      </c>
      <c r="BI343" s="117">
        <v>0</v>
      </c>
      <c r="BJ343" s="117">
        <f t="shared" si="19"/>
        <v>12910279.689999999</v>
      </c>
      <c r="BL343" s="116">
        <f t="shared" si="20"/>
        <v>-6.1985299557791529E-2</v>
      </c>
      <c r="BO343" s="15">
        <f>+BS_BolxEst2[[#This Row],[20 de Junio]]/(BS_BolxEst2[[#This Row],[20 de Junio]]+BS_BolxEst2[[#This Row],[Marco Paz]])</f>
        <v>0.29845626072041165</v>
      </c>
      <c r="BP343" s="15">
        <f>+BS_BolxEst2[[#This Row],[Marco Paz]]/(BS_BolxEst2[[#This Row],[20 de Junio]]+BS_BolxEst2[[#This Row],[Marco Paz]])</f>
        <v>0.70154373927958835</v>
      </c>
      <c r="BQ343" s="15">
        <f>(+BS_BolxEst2[[#This Row],[20 de Junio]]*$BQ$336+BS_BolxEst2[[#This Row],[Marco Paz]]*$BR$336)/(BS_BolxEst2[[#This Row],[20 de Junio]]+BS_BolxEst2[[#This Row],[Marco Paz]])</f>
        <v>14.682171526586618</v>
      </c>
      <c r="BT343" s="68">
        <f>SUMIFS(BS_BolxEst2[[#This Row],[Buenos Aires]:[AJUSTE MESES ANTERIORES]],BS_BolxEst2[[#This Row],[Buenos Aires]:[AJUSTE MESES ANTERIORES]],"&gt;="&amp;LARGE(BS_BolxEst2[[#This Row],[Buenos Aires]:[AJUSTE MESES ANTERIORES]],7))</f>
        <v>1025496</v>
      </c>
      <c r="BU343" s="69">
        <f>+BT343/BS_BolxEst2[[#This Row],[TOTAL]]</f>
        <v>0.7777505591407472</v>
      </c>
      <c r="BV343" s="68">
        <f>+BS_BolxEst2[[#This Row],[TOTAL]]-BT343</f>
        <v>293045</v>
      </c>
      <c r="BW343" s="69">
        <f>+BV343/BS_BolxEst2[[#This Row],[TOTAL]]</f>
        <v>0.22224944085925277</v>
      </c>
    </row>
    <row r="344" spans="1:75">
      <c r="A344" s="107">
        <v>1996</v>
      </c>
      <c r="B344" s="107" t="s">
        <v>15</v>
      </c>
      <c r="C344" s="107" t="s">
        <v>17</v>
      </c>
      <c r="D344" s="108">
        <v>92493</v>
      </c>
      <c r="F344" s="109">
        <v>2022</v>
      </c>
      <c r="G344" s="109" t="s">
        <v>11</v>
      </c>
      <c r="H344" s="110">
        <v>0</v>
      </c>
      <c r="I344" s="110">
        <v>230835</v>
      </c>
      <c r="J344" s="110">
        <v>36092</v>
      </c>
      <c r="K344" s="110">
        <v>9066</v>
      </c>
      <c r="L344" s="110">
        <v>87893</v>
      </c>
      <c r="M344" s="110">
        <v>66675</v>
      </c>
      <c r="N344" s="110">
        <v>34546</v>
      </c>
      <c r="O344" s="110">
        <v>33209</v>
      </c>
      <c r="P344" s="110">
        <v>63237</v>
      </c>
      <c r="Q344" s="110">
        <v>28557</v>
      </c>
      <c r="R344" s="110">
        <v>209047</v>
      </c>
      <c r="S344" s="110">
        <v>47399</v>
      </c>
      <c r="T344" s="110">
        <v>135401</v>
      </c>
      <c r="U344" s="110">
        <v>219446</v>
      </c>
      <c r="V344" s="110">
        <v>781</v>
      </c>
      <c r="W344" s="110">
        <v>1965</v>
      </c>
      <c r="X344" s="110">
        <v>0</v>
      </c>
      <c r="Y344" s="110">
        <v>0</v>
      </c>
      <c r="Z344" s="110">
        <v>0</v>
      </c>
      <c r="AA344" s="110">
        <v>0</v>
      </c>
      <c r="AB344" s="110">
        <v>0</v>
      </c>
      <c r="AC344" s="110">
        <v>0</v>
      </c>
      <c r="AD344" s="110">
        <v>0</v>
      </c>
      <c r="AE344" s="110">
        <v>0</v>
      </c>
      <c r="AF344" s="110">
        <v>0</v>
      </c>
      <c r="AG344" s="110">
        <v>912</v>
      </c>
      <c r="AH344" s="110">
        <v>2951</v>
      </c>
      <c r="AI344" s="110">
        <v>2523</v>
      </c>
      <c r="AJ344" s="110">
        <v>1976</v>
      </c>
      <c r="AK344" s="110">
        <v>12904</v>
      </c>
      <c r="AL344" s="110">
        <v>15745</v>
      </c>
      <c r="AM344" s="110">
        <v>13666</v>
      </c>
      <c r="AN344" s="110">
        <v>12800</v>
      </c>
      <c r="AO344" s="110">
        <v>21388</v>
      </c>
      <c r="AP344" s="110">
        <v>0</v>
      </c>
      <c r="AQ344" s="110">
        <f t="shared" si="21"/>
        <v>1289014</v>
      </c>
      <c r="AR344" s="110"/>
      <c r="AV344" s="118">
        <f>1204149-AZ344</f>
        <v>1201403</v>
      </c>
      <c r="AW344" s="118">
        <v>84865</v>
      </c>
      <c r="AX344" s="115">
        <v>0</v>
      </c>
      <c r="AY344" s="115">
        <v>0</v>
      </c>
      <c r="AZ344" s="115">
        <f>+BS_BolxEst2[[#This Row],[20 de Junio]]+BS_BolxEst2[[#This Row],[Marco Paz]]</f>
        <v>2746</v>
      </c>
      <c r="BA344" s="115">
        <v>0</v>
      </c>
      <c r="BB344" s="115">
        <f t="shared" si="17"/>
        <v>1289014</v>
      </c>
      <c r="BD344" s="117">
        <f>11692001.16-BH344</f>
        <v>11663666.16</v>
      </c>
      <c r="BE344" s="117">
        <v>901905.67</v>
      </c>
      <c r="BF344" s="117">
        <v>0</v>
      </c>
      <c r="BG344" s="117">
        <v>0</v>
      </c>
      <c r="BH344" s="119">
        <v>28335</v>
      </c>
      <c r="BI344" s="117">
        <v>0</v>
      </c>
      <c r="BJ344" s="117">
        <f t="shared" si="19"/>
        <v>12593906.83</v>
      </c>
      <c r="BL344" s="116">
        <f t="shared" si="20"/>
        <v>-2.2393691208692057E-2</v>
      </c>
      <c r="BO344" s="15">
        <f>+BS_BolxEst2[[#This Row],[20 de Junio]]/(BS_BolxEst2[[#This Row],[20 de Junio]]+BS_BolxEst2[[#This Row],[Marco Paz]])</f>
        <v>0.28441369264384558</v>
      </c>
      <c r="BP344" s="15">
        <f>+BS_BolxEst2[[#This Row],[Marco Paz]]/(BS_BolxEst2[[#This Row],[20 de Junio]]+BS_BolxEst2[[#This Row],[Marco Paz]])</f>
        <v>0.71558630735615436</v>
      </c>
      <c r="BQ344" s="15">
        <f>(+BS_BolxEst2[[#This Row],[20 de Junio]]*$BQ$336+BS_BolxEst2[[#This Row],[Marco Paz]]*$BR$336)/(BS_BolxEst2[[#This Row],[20 de Junio]]+BS_BolxEst2[[#This Row],[Marco Paz]])</f>
        <v>14.802895484340855</v>
      </c>
      <c r="BT344" s="68">
        <f>SUMIFS(BS_BolxEst2[[#This Row],[Buenos Aires]:[AJUSTE MESES ANTERIORES]],BS_BolxEst2[[#This Row],[Buenos Aires]:[AJUSTE MESES ANTERIORES]],"&gt;="&amp;LARGE(BS_BolxEst2[[#This Row],[Buenos Aires]:[AJUSTE MESES ANTERIORES]],7))</f>
        <v>1012534</v>
      </c>
      <c r="BU344" s="69">
        <f>+BT344/BS_BolxEst2[[#This Row],[TOTAL]]</f>
        <v>0.78551047544867625</v>
      </c>
      <c r="BV344" s="68">
        <f>+BS_BolxEst2[[#This Row],[TOTAL]]-BT344</f>
        <v>276480</v>
      </c>
      <c r="BW344" s="69">
        <f>+BV344/BS_BolxEst2[[#This Row],[TOTAL]]</f>
        <v>0.21448952455132372</v>
      </c>
    </row>
    <row r="345" spans="1:75">
      <c r="A345" s="107">
        <v>1996</v>
      </c>
      <c r="B345" s="107" t="s">
        <v>16</v>
      </c>
      <c r="C345" s="107" t="s">
        <v>17</v>
      </c>
      <c r="D345" s="108">
        <v>87282</v>
      </c>
      <c r="F345" s="120">
        <v>2022</v>
      </c>
      <c r="G345" s="120" t="s">
        <v>12</v>
      </c>
      <c r="H345" s="121">
        <v>0</v>
      </c>
      <c r="I345" s="121">
        <v>230471</v>
      </c>
      <c r="J345" s="121">
        <v>28607</v>
      </c>
      <c r="K345" s="121">
        <v>8793</v>
      </c>
      <c r="L345" s="121">
        <v>84618</v>
      </c>
      <c r="M345" s="121">
        <v>62437</v>
      </c>
      <c r="N345" s="121">
        <v>31598</v>
      </c>
      <c r="O345" s="121">
        <v>33457</v>
      </c>
      <c r="P345" s="121">
        <v>65396</v>
      </c>
      <c r="Q345" s="121">
        <v>24378</v>
      </c>
      <c r="R345" s="121">
        <v>207830</v>
      </c>
      <c r="S345" s="121">
        <v>43567</v>
      </c>
      <c r="T345" s="121">
        <v>130229</v>
      </c>
      <c r="U345" s="121">
        <v>229105</v>
      </c>
      <c r="V345" s="121">
        <v>826</v>
      </c>
      <c r="W345" s="121">
        <v>1302</v>
      </c>
      <c r="X345" s="110">
        <v>0</v>
      </c>
      <c r="Y345" s="110">
        <v>0</v>
      </c>
      <c r="Z345" s="121">
        <v>0</v>
      </c>
      <c r="AA345" s="121">
        <v>0</v>
      </c>
      <c r="AB345" s="121">
        <v>0</v>
      </c>
      <c r="AC345" s="121">
        <v>0</v>
      </c>
      <c r="AD345" s="121">
        <v>0</v>
      </c>
      <c r="AE345" s="121">
        <v>0</v>
      </c>
      <c r="AF345" s="121">
        <v>0</v>
      </c>
      <c r="AG345" s="121">
        <v>937</v>
      </c>
      <c r="AH345" s="121">
        <v>3370</v>
      </c>
      <c r="AI345" s="121">
        <v>2225</v>
      </c>
      <c r="AJ345" s="121">
        <v>1542</v>
      </c>
      <c r="AK345" s="121">
        <v>11448</v>
      </c>
      <c r="AL345" s="121">
        <v>10952</v>
      </c>
      <c r="AM345" s="121">
        <v>8845</v>
      </c>
      <c r="AN345" s="121">
        <v>15202</v>
      </c>
      <c r="AO345" s="121">
        <v>21607</v>
      </c>
      <c r="AP345" s="121">
        <v>1100</v>
      </c>
      <c r="AQ345" s="121">
        <f t="shared" si="21"/>
        <v>1259842</v>
      </c>
      <c r="AR345" s="121" t="s">
        <v>144</v>
      </c>
      <c r="AV345" s="118">
        <f>1182614-AZ345</f>
        <v>1180486</v>
      </c>
      <c r="AW345" s="118">
        <v>76128</v>
      </c>
      <c r="AX345" s="115">
        <v>0</v>
      </c>
      <c r="AY345" s="115">
        <v>0</v>
      </c>
      <c r="AZ345" s="115">
        <f>+BS_BolxEst2[[#This Row],[20 de Junio]]+BS_BolxEst2[[#This Row],[Marco Paz]]</f>
        <v>2128</v>
      </c>
      <c r="BA345" s="115">
        <v>1100</v>
      </c>
      <c r="BB345" s="115">
        <f t="shared" si="17"/>
        <v>1259842</v>
      </c>
      <c r="BD345" s="117">
        <f>11659325.14-BH345</f>
        <v>11636971.130000001</v>
      </c>
      <c r="BE345" s="117">
        <v>820287.06999999983</v>
      </c>
      <c r="BF345" s="117">
        <v>0</v>
      </c>
      <c r="BG345" s="117">
        <v>0</v>
      </c>
      <c r="BH345" s="119">
        <v>22354.010000000002</v>
      </c>
      <c r="BI345" s="117">
        <v>11358.8</v>
      </c>
      <c r="BJ345" s="117">
        <f t="shared" si="19"/>
        <v>12490971.010000002</v>
      </c>
      <c r="BL345" s="116">
        <f t="shared" ref="BL345:BL350" si="22">+BB345/BB344-1</f>
        <v>-2.2631251483692161E-2</v>
      </c>
      <c r="BO345" s="15">
        <f>+BS_BolxEst2[[#This Row],[20 de Junio]]/(BS_BolxEst2[[#This Row],[20 de Junio]]+BS_BolxEst2[[#This Row],[Marco Paz]])</f>
        <v>0.38815789473684209</v>
      </c>
      <c r="BP345" s="15">
        <f>+BS_BolxEst2[[#This Row],[Marco Paz]]/(BS_BolxEst2[[#This Row],[20 de Junio]]+BS_BolxEst2[[#This Row],[Marco Paz]])</f>
        <v>0.61184210526315785</v>
      </c>
      <c r="BQ345" s="15">
        <f>(+BS_BolxEst2[[#This Row],[20 de Junio]]*$BQ$336+BS_BolxEst2[[#This Row],[Marco Paz]]*$BR$336)/(BS_BolxEst2[[#This Row],[20 de Junio]]+BS_BolxEst2[[#This Row],[Marco Paz]])</f>
        <v>13.911006578947367</v>
      </c>
      <c r="BT345" s="68">
        <f>SUMIFS(BS_BolxEst2[[#This Row],[Buenos Aires]:[AJUSTE MESES ANTERIORES]],BS_BolxEst2[[#This Row],[Buenos Aires]:[AJUSTE MESES ANTERIORES]],"&gt;="&amp;LARGE(BS_BolxEst2[[#This Row],[Buenos Aires]:[AJUSTE MESES ANTERIORES]],7))</f>
        <v>1010086</v>
      </c>
      <c r="BU345" s="69">
        <f>+BT345/BS_BolxEst2[[#This Row],[TOTAL]]</f>
        <v>0.80175609322438846</v>
      </c>
      <c r="BV345" s="68">
        <f>+BS_BolxEst2[[#This Row],[TOTAL]]-BT345</f>
        <v>249756</v>
      </c>
      <c r="BW345" s="69">
        <f>+BV345/BS_BolxEst2[[#This Row],[TOTAL]]</f>
        <v>0.19824390677561154</v>
      </c>
    </row>
    <row r="346" spans="1:75">
      <c r="A346" s="107">
        <v>1996</v>
      </c>
      <c r="B346" s="107" t="s">
        <v>4</v>
      </c>
      <c r="C346" s="107" t="s">
        <v>17</v>
      </c>
      <c r="D346" s="108">
        <v>90501</v>
      </c>
      <c r="F346" s="122">
        <v>2023</v>
      </c>
      <c r="G346" s="122" t="s">
        <v>13</v>
      </c>
      <c r="H346" s="123">
        <v>0</v>
      </c>
      <c r="I346" s="123">
        <v>229292</v>
      </c>
      <c r="J346" s="123">
        <v>31042</v>
      </c>
      <c r="K346" s="123">
        <v>7141</v>
      </c>
      <c r="L346" s="123">
        <v>78663</v>
      </c>
      <c r="M346" s="123">
        <v>61394</v>
      </c>
      <c r="N346" s="123">
        <v>30379</v>
      </c>
      <c r="O346" s="123">
        <v>20598</v>
      </c>
      <c r="P346" s="123">
        <v>68020</v>
      </c>
      <c r="Q346" s="123">
        <v>17918</v>
      </c>
      <c r="R346" s="123">
        <v>195535</v>
      </c>
      <c r="S346" s="123">
        <v>41867</v>
      </c>
      <c r="T346" s="123">
        <v>128778</v>
      </c>
      <c r="U346" s="123">
        <v>222089</v>
      </c>
      <c r="V346" s="123">
        <v>961</v>
      </c>
      <c r="W346" s="123">
        <v>2018</v>
      </c>
      <c r="X346" s="110">
        <v>0</v>
      </c>
      <c r="Y346" s="110">
        <v>0</v>
      </c>
      <c r="Z346" s="123">
        <v>0</v>
      </c>
      <c r="AA346" s="123">
        <v>0</v>
      </c>
      <c r="AB346" s="123">
        <v>0</v>
      </c>
      <c r="AC346" s="123">
        <v>0</v>
      </c>
      <c r="AD346" s="123">
        <v>0</v>
      </c>
      <c r="AE346" s="123">
        <v>0</v>
      </c>
      <c r="AF346" s="123">
        <v>0</v>
      </c>
      <c r="AG346" s="123">
        <v>930</v>
      </c>
      <c r="AH346" s="123">
        <v>3738</v>
      </c>
      <c r="AI346" s="123">
        <v>2115</v>
      </c>
      <c r="AJ346" s="123">
        <v>1376</v>
      </c>
      <c r="AK346" s="123">
        <v>10677</v>
      </c>
      <c r="AL346" s="123">
        <v>11300</v>
      </c>
      <c r="AM346" s="123">
        <v>8459</v>
      </c>
      <c r="AN346" s="123">
        <v>15650</v>
      </c>
      <c r="AO346" s="123">
        <v>20513</v>
      </c>
      <c r="AP346" s="123">
        <v>818</v>
      </c>
      <c r="AQ346" s="123">
        <f t="shared" si="21"/>
        <v>1211271</v>
      </c>
      <c r="AR346" s="123"/>
      <c r="AV346" s="118">
        <f>1135695-AZ346</f>
        <v>1132716</v>
      </c>
      <c r="AW346" s="118">
        <v>74758</v>
      </c>
      <c r="AX346" s="115">
        <v>0</v>
      </c>
      <c r="AY346" s="115">
        <v>0</v>
      </c>
      <c r="AZ346" s="115">
        <f>+BS_BolxEst2[[#This Row],[20 de Junio]]+BS_BolxEst2[[#This Row],[Marco Paz]]</f>
        <v>2979</v>
      </c>
      <c r="BA346" s="115">
        <v>818</v>
      </c>
      <c r="BB346" s="115">
        <f t="shared" si="17"/>
        <v>1211271</v>
      </c>
      <c r="BD346" s="117">
        <f>17788732.68-BH346</f>
        <v>17743530.469999999</v>
      </c>
      <c r="BE346" s="117">
        <v>1303932.8399999999</v>
      </c>
      <c r="BF346" s="117">
        <v>0</v>
      </c>
      <c r="BG346" s="117">
        <v>0</v>
      </c>
      <c r="BH346" s="119">
        <v>45202.21</v>
      </c>
      <c r="BI346" s="117">
        <v>8476.9499999999989</v>
      </c>
      <c r="BJ346" s="117">
        <f t="shared" si="19"/>
        <v>19101142.469999999</v>
      </c>
      <c r="BL346" s="116">
        <f t="shared" si="22"/>
        <v>-3.8553247153214398E-2</v>
      </c>
      <c r="BO346" s="15">
        <f>+BS_BolxEst2[[#This Row],[20 de Junio]]/(BS_BolxEst2[[#This Row],[20 de Junio]]+BS_BolxEst2[[#This Row],[Marco Paz]])</f>
        <v>0.32259147364887547</v>
      </c>
      <c r="BP346" s="15">
        <f>+BS_BolxEst2[[#This Row],[Marco Paz]]/(BS_BolxEst2[[#This Row],[20 de Junio]]+BS_BolxEst2[[#This Row],[Marco Paz]])</f>
        <v>0.67740852635112458</v>
      </c>
      <c r="BQ346" s="15">
        <f>(+BS_BolxEst2[[#This Row],[20 de Junio]]*$BQ$336+BS_BolxEst2[[#This Row],[Marco Paz]]*$BR$336)/(BS_BolxEst2[[#This Row],[20 de Junio]]+BS_BolxEst2[[#This Row],[Marco Paz]])</f>
        <v>14.474681101040614</v>
      </c>
      <c r="BT346" s="68">
        <f>SUMIFS(BS_BolxEst2[[#This Row],[Buenos Aires]:[AJUSTE MESES ANTERIORES]],BS_BolxEst2[[#This Row],[Buenos Aires]:[AJUSTE MESES ANTERIORES]],"&gt;="&amp;LARGE(BS_BolxEst2[[#This Row],[Buenos Aires]:[AJUSTE MESES ANTERIORES]],7))</f>
        <v>983771</v>
      </c>
      <c r="BU346" s="69">
        <f>+BT346/BS_BolxEst2[[#This Row],[TOTAL]]</f>
        <v>0.81218075888880359</v>
      </c>
      <c r="BV346" s="68">
        <f>+BS_BolxEst2[[#This Row],[TOTAL]]-BT346</f>
        <v>227500</v>
      </c>
      <c r="BW346" s="69">
        <f>+BV346/BS_BolxEst2[[#This Row],[TOTAL]]</f>
        <v>0.18781924111119641</v>
      </c>
    </row>
    <row r="347" spans="1:75">
      <c r="A347" s="107">
        <v>1996</v>
      </c>
      <c r="B347" s="107" t="s">
        <v>6</v>
      </c>
      <c r="C347" s="107" t="s">
        <v>17</v>
      </c>
      <c r="D347" s="108">
        <v>79024</v>
      </c>
      <c r="F347" s="122">
        <v>2023</v>
      </c>
      <c r="G347" s="124" t="s">
        <v>14</v>
      </c>
      <c r="H347" s="125">
        <v>0</v>
      </c>
      <c r="I347" s="125">
        <v>210317</v>
      </c>
      <c r="J347" s="125">
        <v>28976</v>
      </c>
      <c r="K347" s="125">
        <v>7110</v>
      </c>
      <c r="L347" s="125">
        <v>76132</v>
      </c>
      <c r="M347" s="125">
        <v>58118</v>
      </c>
      <c r="N347" s="125">
        <v>28068</v>
      </c>
      <c r="O347" s="125">
        <v>18804</v>
      </c>
      <c r="P347" s="125">
        <v>65043</v>
      </c>
      <c r="Q347" s="125">
        <v>19308</v>
      </c>
      <c r="R347" s="125">
        <v>184183</v>
      </c>
      <c r="S347" s="125">
        <v>39604</v>
      </c>
      <c r="T347" s="125">
        <v>126704</v>
      </c>
      <c r="U347" s="125">
        <v>206082</v>
      </c>
      <c r="V347" s="125">
        <v>759</v>
      </c>
      <c r="W347" s="125">
        <v>2008</v>
      </c>
      <c r="X347" s="110">
        <v>0</v>
      </c>
      <c r="Y347" s="110">
        <v>0</v>
      </c>
      <c r="Z347" s="125">
        <v>0</v>
      </c>
      <c r="AA347" s="125">
        <v>0</v>
      </c>
      <c r="AB347" s="125">
        <v>0</v>
      </c>
      <c r="AC347" s="125">
        <v>0</v>
      </c>
      <c r="AD347" s="125">
        <v>0</v>
      </c>
      <c r="AE347" s="125">
        <v>0</v>
      </c>
      <c r="AF347" s="125">
        <v>0</v>
      </c>
      <c r="AG347" s="125">
        <v>805</v>
      </c>
      <c r="AH347" s="125">
        <v>1411</v>
      </c>
      <c r="AI347" s="125">
        <v>1255</v>
      </c>
      <c r="AJ347" s="125">
        <v>1551</v>
      </c>
      <c r="AK347" s="125">
        <v>9263</v>
      </c>
      <c r="AL347" s="125">
        <v>9234</v>
      </c>
      <c r="AM347" s="125">
        <v>7400</v>
      </c>
      <c r="AN347" s="125">
        <v>11854</v>
      </c>
      <c r="AO347" s="125">
        <v>18287</v>
      </c>
      <c r="AP347" s="125">
        <v>1191</v>
      </c>
      <c r="AQ347" s="125">
        <f t="shared" si="21"/>
        <v>1133467</v>
      </c>
      <c r="AR347" s="125"/>
      <c r="AV347" s="118">
        <f>1071216-AZ347</f>
        <v>1068449</v>
      </c>
      <c r="AW347" s="118">
        <v>61060</v>
      </c>
      <c r="AX347" s="115">
        <v>0</v>
      </c>
      <c r="AY347" s="115">
        <v>0</v>
      </c>
      <c r="AZ347" s="115">
        <f>+BS_BolxEst2[[#This Row],[20 de Junio]]+BS_BolxEst2[[#This Row],[Marco Paz]]</f>
        <v>2767</v>
      </c>
      <c r="BA347" s="115">
        <f>+BS_BolxEst2[[#This Row],[AJUSTE MESES ANTERIORES]]</f>
        <v>1191</v>
      </c>
      <c r="BB347" s="115">
        <f t="shared" si="17"/>
        <v>1133467</v>
      </c>
      <c r="BD347" s="117">
        <f>16938206.6-BH347</f>
        <v>16890983.560000002</v>
      </c>
      <c r="BE347" s="117">
        <v>1064053.5399999998</v>
      </c>
      <c r="BF347" s="117">
        <v>0</v>
      </c>
      <c r="BG347" s="117">
        <v>0</v>
      </c>
      <c r="BH347" s="119">
        <v>47223.040000000001</v>
      </c>
      <c r="BI347" s="117">
        <v>20735.41</v>
      </c>
      <c r="BJ347" s="117">
        <f t="shared" si="19"/>
        <v>18022995.550000001</v>
      </c>
      <c r="BL347" s="116">
        <f t="shared" si="22"/>
        <v>-6.4233354880947391E-2</v>
      </c>
      <c r="BO347" s="15">
        <f>+BS_BolxEst2[[#This Row],[20 de Junio]]/(BS_BolxEst2[[#This Row],[20 de Junio]]+BS_BolxEst2[[#This Row],[Marco Paz]])</f>
        <v>0.27430430068666428</v>
      </c>
      <c r="BP347" s="15">
        <f>+BS_BolxEst2[[#This Row],[Marco Paz]]/(BS_BolxEst2[[#This Row],[20 de Junio]]+BS_BolxEst2[[#This Row],[Marco Paz]])</f>
        <v>0.72569569931333577</v>
      </c>
      <c r="BQ347" s="15">
        <f>(+BS_BolxEst2[[#This Row],[20 de Junio]]*$BQ$336+BS_BolxEst2[[#This Row],[Marco Paz]]*$BR$336)/(BS_BolxEst2[[#This Row],[20 de Junio]]+BS_BolxEst2[[#This Row],[Marco Paz]])</f>
        <v>14.889805926996745</v>
      </c>
      <c r="BT347" s="68">
        <f>SUMIFS(BS_BolxEst2[[#This Row],[Buenos Aires]:[AJUSTE MESES ANTERIORES]],BS_BolxEst2[[#This Row],[Buenos Aires]:[AJUSTE MESES ANTERIORES]],"&gt;="&amp;LARGE(BS_BolxEst2[[#This Row],[Buenos Aires]:[AJUSTE MESES ANTERIORES]],7))</f>
        <v>926579</v>
      </c>
      <c r="BU347" s="69">
        <f>+BT347/BS_BolxEst2[[#This Row],[TOTAL]]</f>
        <v>0.81747329212054698</v>
      </c>
      <c r="BV347" s="68">
        <f>+BS_BolxEst2[[#This Row],[TOTAL]]-BT347</f>
        <v>206888</v>
      </c>
      <c r="BW347" s="69">
        <f>+BV347/BS_BolxEst2[[#This Row],[TOTAL]]</f>
        <v>0.18252670787945305</v>
      </c>
    </row>
    <row r="348" spans="1:75">
      <c r="A348" s="107">
        <v>1996</v>
      </c>
      <c r="B348" s="107" t="s">
        <v>7</v>
      </c>
      <c r="C348" s="107" t="s">
        <v>17</v>
      </c>
      <c r="D348" s="108">
        <v>83497</v>
      </c>
      <c r="F348" s="122">
        <v>2023</v>
      </c>
      <c r="G348" s="109" t="s">
        <v>15</v>
      </c>
      <c r="H348" s="126">
        <v>0</v>
      </c>
      <c r="I348" s="126">
        <v>246383</v>
      </c>
      <c r="J348" s="126">
        <v>33860</v>
      </c>
      <c r="K348" s="126">
        <v>9585</v>
      </c>
      <c r="L348" s="126">
        <v>95617</v>
      </c>
      <c r="M348" s="126">
        <v>66264</v>
      </c>
      <c r="N348" s="126">
        <v>34340</v>
      </c>
      <c r="O348" s="126">
        <v>22645</v>
      </c>
      <c r="P348" s="126">
        <v>72746</v>
      </c>
      <c r="Q348" s="126">
        <v>29515</v>
      </c>
      <c r="R348" s="126">
        <v>208396</v>
      </c>
      <c r="S348" s="126">
        <v>50576</v>
      </c>
      <c r="T348" s="126">
        <v>152132</v>
      </c>
      <c r="U348" s="126">
        <v>238755</v>
      </c>
      <c r="V348" s="126">
        <v>715</v>
      </c>
      <c r="W348" s="126">
        <v>1692</v>
      </c>
      <c r="X348" s="126">
        <v>0</v>
      </c>
      <c r="Y348" s="110">
        <v>0</v>
      </c>
      <c r="Z348" s="126">
        <v>0</v>
      </c>
      <c r="AA348" s="126">
        <v>0</v>
      </c>
      <c r="AB348" s="126">
        <v>0</v>
      </c>
      <c r="AC348" s="126">
        <v>0</v>
      </c>
      <c r="AD348" s="126">
        <v>0</v>
      </c>
      <c r="AE348" s="126">
        <v>0</v>
      </c>
      <c r="AF348" s="126">
        <v>21</v>
      </c>
      <c r="AG348" s="126">
        <v>904</v>
      </c>
      <c r="AH348" s="126">
        <v>1296</v>
      </c>
      <c r="AI348" s="126">
        <v>1119</v>
      </c>
      <c r="AJ348" s="126">
        <v>1594</v>
      </c>
      <c r="AK348" s="126">
        <v>10488</v>
      </c>
      <c r="AL348" s="126">
        <v>16801</v>
      </c>
      <c r="AM348" s="126">
        <v>8848</v>
      </c>
      <c r="AN348" s="126">
        <v>12192</v>
      </c>
      <c r="AO348" s="126">
        <v>19989</v>
      </c>
      <c r="AP348" s="126">
        <v>66</v>
      </c>
      <c r="AQ348" s="126">
        <f t="shared" si="21"/>
        <v>1336539</v>
      </c>
      <c r="AR348" s="126"/>
      <c r="AV348" s="118">
        <f>1263242-BS_BolxEst2[[#This Row],[20 de Junio]]-BS_BolxEst2[[#This Row],[Marco Paz]]-BS_BolxEst2[[#This Row],[Villars]]</f>
        <v>1260835</v>
      </c>
      <c r="AW348" s="118">
        <v>73231</v>
      </c>
      <c r="AX348" s="115">
        <v>0</v>
      </c>
      <c r="AY348" s="115">
        <v>0</v>
      </c>
      <c r="AZ348" s="115">
        <f>+BS_BolxEst2[[#This Row],[20 de Junio]]+BS_BolxEst2[[#This Row],[Marco Paz]]</f>
        <v>2407</v>
      </c>
      <c r="BA348" s="115">
        <v>66</v>
      </c>
      <c r="BB348" s="115">
        <f t="shared" ref="BB348:BB356" si="23">SUM(AV348:BA348)</f>
        <v>1336539</v>
      </c>
      <c r="BD348" s="117">
        <v>20759137.040000003</v>
      </c>
      <c r="BE348" s="117">
        <v>1333965.27</v>
      </c>
      <c r="BF348" s="117">
        <v>0</v>
      </c>
      <c r="BG348" s="117">
        <v>0</v>
      </c>
      <c r="BH348" s="119">
        <v>43055.7</v>
      </c>
      <c r="BI348" s="117">
        <v>648.54000000000019</v>
      </c>
      <c r="BJ348" s="117">
        <f t="shared" ref="BJ348:BJ353" si="24">SUM(BD348:BI348)</f>
        <v>22136806.550000001</v>
      </c>
      <c r="BL348" s="116">
        <f t="shared" si="22"/>
        <v>0.17916004612397174</v>
      </c>
      <c r="BO348" s="15">
        <f>+BS_BolxEst2[[#This Row],[20 de Junio]]/(BS_BolxEst2[[#This Row],[20 de Junio]]+BS_BolxEst2[[#This Row],[Marco Paz]])</f>
        <v>0.29705027004570006</v>
      </c>
      <c r="BP348" s="15">
        <f>+BS_BolxEst2[[#This Row],[Marco Paz]]/(BS_BolxEst2[[#This Row],[20 de Junio]]+BS_BolxEst2[[#This Row],[Marco Paz]])</f>
        <v>0.70294972995429994</v>
      </c>
      <c r="BQ348" s="15">
        <f>(+BS_BolxEst2[[#This Row],[20 de Junio]]*$BQ$336+BS_BolxEst2[[#This Row],[Marco Paz]]*$BR$336)/(BS_BolxEst2[[#This Row],[20 de Junio]]+BS_BolxEst2[[#This Row],[Marco Paz]])</f>
        <v>14.694258828417112</v>
      </c>
      <c r="BT348" s="68">
        <f>SUMIFS(BS_BolxEst2[[#This Row],[Buenos Aires]:[AJUSTE MESES ANTERIORES]],BS_BolxEst2[[#This Row],[Buenos Aires]:[AJUSTE MESES ANTERIORES]],"&gt;="&amp;LARGE(BS_BolxEst2[[#This Row],[Buenos Aires]:[AJUSTE MESES ANTERIORES]],7))</f>
        <v>1080293</v>
      </c>
      <c r="BU348" s="69">
        <f>+BT348/BS_BolxEst2[[#This Row],[TOTAL]]</f>
        <v>0.80827645134186132</v>
      </c>
      <c r="BV348" s="68">
        <f>+BS_BolxEst2[[#This Row],[TOTAL]]-BT348</f>
        <v>256246</v>
      </c>
      <c r="BW348" s="69">
        <f>+BV348/BS_BolxEst2[[#This Row],[TOTAL]]</f>
        <v>0.19172354865813868</v>
      </c>
    </row>
    <row r="349" spans="1:75">
      <c r="A349" s="107">
        <v>1996</v>
      </c>
      <c r="B349" s="107" t="s">
        <v>8</v>
      </c>
      <c r="C349" s="107" t="s">
        <v>17</v>
      </c>
      <c r="D349" s="108">
        <v>84449</v>
      </c>
      <c r="F349" s="122">
        <v>2023</v>
      </c>
      <c r="G349" s="127" t="s">
        <v>16</v>
      </c>
      <c r="H349" s="128">
        <v>0</v>
      </c>
      <c r="I349" s="128">
        <v>250527</v>
      </c>
      <c r="J349" s="128">
        <v>37884</v>
      </c>
      <c r="K349" s="128">
        <v>11354</v>
      </c>
      <c r="L349" s="128">
        <v>99567</v>
      </c>
      <c r="M349" s="128">
        <v>72863</v>
      </c>
      <c r="N349" s="128">
        <v>35406</v>
      </c>
      <c r="O349" s="128">
        <v>23048</v>
      </c>
      <c r="P349" s="128">
        <v>75624</v>
      </c>
      <c r="Q349" s="128">
        <v>30318</v>
      </c>
      <c r="R349" s="128">
        <v>219062</v>
      </c>
      <c r="S349" s="128">
        <v>51299</v>
      </c>
      <c r="T349" s="128">
        <v>150517</v>
      </c>
      <c r="U349" s="128">
        <v>238777</v>
      </c>
      <c r="V349" s="128">
        <v>654</v>
      </c>
      <c r="W349" s="128">
        <v>1865</v>
      </c>
      <c r="X349" s="128">
        <v>0</v>
      </c>
      <c r="Y349" s="110">
        <v>0</v>
      </c>
      <c r="Z349" s="128">
        <v>0</v>
      </c>
      <c r="AA349" s="128">
        <v>0</v>
      </c>
      <c r="AB349" s="128">
        <v>0</v>
      </c>
      <c r="AC349" s="128">
        <v>0</v>
      </c>
      <c r="AD349" s="128">
        <v>0</v>
      </c>
      <c r="AE349" s="128">
        <v>0</v>
      </c>
      <c r="AF349" s="128">
        <v>0</v>
      </c>
      <c r="AG349" s="128">
        <v>708</v>
      </c>
      <c r="AH349" s="128">
        <v>1025</v>
      </c>
      <c r="AI349" s="128">
        <v>1293</v>
      </c>
      <c r="AJ349" s="128">
        <v>1739</v>
      </c>
      <c r="AK349" s="128">
        <v>13139</v>
      </c>
      <c r="AL349" s="128">
        <v>17896</v>
      </c>
      <c r="AM349" s="128">
        <v>10720</v>
      </c>
      <c r="AN349" s="128">
        <v>14664</v>
      </c>
      <c r="AO349" s="128">
        <v>20674</v>
      </c>
      <c r="AP349" s="128">
        <v>14171</v>
      </c>
      <c r="AQ349" s="128">
        <f t="shared" ref="AQ349:AQ354" si="25">SUM(H349:AP349)</f>
        <v>1394794</v>
      </c>
      <c r="AR349" s="128"/>
      <c r="AV349" s="118">
        <f>1298765-BS_BolxEst2[[#This Row],[20 de Junio]]-BS_BolxEst2[[#This Row],[Marco Paz]]-BS_BolxEst2[[#This Row],[Villars]]</f>
        <v>1296246</v>
      </c>
      <c r="AW349" s="118">
        <v>81858</v>
      </c>
      <c r="AX349" s="115">
        <v>0</v>
      </c>
      <c r="AY349" s="115">
        <v>0</v>
      </c>
      <c r="AZ349" s="115">
        <f>+BS_BolxEst2[[#This Row],[20 de Junio]]+BS_BolxEst2[[#This Row],[Marco Paz]]+BS_BolxEst2[[#This Row],[Villars]]</f>
        <v>2519</v>
      </c>
      <c r="BA349" s="115">
        <v>14171</v>
      </c>
      <c r="BB349" s="115">
        <f t="shared" si="23"/>
        <v>1394794</v>
      </c>
      <c r="BD349" s="129">
        <f>23105324.7-BH349</f>
        <v>23055376.68</v>
      </c>
      <c r="BE349" s="117">
        <v>1592913</v>
      </c>
      <c r="BF349" s="117">
        <v>0</v>
      </c>
      <c r="BG349" s="117">
        <v>0</v>
      </c>
      <c r="BH349" s="119">
        <v>49948.020000000026</v>
      </c>
      <c r="BI349" s="117">
        <v>298666.55</v>
      </c>
      <c r="BJ349" s="117">
        <f t="shared" si="24"/>
        <v>24996904.25</v>
      </c>
      <c r="BL349" s="116">
        <f t="shared" si="22"/>
        <v>4.3586457260132327E-2</v>
      </c>
      <c r="BO349" s="15">
        <f>+BS_BolxEst2[[#This Row],[20 de Junio]]/(BS_BolxEst2[[#This Row],[20 de Junio]]+BS_BolxEst2[[#This Row],[Marco Paz]])</f>
        <v>0.25962683604605002</v>
      </c>
      <c r="BP349" s="15">
        <f>+BS_BolxEst2[[#This Row],[Marco Paz]]/(BS_BolxEst2[[#This Row],[20 de Junio]]+BS_BolxEst2[[#This Row],[Marco Paz]])</f>
        <v>0.74037316395395003</v>
      </c>
      <c r="BQ349" s="15">
        <f>(+BS_BolxEst2[[#This Row],[20 de Junio]]*$BQ$336+BS_BolxEst2[[#This Row],[Marco Paz]]*$BR$336)/(BS_BolxEst2[[#This Row],[20 de Junio]]+BS_BolxEst2[[#This Row],[Marco Paz]])</f>
        <v>15.015988090512105</v>
      </c>
      <c r="BT349" s="68">
        <f>SUMIFS(BS_BolxEst2[[#This Row],[Buenos Aires]:[AJUSTE MESES ANTERIORES]],BS_BolxEst2[[#This Row],[Buenos Aires]:[AJUSTE MESES ANTERIORES]],"&gt;="&amp;LARGE(BS_BolxEst2[[#This Row],[Buenos Aires]:[AJUSTE MESES ANTERIORES]],7))</f>
        <v>1106937</v>
      </c>
      <c r="BU349" s="69">
        <f>+BT349/BS_BolxEst2[[#This Row],[TOTAL]]</f>
        <v>0.79362041993297938</v>
      </c>
      <c r="BV349" s="68">
        <f>+BS_BolxEst2[[#This Row],[TOTAL]]-BT349</f>
        <v>287857</v>
      </c>
      <c r="BW349" s="69">
        <f>+BV349/BS_BolxEst2[[#This Row],[TOTAL]]</f>
        <v>0.20637958006702065</v>
      </c>
    </row>
    <row r="350" spans="1:75">
      <c r="A350" s="107">
        <v>1996</v>
      </c>
      <c r="B350" s="107" t="s">
        <v>9</v>
      </c>
      <c r="C350" s="107" t="s">
        <v>17</v>
      </c>
      <c r="D350" s="108">
        <v>79184</v>
      </c>
      <c r="F350" s="130">
        <v>2023</v>
      </c>
      <c r="G350" s="130" t="s">
        <v>4</v>
      </c>
      <c r="H350" s="131">
        <v>0</v>
      </c>
      <c r="I350" s="131">
        <v>253961</v>
      </c>
      <c r="J350" s="131">
        <v>38646</v>
      </c>
      <c r="K350" s="131">
        <v>12805</v>
      </c>
      <c r="L350" s="131">
        <v>98634</v>
      </c>
      <c r="M350" s="131">
        <v>69278</v>
      </c>
      <c r="N350" s="131">
        <v>33630</v>
      </c>
      <c r="O350" s="131">
        <v>25204</v>
      </c>
      <c r="P350" s="131">
        <v>77221</v>
      </c>
      <c r="Q350" s="131">
        <v>32165</v>
      </c>
      <c r="R350" s="131">
        <v>221065</v>
      </c>
      <c r="S350" s="131">
        <v>54215</v>
      </c>
      <c r="T350" s="131">
        <v>158444</v>
      </c>
      <c r="U350" s="131">
        <v>258355</v>
      </c>
      <c r="V350" s="131">
        <v>711</v>
      </c>
      <c r="W350" s="131">
        <v>1891</v>
      </c>
      <c r="X350" s="131">
        <v>0</v>
      </c>
      <c r="Y350" s="110">
        <v>0</v>
      </c>
      <c r="Z350" s="131">
        <v>0</v>
      </c>
      <c r="AA350" s="131">
        <v>0</v>
      </c>
      <c r="AB350" s="131">
        <v>0</v>
      </c>
      <c r="AC350" s="131">
        <v>0</v>
      </c>
      <c r="AD350" s="131">
        <v>0</v>
      </c>
      <c r="AE350" s="131">
        <v>0</v>
      </c>
      <c r="AF350" s="131">
        <v>0</v>
      </c>
      <c r="AG350" s="131">
        <v>791</v>
      </c>
      <c r="AH350" s="131">
        <v>1618</v>
      </c>
      <c r="AI350" s="131">
        <v>1342</v>
      </c>
      <c r="AJ350" s="131">
        <v>1750</v>
      </c>
      <c r="AK350" s="131">
        <v>11809</v>
      </c>
      <c r="AL350" s="131">
        <v>23394</v>
      </c>
      <c r="AM350" s="131">
        <v>11880</v>
      </c>
      <c r="AN350" s="131">
        <v>12108</v>
      </c>
      <c r="AO350" s="131">
        <v>21074</v>
      </c>
      <c r="AP350" s="131">
        <v>3135</v>
      </c>
      <c r="AQ350" s="131">
        <f t="shared" si="25"/>
        <v>1425126</v>
      </c>
      <c r="AR350" s="131"/>
      <c r="AV350" s="118">
        <f>1336225-BS_BolxEst2[[#This Row],[20 de Junio]]-BS_BolxEst2[[#This Row],[Marco Paz]]-BS_BolxEst2[[#This Row],[Villars]]</f>
        <v>1333623</v>
      </c>
      <c r="AW350" s="118">
        <v>85766</v>
      </c>
      <c r="AX350" s="115">
        <v>0</v>
      </c>
      <c r="AY350" s="115">
        <v>0</v>
      </c>
      <c r="AZ350" s="115">
        <f>+BS_BolxEst2[[#This Row],[20 de Junio]]+BS_BolxEst2[[#This Row],[Marco Paz]]+BS_BolxEst2[[#This Row],[Villars]]</f>
        <v>2602</v>
      </c>
      <c r="BA350" s="115">
        <f>+BS_BolxEst2[[#This Row],[AJUSTE MESES ANTERIORES]]</f>
        <v>3135</v>
      </c>
      <c r="BB350" s="115">
        <f t="shared" si="23"/>
        <v>1425126</v>
      </c>
      <c r="BD350" s="129">
        <f>25407148.58-BH350</f>
        <v>25351829.27</v>
      </c>
      <c r="BE350" s="117">
        <v>1780718.98</v>
      </c>
      <c r="BF350" s="117">
        <v>0</v>
      </c>
      <c r="BG350" s="117">
        <v>0</v>
      </c>
      <c r="BH350" s="119">
        <v>55319.310000000027</v>
      </c>
      <c r="BI350" s="117">
        <v>37266.519999999997</v>
      </c>
      <c r="BJ350" s="117">
        <f t="shared" si="24"/>
        <v>27225134.079999998</v>
      </c>
      <c r="BL350" s="116">
        <f t="shared" si="22"/>
        <v>2.1746580498625656E-2</v>
      </c>
      <c r="BO350" s="15">
        <f>+BS_BolxEst2[[#This Row],[20 de Junio]]/(BS_BolxEst2[[#This Row],[20 de Junio]]+BS_BolxEst2[[#This Row],[Marco Paz]])</f>
        <v>0.27325134511913912</v>
      </c>
      <c r="BP350" s="15">
        <f>+BS_BolxEst2[[#This Row],[Marco Paz]]/(BS_BolxEst2[[#This Row],[20 de Junio]]+BS_BolxEst2[[#This Row],[Marco Paz]])</f>
        <v>0.72674865488086082</v>
      </c>
      <c r="BQ350" s="15">
        <f>(+BS_BolxEst2[[#This Row],[20 de Junio]]*$BQ$336+BS_BolxEst2[[#This Row],[Marco Paz]]*$BR$336)/(BS_BolxEst2[[#This Row],[20 de Junio]]+BS_BolxEst2[[#This Row],[Marco Paz]])</f>
        <v>14.898858186010759</v>
      </c>
      <c r="BT350" s="68">
        <f>SUMIFS(BS_BolxEst2[[#This Row],[Buenos Aires]:[AJUSTE MESES ANTERIORES]],BS_BolxEst2[[#This Row],[Buenos Aires]:[AJUSTE MESES ANTERIORES]],"&gt;="&amp;LARGE(BS_BolxEst2[[#This Row],[Buenos Aires]:[AJUSTE MESES ANTERIORES]],7))</f>
        <v>1136958</v>
      </c>
      <c r="BU350" s="69">
        <f>+BT350/BS_BolxEst2[[#This Row],[TOTAL]]</f>
        <v>0.79779472130885265</v>
      </c>
      <c r="BV350" s="68">
        <f>+BS_BolxEst2[[#This Row],[TOTAL]]-BT350</f>
        <v>288168</v>
      </c>
      <c r="BW350" s="69">
        <f>+BV350/BS_BolxEst2[[#This Row],[TOTAL]]</f>
        <v>0.20220527869114732</v>
      </c>
    </row>
    <row r="351" spans="1:75">
      <c r="A351" s="107">
        <v>1996</v>
      </c>
      <c r="B351" s="107" t="s">
        <v>10</v>
      </c>
      <c r="C351" s="107" t="s">
        <v>17</v>
      </c>
      <c r="D351" s="108">
        <v>97988</v>
      </c>
      <c r="F351" s="132">
        <v>2023</v>
      </c>
      <c r="G351" s="132" t="s">
        <v>6</v>
      </c>
      <c r="H351" s="133">
        <v>0</v>
      </c>
      <c r="I351" s="133">
        <v>231833</v>
      </c>
      <c r="J351" s="133">
        <v>36898</v>
      </c>
      <c r="K351" s="133">
        <v>10998</v>
      </c>
      <c r="L351" s="133">
        <v>97144</v>
      </c>
      <c r="M351" s="133">
        <v>68115</v>
      </c>
      <c r="N351" s="133">
        <v>34505</v>
      </c>
      <c r="O351" s="133">
        <v>23190</v>
      </c>
      <c r="P351" s="133">
        <v>70601</v>
      </c>
      <c r="Q351" s="133">
        <v>29618</v>
      </c>
      <c r="R351" s="133">
        <v>210475</v>
      </c>
      <c r="S351" s="133">
        <v>49362</v>
      </c>
      <c r="T351" s="133">
        <v>150083</v>
      </c>
      <c r="U351" s="133">
        <v>245391</v>
      </c>
      <c r="V351" s="133">
        <v>758</v>
      </c>
      <c r="W351" s="133">
        <v>1447</v>
      </c>
      <c r="X351" s="133">
        <v>0</v>
      </c>
      <c r="Y351" s="110">
        <v>0</v>
      </c>
      <c r="Z351" s="133">
        <v>0</v>
      </c>
      <c r="AA351" s="133">
        <v>0</v>
      </c>
      <c r="AB351" s="133">
        <v>0</v>
      </c>
      <c r="AC351" s="133">
        <v>0</v>
      </c>
      <c r="AD351" s="133">
        <v>0</v>
      </c>
      <c r="AE351" s="133">
        <v>0</v>
      </c>
      <c r="AF351" s="133">
        <v>0</v>
      </c>
      <c r="AG351" s="133">
        <v>732</v>
      </c>
      <c r="AH351" s="133">
        <v>1527</v>
      </c>
      <c r="AI351" s="133">
        <v>1131</v>
      </c>
      <c r="AJ351" s="133">
        <v>1668</v>
      </c>
      <c r="AK351" s="133">
        <v>9823</v>
      </c>
      <c r="AL351" s="133">
        <v>20275</v>
      </c>
      <c r="AM351" s="133">
        <v>10177</v>
      </c>
      <c r="AN351" s="133">
        <v>13048</v>
      </c>
      <c r="AO351" s="133">
        <v>19717</v>
      </c>
      <c r="AP351" s="133">
        <v>3361</v>
      </c>
      <c r="AQ351" s="133">
        <f t="shared" si="25"/>
        <v>1341877</v>
      </c>
      <c r="AR351" s="133"/>
      <c r="AV351" s="118">
        <f>1260418-BS_BolxEst2[[#This Row],[20 de Junio]]-BS_BolxEst2[[#This Row],[Marco Paz]]-BS_BolxEst2[[#This Row],[Villars]]</f>
        <v>1258213</v>
      </c>
      <c r="AW351" s="118">
        <v>78098</v>
      </c>
      <c r="AX351" s="115">
        <v>0</v>
      </c>
      <c r="AY351" s="115">
        <v>0</v>
      </c>
      <c r="AZ351" s="115">
        <f>+BS_BolxEst2[[#This Row],[20 de Junio]]+BS_BolxEst2[[#This Row],[Marco Paz]]+BS_BolxEst2[[#This Row],[Villars]]</f>
        <v>2205</v>
      </c>
      <c r="BA351" s="115">
        <f>+BS_BolxEst2[[#This Row],[AJUSTE MESES ANTERIORES]]</f>
        <v>3361</v>
      </c>
      <c r="BB351" s="115">
        <f t="shared" si="23"/>
        <v>1341877</v>
      </c>
      <c r="BD351" s="129">
        <f>26095717.67-BH351</f>
        <v>26045343.380000003</v>
      </c>
      <c r="BE351" s="117">
        <v>1732128.3299999996</v>
      </c>
      <c r="BF351" s="117">
        <v>0</v>
      </c>
      <c r="BG351" s="117">
        <v>0</v>
      </c>
      <c r="BH351" s="119">
        <v>50374.290000000008</v>
      </c>
      <c r="BI351" s="117">
        <v>54026.2</v>
      </c>
      <c r="BJ351" s="117">
        <f t="shared" si="24"/>
        <v>27881872.199999999</v>
      </c>
      <c r="BL351" s="116">
        <f t="shared" ref="BL351" si="26">+BB351/BB350-1</f>
        <v>-5.8415185744979725E-2</v>
      </c>
      <c r="BO351" s="15">
        <f>+BS_BolxEst2[[#This Row],[20 de Junio]]/(BS_BolxEst2[[#This Row],[20 de Junio]]+BS_BolxEst2[[#This Row],[Marco Paz]])</f>
        <v>0.34376417233560091</v>
      </c>
      <c r="BP351" s="15">
        <f>+BS_BolxEst2[[#This Row],[Marco Paz]]/(BS_BolxEst2[[#This Row],[20 de Junio]]+BS_BolxEst2[[#This Row],[Marco Paz]])</f>
        <v>0.65623582766439914</v>
      </c>
      <c r="BQ351" s="15">
        <f>(+BS_BolxEst2[[#This Row],[20 de Junio]]*$BQ$336+BS_BolxEst2[[#This Row],[Marco Paz]]*$BR$336)/(BS_BolxEst2[[#This Row],[20 de Junio]]+BS_BolxEst2[[#This Row],[Marco Paz]])</f>
        <v>14.292659410430835</v>
      </c>
      <c r="BT351" s="68">
        <f>SUMIFS(BS_BolxEst2[[#This Row],[Buenos Aires]:[AJUSTE MESES ANTERIORES]],BS_BolxEst2[[#This Row],[Buenos Aires]:[AJUSTE MESES ANTERIORES]],"&gt;="&amp;LARGE(BS_BolxEst2[[#This Row],[Buenos Aires]:[AJUSTE MESES ANTERIORES]],7))</f>
        <v>1073642</v>
      </c>
      <c r="BU351" s="69">
        <f>+BT351/BS_BolxEst2[[#This Row],[TOTAL]]</f>
        <v>0.80010462955993733</v>
      </c>
      <c r="BV351" s="68">
        <f>+BS_BolxEst2[[#This Row],[TOTAL]]-BT351</f>
        <v>268235</v>
      </c>
      <c r="BW351" s="69">
        <f>+BV351/BS_BolxEst2[[#This Row],[TOTAL]]</f>
        <v>0.1998953704400627</v>
      </c>
    </row>
    <row r="352" spans="1:75">
      <c r="A352" s="107">
        <v>1996</v>
      </c>
      <c r="B352" s="107" t="s">
        <v>11</v>
      </c>
      <c r="C352" s="107" t="s">
        <v>17</v>
      </c>
      <c r="D352" s="108">
        <v>96166</v>
      </c>
      <c r="F352" s="132">
        <v>2023</v>
      </c>
      <c r="G352" s="134" t="s">
        <v>7</v>
      </c>
      <c r="H352" s="135">
        <v>0</v>
      </c>
      <c r="I352" s="135">
        <v>249322</v>
      </c>
      <c r="J352" s="135">
        <v>35943</v>
      </c>
      <c r="K352" s="135">
        <v>10485</v>
      </c>
      <c r="L352" s="135">
        <v>98799</v>
      </c>
      <c r="M352" s="135">
        <v>71692</v>
      </c>
      <c r="N352" s="135">
        <v>34777</v>
      </c>
      <c r="O352" s="135">
        <v>23039</v>
      </c>
      <c r="P352" s="135">
        <v>74255</v>
      </c>
      <c r="Q352" s="135">
        <v>26143</v>
      </c>
      <c r="R352" s="135">
        <v>228309</v>
      </c>
      <c r="S352" s="135">
        <v>50759</v>
      </c>
      <c r="T352" s="135">
        <v>153295</v>
      </c>
      <c r="U352" s="135">
        <v>262875</v>
      </c>
      <c r="V352" s="135">
        <v>458</v>
      </c>
      <c r="W352" s="135">
        <v>1045</v>
      </c>
      <c r="X352" s="135">
        <v>0</v>
      </c>
      <c r="Y352" s="110">
        <v>0</v>
      </c>
      <c r="Z352" s="135">
        <v>0</v>
      </c>
      <c r="AA352" s="135">
        <v>0</v>
      </c>
      <c r="AB352" s="135">
        <v>0</v>
      </c>
      <c r="AC352" s="135">
        <v>0</v>
      </c>
      <c r="AD352" s="135">
        <v>0</v>
      </c>
      <c r="AE352" s="135">
        <v>0</v>
      </c>
      <c r="AF352" s="135">
        <v>0</v>
      </c>
      <c r="AG352" s="135">
        <v>926</v>
      </c>
      <c r="AH352" s="135">
        <v>1690</v>
      </c>
      <c r="AI352" s="135">
        <v>1329</v>
      </c>
      <c r="AJ352" s="135">
        <v>2046</v>
      </c>
      <c r="AK352" s="135">
        <v>12103</v>
      </c>
      <c r="AL352" s="135">
        <v>20333</v>
      </c>
      <c r="AM352" s="135">
        <v>11616</v>
      </c>
      <c r="AN352" s="135">
        <v>20956</v>
      </c>
      <c r="AO352" s="135">
        <v>23697</v>
      </c>
      <c r="AP352" s="135">
        <v>1878</v>
      </c>
      <c r="AQ352" s="135">
        <f t="shared" si="25"/>
        <v>1417770</v>
      </c>
      <c r="AR352" s="135"/>
      <c r="AU352" s="118">
        <f>1321196</f>
        <v>1321196</v>
      </c>
      <c r="AV352" s="118">
        <f>+AU352-BS_BolxEst2[[#This Row],[20 de Junio]]-BS_BolxEst2[[#This Row],[Marco Paz]]-BS_BolxEst2[[#This Row],[Villars]]</f>
        <v>1319693</v>
      </c>
      <c r="AW352" s="118">
        <v>94696</v>
      </c>
      <c r="AX352" s="115">
        <v>0</v>
      </c>
      <c r="AY352" s="115">
        <v>0</v>
      </c>
      <c r="AZ352" s="115">
        <f>+BS_BolxEst2[[#This Row],[20 de Junio]]+BS_BolxEst2[[#This Row],[Marco Paz]]+BS_BolxEst2[[#This Row],[Villars]]</f>
        <v>1503</v>
      </c>
      <c r="BA352" s="115">
        <f>+BS_BolxEst2[[#This Row],[AJUSTE MESES ANTERIORES]]</f>
        <v>1878</v>
      </c>
      <c r="BB352" s="115">
        <f t="shared" si="23"/>
        <v>1417770</v>
      </c>
      <c r="BD352" s="129">
        <v>30050938.220000006</v>
      </c>
      <c r="BE352" s="117">
        <v>2281003.1200000006</v>
      </c>
      <c r="BF352" s="117">
        <v>0</v>
      </c>
      <c r="BG352" s="117">
        <v>0</v>
      </c>
      <c r="BH352" s="119">
        <v>37122.800000000003</v>
      </c>
      <c r="BI352" s="117">
        <v>44590.780000000013</v>
      </c>
      <c r="BJ352" s="117">
        <f t="shared" si="24"/>
        <v>32413654.920000009</v>
      </c>
      <c r="BL352" s="116">
        <f t="shared" ref="BL352" si="27">+BB352/BB351-1</f>
        <v>5.6557344674661003E-2</v>
      </c>
      <c r="BO352" s="15">
        <f>+BS_BolxEst2[[#This Row],[20 de Junio]]/(BS_BolxEst2[[#This Row],[20 de Junio]]+BS_BolxEst2[[#This Row],[Marco Paz]])</f>
        <v>0.30472388556220892</v>
      </c>
      <c r="BP352" s="15">
        <f>+BS_BolxEst2[[#This Row],[Marco Paz]]/(BS_BolxEst2[[#This Row],[20 de Junio]]+BS_BolxEst2[[#This Row],[Marco Paz]])</f>
        <v>0.69527611443779114</v>
      </c>
      <c r="BQ352" s="15">
        <f>(+BS_BolxEst2[[#This Row],[20 de Junio]]*$BQ$336+BS_BolxEst2[[#This Row],[Marco Paz]]*$BR$336)/(BS_BolxEst2[[#This Row],[20 de Junio]]+BS_BolxEst2[[#This Row],[Marco Paz]])</f>
        <v>14.628288755821687</v>
      </c>
      <c r="BT352" s="68">
        <f>SUMIFS(BS_BolxEst2[[#This Row],[Buenos Aires]:[AJUSTE MESES ANTERIORES]],BS_BolxEst2[[#This Row],[Buenos Aires]:[AJUSTE MESES ANTERIORES]],"&gt;="&amp;LARGE(BS_BolxEst2[[#This Row],[Buenos Aires]:[AJUSTE MESES ANTERIORES]],7))</f>
        <v>1138547</v>
      </c>
      <c r="BU352" s="69">
        <f>+BT352/BS_BolxEst2[[#This Row],[TOTAL]]</f>
        <v>0.8030547973225558</v>
      </c>
      <c r="BV352" s="68">
        <f>+BS_BolxEst2[[#This Row],[TOTAL]]-BT352</f>
        <v>279223</v>
      </c>
      <c r="BW352" s="69">
        <f>+BV352/BS_BolxEst2[[#This Row],[TOTAL]]</f>
        <v>0.19694520267744414</v>
      </c>
    </row>
    <row r="353" spans="1:75">
      <c r="A353" s="107">
        <v>1996</v>
      </c>
      <c r="B353" s="107" t="s">
        <v>12</v>
      </c>
      <c r="C353" s="107" t="s">
        <v>17</v>
      </c>
      <c r="D353" s="108">
        <v>97989</v>
      </c>
      <c r="F353" s="136">
        <v>2023</v>
      </c>
      <c r="G353" s="136" t="s">
        <v>8</v>
      </c>
      <c r="H353" s="137">
        <v>0</v>
      </c>
      <c r="I353" s="137">
        <v>250735</v>
      </c>
      <c r="J353" s="137">
        <v>37679</v>
      </c>
      <c r="K353" s="137">
        <v>10391</v>
      </c>
      <c r="L353" s="137">
        <v>100041</v>
      </c>
      <c r="M353" s="137">
        <v>70387</v>
      </c>
      <c r="N353" s="137">
        <v>35516</v>
      </c>
      <c r="O353" s="137">
        <v>24618</v>
      </c>
      <c r="P353" s="137">
        <v>75476</v>
      </c>
      <c r="Q353" s="137">
        <v>27935</v>
      </c>
      <c r="R353" s="137">
        <v>223000</v>
      </c>
      <c r="S353" s="137">
        <v>50661</v>
      </c>
      <c r="T353" s="137">
        <v>153766</v>
      </c>
      <c r="U353" s="137">
        <v>249667</v>
      </c>
      <c r="V353" s="137">
        <v>523</v>
      </c>
      <c r="W353" s="137">
        <v>1441</v>
      </c>
      <c r="X353" s="137">
        <v>0</v>
      </c>
      <c r="Y353" s="110">
        <v>0</v>
      </c>
      <c r="Z353" s="137">
        <v>0</v>
      </c>
      <c r="AA353" s="137">
        <v>0</v>
      </c>
      <c r="AB353" s="137">
        <v>0</v>
      </c>
      <c r="AC353" s="137">
        <v>0</v>
      </c>
      <c r="AD353" s="137">
        <v>0</v>
      </c>
      <c r="AE353" s="137">
        <v>0</v>
      </c>
      <c r="AF353" s="137">
        <v>0</v>
      </c>
      <c r="AG353" s="137">
        <v>775</v>
      </c>
      <c r="AH353" s="137">
        <v>1371</v>
      </c>
      <c r="AI353" s="137">
        <v>1114</v>
      </c>
      <c r="AJ353" s="137">
        <v>1742</v>
      </c>
      <c r="AK353" s="137">
        <v>10373</v>
      </c>
      <c r="AL353" s="137">
        <v>15613</v>
      </c>
      <c r="AM353" s="137">
        <v>10185</v>
      </c>
      <c r="AN353" s="137">
        <v>13574</v>
      </c>
      <c r="AO353" s="137">
        <v>20964</v>
      </c>
      <c r="AP353" s="137">
        <v>701</v>
      </c>
      <c r="AQ353" s="137">
        <f t="shared" si="25"/>
        <v>1388248</v>
      </c>
      <c r="AR353" s="137"/>
      <c r="AU353" s="118">
        <f>1311836</f>
        <v>1311836</v>
      </c>
      <c r="AV353" s="118">
        <f>+AU353-BS_BolxEst2[[#This Row],[20 de Junio]]-BS_BolxEst2[[#This Row],[Marco Paz]]-BS_BolxEst2[[#This Row],[Villars]]</f>
        <v>1309872</v>
      </c>
      <c r="AW353" s="118">
        <v>75711</v>
      </c>
      <c r="AX353" s="115">
        <v>0</v>
      </c>
      <c r="AY353" s="115">
        <v>0</v>
      </c>
      <c r="AZ353" s="115">
        <f>+BS_BolxEst2[[#This Row],[20 de Junio]]+BS_BolxEst2[[#This Row],[Marco Paz]]+BS_BolxEst2[[#This Row],[Villars]]</f>
        <v>1964</v>
      </c>
      <c r="BA353" s="115">
        <v>701</v>
      </c>
      <c r="BB353" s="115">
        <f t="shared" si="23"/>
        <v>1388248</v>
      </c>
      <c r="BD353" s="129">
        <f>30985436.43-50938.64</f>
        <v>30934497.789999999</v>
      </c>
      <c r="BE353" s="117">
        <v>1910965.98</v>
      </c>
      <c r="BF353" s="117">
        <v>0</v>
      </c>
      <c r="BG353" s="117">
        <v>0</v>
      </c>
      <c r="BH353" s="119">
        <v>50938.640000000014</v>
      </c>
      <c r="BI353" s="117">
        <v>15499.829999999998</v>
      </c>
      <c r="BJ353" s="117">
        <f t="shared" si="24"/>
        <v>32911902.239999998</v>
      </c>
      <c r="BL353" s="116">
        <f t="shared" ref="BL353:BL355" si="28">+BB353/BB352-1</f>
        <v>-2.0822841504616441E-2</v>
      </c>
      <c r="BO353" s="15">
        <f>+BS_BolxEst2[[#This Row],[20 de Junio]]/(BS_BolxEst2[[#This Row],[20 de Junio]]+BS_BolxEst2[[#This Row],[Marco Paz]])</f>
        <v>0.26629327902240324</v>
      </c>
      <c r="BP353" s="15">
        <f>+BS_BolxEst2[[#This Row],[Marco Paz]]/(BS_BolxEst2[[#This Row],[20 de Junio]]+BS_BolxEst2[[#This Row],[Marco Paz]])</f>
        <v>0.7337067209775967</v>
      </c>
      <c r="BQ353" s="15">
        <f>(+BS_BolxEst2[[#This Row],[20 de Junio]]*$BQ$336+BS_BolxEst2[[#This Row],[Marco Paz]]*$BR$336)/(BS_BolxEst2[[#This Row],[20 de Junio]]+BS_BolxEst2[[#This Row],[Marco Paz]])</f>
        <v>14.958676680244396</v>
      </c>
      <c r="BT353" s="68">
        <f>SUMIFS(BS_BolxEst2[[#This Row],[Buenos Aires]:[AJUSTE MESES ANTERIORES]],BS_BolxEst2[[#This Row],[Buenos Aires]:[AJUSTE MESES ANTERIORES]],"&gt;="&amp;LARGE(BS_BolxEst2[[#This Row],[Buenos Aires]:[AJUSTE MESES ANTERIORES]],7))</f>
        <v>1123072</v>
      </c>
      <c r="BU353" s="69">
        <f>+BT353/BS_BolxEst2[[#This Row],[TOTAL]]</f>
        <v>0.8089851381021258</v>
      </c>
      <c r="BV353" s="68">
        <f>+BS_BolxEst2[[#This Row],[TOTAL]]-BT353</f>
        <v>265176</v>
      </c>
      <c r="BW353" s="69">
        <f>+BV353/BS_BolxEst2[[#This Row],[TOTAL]]</f>
        <v>0.19101486189787414</v>
      </c>
    </row>
    <row r="354" spans="1:75">
      <c r="A354" s="107">
        <v>1997</v>
      </c>
      <c r="B354" s="107" t="s">
        <v>13</v>
      </c>
      <c r="C354" s="107" t="s">
        <v>17</v>
      </c>
      <c r="D354" s="108">
        <v>99059</v>
      </c>
      <c r="F354" s="138">
        <v>2023</v>
      </c>
      <c r="G354" s="138" t="s">
        <v>9</v>
      </c>
      <c r="H354" s="139">
        <v>0</v>
      </c>
      <c r="I354" s="139">
        <v>251800</v>
      </c>
      <c r="J354" s="139">
        <v>36255</v>
      </c>
      <c r="K354" s="139">
        <v>10059</v>
      </c>
      <c r="L354" s="139">
        <v>99202</v>
      </c>
      <c r="M354" s="139">
        <v>66828</v>
      </c>
      <c r="N354" s="139">
        <v>34110</v>
      </c>
      <c r="O354" s="139">
        <v>23959</v>
      </c>
      <c r="P354" s="139">
        <v>78132</v>
      </c>
      <c r="Q354" s="139">
        <v>29072</v>
      </c>
      <c r="R354" s="139">
        <v>224498</v>
      </c>
      <c r="S354" s="139">
        <v>51986</v>
      </c>
      <c r="T354" s="139">
        <v>154912</v>
      </c>
      <c r="U354" s="139">
        <v>248544</v>
      </c>
      <c r="V354" s="139">
        <v>511</v>
      </c>
      <c r="W354" s="139">
        <v>1228</v>
      </c>
      <c r="X354" s="139">
        <v>0</v>
      </c>
      <c r="Y354" s="110">
        <v>0</v>
      </c>
      <c r="Z354" s="139">
        <v>0</v>
      </c>
      <c r="AA354" s="139">
        <v>0</v>
      </c>
      <c r="AB354" s="139">
        <v>0</v>
      </c>
      <c r="AC354" s="139">
        <v>0</v>
      </c>
      <c r="AD354" s="139">
        <v>0</v>
      </c>
      <c r="AE354" s="139">
        <v>0</v>
      </c>
      <c r="AF354" s="139">
        <v>0</v>
      </c>
      <c r="AG354" s="139">
        <v>614</v>
      </c>
      <c r="AH354" s="139">
        <v>997</v>
      </c>
      <c r="AI354" s="139">
        <v>820</v>
      </c>
      <c r="AJ354" s="139">
        <v>1390</v>
      </c>
      <c r="AK354" s="139">
        <v>10183</v>
      </c>
      <c r="AL354" s="139">
        <v>15518</v>
      </c>
      <c r="AM354" s="139">
        <v>10424</v>
      </c>
      <c r="AN354" s="139">
        <v>13515</v>
      </c>
      <c r="AO354" s="139">
        <v>19952</v>
      </c>
      <c r="AP354" s="139">
        <v>197</v>
      </c>
      <c r="AQ354" s="139">
        <f t="shared" si="25"/>
        <v>1384706</v>
      </c>
      <c r="AR354" s="139"/>
      <c r="AU354" s="118">
        <v>1311096</v>
      </c>
      <c r="AV354" s="118">
        <f>+AU354-BS_BolxEst2[[#This Row],[20 de Junio]]-BS_BolxEst2[[#This Row],[Marco Paz]]-BS_BolxEst2[[#This Row],[Villars]]</f>
        <v>1309357</v>
      </c>
      <c r="AW354" s="118">
        <v>73413</v>
      </c>
      <c r="AX354" s="115">
        <v>0</v>
      </c>
      <c r="AY354" s="115">
        <v>0</v>
      </c>
      <c r="AZ354" s="115">
        <f>+BS_BolxEst2[[#This Row],[20 de Junio]]+BS_BolxEst2[[#This Row],[Marco Paz]]+BS_BolxEst2[[#This Row],[Villars]]</f>
        <v>1739</v>
      </c>
      <c r="BA354" s="115">
        <v>197</v>
      </c>
      <c r="BB354" s="115">
        <f t="shared" si="23"/>
        <v>1384706</v>
      </c>
      <c r="BD354" s="129">
        <f>30893873-BH354</f>
        <v>30848594.899999999</v>
      </c>
      <c r="BE354" s="117">
        <v>1776508.9</v>
      </c>
      <c r="BF354" s="117">
        <v>0</v>
      </c>
      <c r="BG354" s="117">
        <v>0</v>
      </c>
      <c r="BH354" s="119">
        <v>45278.1</v>
      </c>
      <c r="BI354" s="117">
        <v>5229.5599999999995</v>
      </c>
      <c r="BJ354" s="117">
        <f t="shared" ref="BJ354:BJ361" si="29">SUM(BD354:BI354)</f>
        <v>32675611.459999997</v>
      </c>
      <c r="BL354" s="116">
        <f t="shared" si="28"/>
        <v>-2.5514173260109407E-3</v>
      </c>
      <c r="BO354" s="15">
        <f>+BS_BolxEst2[[#This Row],[20 de Junio]]/(BS_BolxEst2[[#This Row],[20 de Junio]]+BS_BolxEst2[[#This Row],[Marco Paz]])</f>
        <v>0.29384703852788957</v>
      </c>
      <c r="BP354" s="15">
        <f>+BS_BolxEst2[[#This Row],[Marco Paz]]/(BS_BolxEst2[[#This Row],[20 de Junio]]+BS_BolxEst2[[#This Row],[Marco Paz]])</f>
        <v>0.70615296147211037</v>
      </c>
      <c r="BQ354" s="15">
        <f>(+BS_BolxEst2[[#This Row],[20 de Junio]]*$BQ$336+BS_BolxEst2[[#This Row],[Marco Paz]]*$BR$336)/(BS_BolxEst2[[#This Row],[20 de Junio]]+BS_BolxEst2[[#This Row],[Marco Paz]])</f>
        <v>14.721797009775729</v>
      </c>
      <c r="BT354" s="68">
        <f>SUMIFS(BS_BolxEst2[[#This Row],[Buenos Aires]:[AJUSTE MESES ANTERIORES]],BS_BolxEst2[[#This Row],[Buenos Aires]:[AJUSTE MESES ANTERIORES]],"&gt;="&amp;LARGE(BS_BolxEst2[[#This Row],[Buenos Aires]:[AJUSTE MESES ANTERIORES]],7))</f>
        <v>1123916</v>
      </c>
      <c r="BU354" s="69">
        <f>+BT354/BS_BolxEst2[[#This Row],[TOTAL]]</f>
        <v>0.8116639922120652</v>
      </c>
      <c r="BV354" s="68">
        <f>+BS_BolxEst2[[#This Row],[TOTAL]]-BT354</f>
        <v>260790</v>
      </c>
      <c r="BW354" s="69">
        <f>+BV354/BS_BolxEst2[[#This Row],[TOTAL]]</f>
        <v>0.18833600778793477</v>
      </c>
    </row>
    <row r="355" spans="1:75">
      <c r="A355" s="107">
        <v>1997</v>
      </c>
      <c r="B355" s="107" t="s">
        <v>14</v>
      </c>
      <c r="C355" s="107" t="s">
        <v>17</v>
      </c>
      <c r="D355" s="108">
        <v>93315</v>
      </c>
      <c r="F355" s="140">
        <v>2023</v>
      </c>
      <c r="G355" s="140" t="s">
        <v>10</v>
      </c>
      <c r="H355" s="141">
        <v>0</v>
      </c>
      <c r="I355" s="141">
        <v>243755</v>
      </c>
      <c r="J355" s="141">
        <v>34734</v>
      </c>
      <c r="K355" s="141">
        <v>9126</v>
      </c>
      <c r="L355" s="141">
        <v>95453</v>
      </c>
      <c r="M355" s="141">
        <v>61989</v>
      </c>
      <c r="N355" s="141">
        <v>32203</v>
      </c>
      <c r="O355" s="141">
        <v>23821</v>
      </c>
      <c r="P355" s="141">
        <v>75292</v>
      </c>
      <c r="Q355" s="141">
        <v>29347</v>
      </c>
      <c r="R355" s="141">
        <v>228592</v>
      </c>
      <c r="S355" s="141">
        <v>52458</v>
      </c>
      <c r="T355" s="141">
        <v>155958</v>
      </c>
      <c r="U355" s="141">
        <v>251503</v>
      </c>
      <c r="V355" s="141">
        <v>545</v>
      </c>
      <c r="W355" s="141">
        <v>1270</v>
      </c>
      <c r="X355" s="141">
        <v>0</v>
      </c>
      <c r="Y355" s="110">
        <v>0</v>
      </c>
      <c r="Z355" s="141">
        <v>0</v>
      </c>
      <c r="AA355" s="141">
        <v>0</v>
      </c>
      <c r="AB355" s="141">
        <v>0</v>
      </c>
      <c r="AC355" s="141">
        <v>0</v>
      </c>
      <c r="AD355" s="141">
        <v>0</v>
      </c>
      <c r="AE355" s="141">
        <v>0</v>
      </c>
      <c r="AF355" s="141">
        <v>0</v>
      </c>
      <c r="AG355" s="141">
        <v>653</v>
      </c>
      <c r="AH355" s="141">
        <v>993</v>
      </c>
      <c r="AI355" s="141">
        <v>1462</v>
      </c>
      <c r="AJ355" s="141">
        <v>1564</v>
      </c>
      <c r="AK355" s="141">
        <v>10516</v>
      </c>
      <c r="AL355" s="141">
        <v>14672</v>
      </c>
      <c r="AM355" s="141">
        <v>11670</v>
      </c>
      <c r="AN355" s="141">
        <v>14363</v>
      </c>
      <c r="AO355" s="141">
        <v>19450</v>
      </c>
      <c r="AP355" s="141">
        <v>2003</v>
      </c>
      <c r="AQ355" s="141">
        <f t="shared" ref="AQ355:AQ360" si="30">SUM(H355:AP355)</f>
        <v>1373392</v>
      </c>
      <c r="AR355" s="141"/>
      <c r="AU355" s="118">
        <v>1296046</v>
      </c>
      <c r="AV355" s="118">
        <f>+AU355-BS_BolxEst2[[#This Row],[20 de Junio]]-BS_BolxEst2[[#This Row],[Marco Paz]]-BS_BolxEst2[[#This Row],[Villars]]</f>
        <v>1294231</v>
      </c>
      <c r="AW355" s="118">
        <v>75343</v>
      </c>
      <c r="AX355" s="115">
        <v>0</v>
      </c>
      <c r="AY355" s="115">
        <v>0</v>
      </c>
      <c r="AZ355" s="115">
        <f>+BS_BolxEst2[[#This Row],[20 de Junio]]+BS_BolxEst2[[#This Row],[Marco Paz]]+BS_BolxEst2[[#This Row],[Villars]]</f>
        <v>1815</v>
      </c>
      <c r="BA355" s="115">
        <v>2003</v>
      </c>
      <c r="BB355" s="115">
        <f t="shared" si="23"/>
        <v>1373392</v>
      </c>
      <c r="BD355" s="129">
        <f>30537579.02-BH355</f>
        <v>30491310.870000001</v>
      </c>
      <c r="BE355" s="117">
        <v>1845792.5499999998</v>
      </c>
      <c r="BF355" s="117">
        <v>0</v>
      </c>
      <c r="BG355" s="117">
        <v>0</v>
      </c>
      <c r="BH355" s="119">
        <v>46268.15</v>
      </c>
      <c r="BI355" s="117">
        <v>54611.579999999987</v>
      </c>
      <c r="BJ355" s="117">
        <f t="shared" si="29"/>
        <v>32437983.149999999</v>
      </c>
      <c r="BL355" s="116">
        <f t="shared" si="28"/>
        <v>-8.1706874961182674E-3</v>
      </c>
      <c r="BO355" s="15">
        <f>+BS_BolxEst2[[#This Row],[20 de Junio]]/(BS_BolxEst2[[#This Row],[20 de Junio]]+BS_BolxEst2[[#This Row],[Marco Paz]])</f>
        <v>0.30027548209366389</v>
      </c>
      <c r="BP355" s="15">
        <f>+BS_BolxEst2[[#This Row],[Marco Paz]]/(BS_BolxEst2[[#This Row],[20 de Junio]]+BS_BolxEst2[[#This Row],[Marco Paz]])</f>
        <v>0.69972451790633605</v>
      </c>
      <c r="BQ355" s="15">
        <f>(+BS_BolxEst2[[#This Row],[20 de Junio]]*$BQ$336+BS_BolxEst2[[#This Row],[Marco Paz]]*$BR$336)/(BS_BolxEst2[[#This Row],[20 de Junio]]+BS_BolxEst2[[#This Row],[Marco Paz]])</f>
        <v>14.666531680440768</v>
      </c>
      <c r="BT355" s="68">
        <f>SUMIFS(BS_BolxEst2[[#This Row],[Buenos Aires]:[AJUSTE MESES ANTERIORES]],BS_BolxEst2[[#This Row],[Buenos Aires]:[AJUSTE MESES ANTERIORES]],"&gt;="&amp;LARGE(BS_BolxEst2[[#This Row],[Buenos Aires]:[AJUSTE MESES ANTERIORES]],7))</f>
        <v>1112542</v>
      </c>
      <c r="BU355" s="69">
        <f>+BT355/BS_BolxEst2[[#This Row],[TOTAL]]</f>
        <v>0.81006879317776714</v>
      </c>
      <c r="BV355" s="68">
        <f>+BS_BolxEst2[[#This Row],[TOTAL]]-BT355</f>
        <v>260850</v>
      </c>
      <c r="BW355" s="69">
        <f>+BV355/BS_BolxEst2[[#This Row],[TOTAL]]</f>
        <v>0.18993120682223283</v>
      </c>
    </row>
    <row r="356" spans="1:75">
      <c r="A356" s="107">
        <v>1997</v>
      </c>
      <c r="B356" s="107" t="s">
        <v>15</v>
      </c>
      <c r="C356" s="107" t="s">
        <v>17</v>
      </c>
      <c r="D356" s="108">
        <v>102174</v>
      </c>
      <c r="F356" s="142">
        <v>2023</v>
      </c>
      <c r="G356" s="142" t="s">
        <v>11</v>
      </c>
      <c r="H356" s="143">
        <v>0</v>
      </c>
      <c r="I356" s="143">
        <v>240095</v>
      </c>
      <c r="J356" s="143">
        <v>34151</v>
      </c>
      <c r="K356" s="143">
        <v>8422</v>
      </c>
      <c r="L356" s="143">
        <v>92051</v>
      </c>
      <c r="M356" s="143">
        <v>60353</v>
      </c>
      <c r="N356" s="143">
        <v>32054</v>
      </c>
      <c r="O356" s="143">
        <v>24752</v>
      </c>
      <c r="P356" s="143">
        <v>76215</v>
      </c>
      <c r="Q356" s="143">
        <v>28391</v>
      </c>
      <c r="R356" s="143">
        <v>211431</v>
      </c>
      <c r="S356" s="143">
        <v>48463</v>
      </c>
      <c r="T356" s="143">
        <v>149808</v>
      </c>
      <c r="U356" s="143">
        <v>236167</v>
      </c>
      <c r="V356" s="143">
        <v>528</v>
      </c>
      <c r="W356" s="143">
        <v>1279</v>
      </c>
      <c r="X356" s="143">
        <v>0</v>
      </c>
      <c r="Y356" s="110">
        <v>0</v>
      </c>
      <c r="Z356" s="143">
        <v>0</v>
      </c>
      <c r="AA356" s="143">
        <v>0</v>
      </c>
      <c r="AB356" s="143">
        <v>0</v>
      </c>
      <c r="AC356" s="143">
        <v>0</v>
      </c>
      <c r="AD356" s="143">
        <v>0</v>
      </c>
      <c r="AE356" s="143">
        <v>0</v>
      </c>
      <c r="AF356" s="143">
        <v>0</v>
      </c>
      <c r="AG356" s="143">
        <v>707</v>
      </c>
      <c r="AH356" s="143">
        <v>1102</v>
      </c>
      <c r="AI356" s="143">
        <v>1727</v>
      </c>
      <c r="AJ356" s="143">
        <v>1421</v>
      </c>
      <c r="AK356" s="143">
        <v>10173</v>
      </c>
      <c r="AL356" s="143">
        <v>14025</v>
      </c>
      <c r="AM356" s="143">
        <v>12955</v>
      </c>
      <c r="AN356" s="143">
        <v>13156</v>
      </c>
      <c r="AO356" s="143">
        <v>18983</v>
      </c>
      <c r="AP356" s="143">
        <v>0</v>
      </c>
      <c r="AQ356" s="143">
        <f t="shared" si="30"/>
        <v>1318409</v>
      </c>
      <c r="AR356" s="143"/>
      <c r="AU356" s="118">
        <v>1244160</v>
      </c>
      <c r="AV356" s="118">
        <f>+AU356-BS_BolxEst2[[#This Row],[20 de Junio]]-BS_BolxEst2[[#This Row],[Marco Paz]]-BS_BolxEst2[[#This Row],[Villars]]</f>
        <v>1242353</v>
      </c>
      <c r="AW356" s="118">
        <v>74249</v>
      </c>
      <c r="AX356" s="115">
        <v>0</v>
      </c>
      <c r="AY356" s="115">
        <v>0</v>
      </c>
      <c r="AZ356" s="115">
        <f>+BS_BolxEst2[[#This Row],[20 de Junio]]+BS_BolxEst2[[#This Row],[Marco Paz]]+BS_BolxEst2[[#This Row],[Villars]]</f>
        <v>1807</v>
      </c>
      <c r="BA356" s="115">
        <v>0</v>
      </c>
      <c r="BB356" s="115">
        <f t="shared" si="23"/>
        <v>1318409</v>
      </c>
      <c r="BD356" s="129">
        <f>29112340.23-BH356</f>
        <v>29066648.949999999</v>
      </c>
      <c r="BE356" s="117">
        <v>1817978.31</v>
      </c>
      <c r="BF356" s="117">
        <v>0</v>
      </c>
      <c r="BG356" s="117">
        <v>0</v>
      </c>
      <c r="BH356" s="119">
        <v>45691.28</v>
      </c>
      <c r="BI356" s="117">
        <v>0</v>
      </c>
      <c r="BJ356" s="117">
        <f t="shared" si="29"/>
        <v>30930318.539999999</v>
      </c>
      <c r="BL356" s="116">
        <f t="shared" ref="BL356" si="31">+BB356/BB355-1</f>
        <v>-4.0034454838822398E-2</v>
      </c>
      <c r="BO356" s="15">
        <f>+BS_BolxEst2[[#This Row],[20 de Junio]]/(BS_BolxEst2[[#This Row],[20 de Junio]]+BS_BolxEst2[[#This Row],[Marco Paz]])</f>
        <v>0.29219701162147205</v>
      </c>
      <c r="BP356" s="15">
        <f>+BS_BolxEst2[[#This Row],[Marco Paz]]/(BS_BolxEst2[[#This Row],[20 de Junio]]+BS_BolxEst2[[#This Row],[Marco Paz]])</f>
        <v>0.70780298837852795</v>
      </c>
      <c r="BQ356" s="15">
        <f>(+BS_BolxEst2[[#This Row],[20 de Junio]]*$BQ$336+BS_BolxEst2[[#This Row],[Marco Paz]]*$BR$336)/(BS_BolxEst2[[#This Row],[20 de Junio]]+BS_BolxEst2[[#This Row],[Marco Paz]])</f>
        <v>14.735982291090203</v>
      </c>
      <c r="BT356" s="68">
        <f>SUMIFS(BS_BolxEst2[[#This Row],[Buenos Aires]:[AJUSTE MESES ANTERIORES]],BS_BolxEst2[[#This Row],[Buenos Aires]:[AJUSTE MESES ANTERIORES]],"&gt;="&amp;LARGE(BS_BolxEst2[[#This Row],[Buenos Aires]:[AJUSTE MESES ANTERIORES]],7))</f>
        <v>1066120</v>
      </c>
      <c r="BU356" s="69">
        <f>+BT356/BS_BolxEst2[[#This Row],[TOTAL]]</f>
        <v>0.8086413245055214</v>
      </c>
      <c r="BV356" s="68">
        <f>+BS_BolxEst2[[#This Row],[TOTAL]]-BT356</f>
        <v>252289</v>
      </c>
      <c r="BW356" s="69">
        <f>+BV356/BS_BolxEst2[[#This Row],[TOTAL]]</f>
        <v>0.19135867549447858</v>
      </c>
    </row>
    <row r="357" spans="1:75">
      <c r="A357" s="107">
        <v>1997</v>
      </c>
      <c r="B357" s="107" t="s">
        <v>16</v>
      </c>
      <c r="C357" s="107" t="s">
        <v>17</v>
      </c>
      <c r="D357" s="108">
        <v>103353</v>
      </c>
      <c r="F357" s="144">
        <v>2023</v>
      </c>
      <c r="G357" s="144" t="s">
        <v>12</v>
      </c>
      <c r="H357" s="145">
        <v>0</v>
      </c>
      <c r="I357" s="145">
        <v>233088</v>
      </c>
      <c r="J357" s="145">
        <v>32120</v>
      </c>
      <c r="K357" s="145">
        <v>7860</v>
      </c>
      <c r="L357" s="145">
        <v>87237</v>
      </c>
      <c r="M357" s="145">
        <v>54663</v>
      </c>
      <c r="N357" s="145">
        <v>29556</v>
      </c>
      <c r="O357" s="145">
        <v>23366</v>
      </c>
      <c r="P357" s="145">
        <v>86643</v>
      </c>
      <c r="Q357" s="145">
        <v>24644</v>
      </c>
      <c r="R357" s="145">
        <v>220292</v>
      </c>
      <c r="S357" s="145">
        <v>48788</v>
      </c>
      <c r="T357" s="145">
        <v>150794</v>
      </c>
      <c r="U357" s="145">
        <v>241356</v>
      </c>
      <c r="V357" s="145">
        <v>465</v>
      </c>
      <c r="W357" s="145">
        <v>999</v>
      </c>
      <c r="X357" s="145">
        <v>0</v>
      </c>
      <c r="Y357" s="110">
        <v>0</v>
      </c>
      <c r="Z357" s="145">
        <v>0</v>
      </c>
      <c r="AA357" s="145">
        <v>0</v>
      </c>
      <c r="AB357" s="145">
        <v>0</v>
      </c>
      <c r="AC357" s="145">
        <v>0</v>
      </c>
      <c r="AD357" s="145">
        <v>0</v>
      </c>
      <c r="AE357" s="145">
        <v>0</v>
      </c>
      <c r="AF357" s="145">
        <v>0</v>
      </c>
      <c r="AG357" s="145">
        <v>665</v>
      </c>
      <c r="AH357" s="145">
        <v>1230</v>
      </c>
      <c r="AI357" s="145">
        <v>1405</v>
      </c>
      <c r="AJ357" s="145">
        <v>1281</v>
      </c>
      <c r="AK357" s="145">
        <v>9783</v>
      </c>
      <c r="AL357" s="145">
        <v>14715</v>
      </c>
      <c r="AM357" s="145">
        <v>12355</v>
      </c>
      <c r="AN357" s="145">
        <v>11775</v>
      </c>
      <c r="AO357" s="145">
        <v>19367</v>
      </c>
      <c r="AP357" s="145">
        <v>4</v>
      </c>
      <c r="AQ357" s="145">
        <f t="shared" si="30"/>
        <v>1314451</v>
      </c>
      <c r="AR357" s="145"/>
      <c r="AU357" s="118">
        <v>1241871</v>
      </c>
      <c r="AV357" s="118">
        <f>+AU357-BS_BolxEst2[[#This Row],[20 de Junio]]-BS_BolxEst2[[#This Row],[Marco Paz]]-BS_BolxEst2[[#This Row],[Villars]]</f>
        <v>1240407</v>
      </c>
      <c r="AW357" s="118">
        <v>72576</v>
      </c>
      <c r="AX357" s="115">
        <v>0</v>
      </c>
      <c r="AY357" s="115">
        <v>0</v>
      </c>
      <c r="AZ357" s="115">
        <f>+BS_BolxEst2[[#This Row],[20 de Junio]]+BS_BolxEst2[[#This Row],[Marco Paz]]+BS_BolxEst2[[#This Row],[Villars]]</f>
        <v>1464</v>
      </c>
      <c r="BA357" s="115">
        <v>4</v>
      </c>
      <c r="BB357" s="115">
        <f t="shared" ref="BB357:BB365" si="32">SUM(AV357:BA357)</f>
        <v>1314451</v>
      </c>
      <c r="BD357" s="129">
        <v>29420389.270000003</v>
      </c>
      <c r="BE357" s="117">
        <v>1844111.11</v>
      </c>
      <c r="BF357" s="117">
        <v>0</v>
      </c>
      <c r="BG357" s="117">
        <v>0</v>
      </c>
      <c r="BH357" s="119">
        <v>40791.920000000013</v>
      </c>
      <c r="BI357" s="117">
        <v>915.28999999999905</v>
      </c>
      <c r="BJ357" s="117">
        <f t="shared" si="29"/>
        <v>31306207.590000004</v>
      </c>
      <c r="BL357" s="116">
        <f t="shared" ref="BL357:BL358" si="33">+BB357/BB356-1</f>
        <v>-3.0021032926808022E-3</v>
      </c>
      <c r="BO357" s="15">
        <f>+BS_BolxEst2[[#This Row],[20 de Junio]]/(BS_BolxEst2[[#This Row],[20 de Junio]]+BS_BolxEst2[[#This Row],[Marco Paz]])</f>
        <v>0.31762295081967212</v>
      </c>
      <c r="BP357" s="15">
        <f>+BS_BolxEst2[[#This Row],[Marco Paz]]/(BS_BolxEst2[[#This Row],[20 de Junio]]+BS_BolxEst2[[#This Row],[Marco Paz]])</f>
        <v>0.68237704918032782</v>
      </c>
      <c r="BQ357" s="15">
        <f>(+BS_BolxEst2[[#This Row],[20 de Junio]]*$BQ$336+BS_BolxEst2[[#This Row],[Marco Paz]]*$BR$336)/(BS_BolxEst2[[#This Row],[20 de Junio]]+BS_BolxEst2[[#This Row],[Marco Paz]])</f>
        <v>14.517395491803276</v>
      </c>
      <c r="BT357" s="68">
        <f>SUMIFS(BS_BolxEst2[[#This Row],[Buenos Aires]:[AJUSTE MESES ANTERIORES]],BS_BolxEst2[[#This Row],[Buenos Aires]:[AJUSTE MESES ANTERIORES]],"&gt;="&amp;LARGE(BS_BolxEst2[[#This Row],[Buenos Aires]:[AJUSTE MESES ANTERIORES]],7))</f>
        <v>1074073</v>
      </c>
      <c r="BU357" s="69">
        <f>+BT357/BS_BolxEst2[[#This Row],[TOTAL]]</f>
        <v>0.81712669395816195</v>
      </c>
      <c r="BV357" s="68">
        <f>+BS_BolxEst2[[#This Row],[TOTAL]]-BT357</f>
        <v>240378</v>
      </c>
      <c r="BW357" s="69">
        <f>+BV357/BS_BolxEst2[[#This Row],[TOTAL]]</f>
        <v>0.18287330604183799</v>
      </c>
    </row>
    <row r="358" spans="1:75">
      <c r="A358" s="107">
        <v>1997</v>
      </c>
      <c r="B358" s="107" t="s">
        <v>4</v>
      </c>
      <c r="C358" s="107" t="s">
        <v>17</v>
      </c>
      <c r="D358" s="108">
        <v>104283</v>
      </c>
      <c r="F358" s="146">
        <v>2024</v>
      </c>
      <c r="G358" s="146" t="s">
        <v>13</v>
      </c>
      <c r="H358" s="147">
        <v>0</v>
      </c>
      <c r="I358" s="147">
        <v>234687</v>
      </c>
      <c r="J358" s="147">
        <v>29630</v>
      </c>
      <c r="K358" s="147">
        <v>7362</v>
      </c>
      <c r="L358" s="147">
        <v>81512</v>
      </c>
      <c r="M358" s="147">
        <v>56939</v>
      </c>
      <c r="N358" s="147">
        <v>24976</v>
      </c>
      <c r="O358" s="147">
        <v>20107</v>
      </c>
      <c r="P358" s="147">
        <v>72215</v>
      </c>
      <c r="Q358" s="147">
        <v>16464</v>
      </c>
      <c r="R358" s="147">
        <v>206578</v>
      </c>
      <c r="S358" s="147">
        <v>43770</v>
      </c>
      <c r="T358" s="147">
        <v>133949</v>
      </c>
      <c r="U358" s="147">
        <v>214421</v>
      </c>
      <c r="V358" s="147">
        <v>567</v>
      </c>
      <c r="W358" s="147">
        <v>1381</v>
      </c>
      <c r="X358" s="147">
        <v>0</v>
      </c>
      <c r="Y358" s="110">
        <v>0</v>
      </c>
      <c r="Z358" s="147">
        <v>0</v>
      </c>
      <c r="AA358" s="147">
        <v>0</v>
      </c>
      <c r="AB358" s="147">
        <v>0</v>
      </c>
      <c r="AC358" s="147">
        <v>0</v>
      </c>
      <c r="AD358" s="147">
        <v>0</v>
      </c>
      <c r="AE358" s="147">
        <v>0</v>
      </c>
      <c r="AF358" s="147">
        <v>0</v>
      </c>
      <c r="AG358" s="147">
        <v>595</v>
      </c>
      <c r="AH358" s="147">
        <v>1117</v>
      </c>
      <c r="AI358" s="147">
        <v>1464</v>
      </c>
      <c r="AJ358" s="147">
        <v>1325</v>
      </c>
      <c r="AK358" s="147">
        <v>8481</v>
      </c>
      <c r="AL358" s="147">
        <v>13660</v>
      </c>
      <c r="AM358" s="147">
        <v>11606</v>
      </c>
      <c r="AN358" s="147">
        <v>10842</v>
      </c>
      <c r="AO358" s="147">
        <v>18256</v>
      </c>
      <c r="AP358" s="147">
        <v>0</v>
      </c>
      <c r="AQ358" s="147">
        <f t="shared" si="30"/>
        <v>1211904</v>
      </c>
      <c r="AR358" s="147"/>
      <c r="AU358" s="115">
        <v>1144558</v>
      </c>
      <c r="AV358" s="115">
        <f>+AU358-BS_BolxEst2[[#This Row],[20 de Junio]]-BS_BolxEst2[[#This Row],[Marco Paz]]-BS_BolxEst2[[#This Row],[Villars]]</f>
        <v>1142610</v>
      </c>
      <c r="AW358" s="115">
        <v>67346</v>
      </c>
      <c r="AX358" s="115">
        <v>0</v>
      </c>
      <c r="AY358" s="115">
        <v>0</v>
      </c>
      <c r="AZ358" s="115">
        <f>+BS_BolxEst2[[#This Row],[20 de Junio]]+BS_BolxEst2[[#This Row],[Marco Paz]]+BS_BolxEst2[[#This Row],[Villars]]</f>
        <v>1948</v>
      </c>
      <c r="BA358" s="115">
        <v>0</v>
      </c>
      <c r="BB358" s="115">
        <f t="shared" si="32"/>
        <v>1211904</v>
      </c>
      <c r="BD358" s="129">
        <f>33815640.3-BH358</f>
        <v>33720102.739999995</v>
      </c>
      <c r="BE358" s="117">
        <v>2166179.4499999993</v>
      </c>
      <c r="BF358" s="117">
        <v>0</v>
      </c>
      <c r="BG358" s="117">
        <v>0</v>
      </c>
      <c r="BH358" s="119">
        <v>95537.56</v>
      </c>
      <c r="BI358" s="117">
        <v>0</v>
      </c>
      <c r="BJ358" s="117">
        <f t="shared" si="29"/>
        <v>35981819.75</v>
      </c>
      <c r="BL358" s="116">
        <f t="shared" si="33"/>
        <v>-7.801508006004032E-2</v>
      </c>
      <c r="BO358" s="15">
        <f>+BS_BolxEst2[[#This Row],[20 de Junio]]/(BS_BolxEst2[[#This Row],[20 de Junio]]+BS_BolxEst2[[#This Row],[Marco Paz]])</f>
        <v>0.29106776180698152</v>
      </c>
      <c r="BP358" s="15">
        <f>+BS_BolxEst2[[#This Row],[Marco Paz]]/(BS_BolxEst2[[#This Row],[20 de Junio]]+BS_BolxEst2[[#This Row],[Marco Paz]])</f>
        <v>0.70893223819301843</v>
      </c>
      <c r="BQ358" s="15">
        <f>(+BS_BolxEst2[[#This Row],[20 de Junio]]*$BQ$336+BS_BolxEst2[[#This Row],[Marco Paz]]*$BR$336)/(BS_BolxEst2[[#This Row],[20 de Junio]]+BS_BolxEst2[[#This Row],[Marco Paz]])</f>
        <v>14.745690451745379</v>
      </c>
      <c r="BT358" s="68">
        <f>SUMIFS(BS_BolxEst2[[#This Row],[Buenos Aires]:[AJUSTE MESES ANTERIORES]],BS_BolxEst2[[#This Row],[Buenos Aires]:[AJUSTE MESES ANTERIORES]],"&gt;="&amp;LARGE(BS_BolxEst2[[#This Row],[Buenos Aires]:[AJUSTE MESES ANTERIORES]],7))</f>
        <v>1000301</v>
      </c>
      <c r="BU358" s="69">
        <f>+BT358/BS_BolxEst2[[#This Row],[TOTAL]]</f>
        <v>0.82539623600549217</v>
      </c>
      <c r="BV358" s="68">
        <f>+BS_BolxEst2[[#This Row],[TOTAL]]-BT358</f>
        <v>211603</v>
      </c>
      <c r="BW358" s="69">
        <f>+BV358/BS_BolxEst2[[#This Row],[TOTAL]]</f>
        <v>0.1746037639945078</v>
      </c>
    </row>
    <row r="359" spans="1:75">
      <c r="A359" s="107">
        <v>1997</v>
      </c>
      <c r="B359" s="107" t="s">
        <v>6</v>
      </c>
      <c r="C359" s="107" t="s">
        <v>17</v>
      </c>
      <c r="D359" s="108">
        <v>97686</v>
      </c>
      <c r="F359" s="148">
        <v>2024</v>
      </c>
      <c r="G359" s="148" t="s">
        <v>14</v>
      </c>
      <c r="H359" s="149">
        <v>0</v>
      </c>
      <c r="I359" s="149">
        <v>195820</v>
      </c>
      <c r="J359" s="149">
        <v>24035</v>
      </c>
      <c r="K359" s="149">
        <v>6686</v>
      </c>
      <c r="L359" s="149">
        <v>67342</v>
      </c>
      <c r="M359" s="149">
        <v>45256</v>
      </c>
      <c r="N359" s="149">
        <v>22480</v>
      </c>
      <c r="O359" s="149">
        <v>16999</v>
      </c>
      <c r="P359" s="149">
        <v>52459</v>
      </c>
      <c r="Q359" s="149">
        <v>13957</v>
      </c>
      <c r="R359" s="149">
        <v>183608</v>
      </c>
      <c r="S359" s="149">
        <v>37097</v>
      </c>
      <c r="T359" s="149">
        <v>114663</v>
      </c>
      <c r="U359" s="149">
        <v>182773</v>
      </c>
      <c r="V359" s="149">
        <v>497</v>
      </c>
      <c r="W359" s="149">
        <v>1097</v>
      </c>
      <c r="X359" s="149">
        <v>0</v>
      </c>
      <c r="Y359" s="149">
        <v>88</v>
      </c>
      <c r="Z359" s="149">
        <v>0</v>
      </c>
      <c r="AA359" s="149">
        <v>0</v>
      </c>
      <c r="AB359" s="149">
        <v>0</v>
      </c>
      <c r="AC359" s="149">
        <v>0</v>
      </c>
      <c r="AD359" s="149">
        <v>0</v>
      </c>
      <c r="AE359" s="149">
        <v>0</v>
      </c>
      <c r="AF359" s="149">
        <v>0</v>
      </c>
      <c r="AG359" s="149">
        <v>443</v>
      </c>
      <c r="AH359" s="149">
        <v>599</v>
      </c>
      <c r="AI359" s="149">
        <v>1049</v>
      </c>
      <c r="AJ359" s="149">
        <v>992</v>
      </c>
      <c r="AK359" s="149">
        <v>6635</v>
      </c>
      <c r="AL359" s="149">
        <v>10170</v>
      </c>
      <c r="AM359" s="149">
        <v>8310</v>
      </c>
      <c r="AN359" s="149">
        <v>7295</v>
      </c>
      <c r="AO359" s="149">
        <v>13051</v>
      </c>
      <c r="AP359" s="149">
        <v>562</v>
      </c>
      <c r="AQ359" s="149">
        <f t="shared" si="30"/>
        <v>1013963</v>
      </c>
      <c r="AR359" s="105" t="s">
        <v>170</v>
      </c>
      <c r="AT359" s="115"/>
      <c r="AU359" s="115">
        <v>964857</v>
      </c>
      <c r="AV359" s="115">
        <f>+AU359-BS_BolxEst2[[#This Row],[20 de Junio]]-BS_BolxEst2[[#This Row],[Marco Paz]]-BS_BolxEst2[[#This Row],[Villars]]-BS_BolxEst2[[#This Row],[Lozano]]</f>
        <v>963175</v>
      </c>
      <c r="AW359" s="115">
        <v>48544</v>
      </c>
      <c r="AX359" s="115">
        <v>0</v>
      </c>
      <c r="AY359" s="115">
        <v>0</v>
      </c>
      <c r="AZ359" s="115">
        <f>+BS_BolxEst2[[#This Row],[20 de Junio]]+BS_BolxEst2[[#This Row],[Marco Paz]]+BS_BolxEst2[[#This Row],[Villars]]+BS_BolxEst2[[#This Row],[Lozano]]</f>
        <v>1682</v>
      </c>
      <c r="BA359" s="115">
        <f>+BS_BolxEst2[[#This Row],[AJUSTE MESES ANTERIORES]]</f>
        <v>562</v>
      </c>
      <c r="BB359" s="115">
        <f t="shared" si="32"/>
        <v>1013963</v>
      </c>
      <c r="BD359" s="129">
        <f>96986137.07-BH359</f>
        <v>96890602.719999999</v>
      </c>
      <c r="BE359" s="117">
        <v>5390393.1800000006</v>
      </c>
      <c r="BF359" s="117">
        <v>0</v>
      </c>
      <c r="BG359" s="117">
        <v>0</v>
      </c>
      <c r="BH359" s="119">
        <v>95534.349999999977</v>
      </c>
      <c r="BI359" s="117">
        <v>139422.18</v>
      </c>
      <c r="BJ359" s="117">
        <f t="shared" si="29"/>
        <v>102515952.43000001</v>
      </c>
      <c r="BL359" s="116">
        <f t="shared" ref="BL359:BL360" si="34">+BB359/BB358-1</f>
        <v>-0.16333059384241655</v>
      </c>
      <c r="BO359" s="15">
        <f>+BS_BolxEst2[[#This Row],[20 de Junio]]/(BS_BolxEst2[[#This Row],[20 de Junio]]+BS_BolxEst2[[#This Row],[Marco Paz]])</f>
        <v>0.31179422835633624</v>
      </c>
      <c r="BP359" s="15">
        <f>+BS_BolxEst2[[#This Row],[Marco Paz]]/(BS_BolxEst2[[#This Row],[20 de Junio]]+BS_BolxEst2[[#This Row],[Marco Paz]])</f>
        <v>0.6882057716436637</v>
      </c>
      <c r="BQ359" s="15">
        <f>(+BS_BolxEst2[[#This Row],[20 de Junio]]*$BQ$336+BS_BolxEst2[[#This Row],[Marco Paz]]*$BR$336)/(BS_BolxEst2[[#This Row],[20 de Junio]]+BS_BolxEst2[[#This Row],[Marco Paz]])</f>
        <v>14.567505018820574</v>
      </c>
      <c r="BT359" s="68">
        <f>SUMIFS(BS_BolxEst2[[#This Row],[Buenos Aires]:[AJUSTE MESES ANTERIORES]],BS_BolxEst2[[#This Row],[Buenos Aires]:[AJUSTE MESES ANTERIORES]],"&gt;="&amp;LARGE(BS_BolxEst2[[#This Row],[Buenos Aires]:[AJUSTE MESES ANTERIORES]],7))</f>
        <v>841921</v>
      </c>
      <c r="BU359" s="69">
        <f>+BT359/BS_BolxEst2[[#This Row],[TOTAL]]</f>
        <v>0.83032714211465308</v>
      </c>
      <c r="BV359" s="68">
        <f>+BS_BolxEst2[[#This Row],[TOTAL]]-BT359</f>
        <v>172042</v>
      </c>
      <c r="BW359" s="69">
        <f>+BV359/BS_BolxEst2[[#This Row],[TOTAL]]</f>
        <v>0.16967285788534689</v>
      </c>
    </row>
    <row r="360" spans="1:75">
      <c r="A360" s="107">
        <v>1997</v>
      </c>
      <c r="B360" s="107" t="s">
        <v>7</v>
      </c>
      <c r="C360" s="107" t="s">
        <v>17</v>
      </c>
      <c r="D360" s="108">
        <v>107184</v>
      </c>
      <c r="F360" s="150">
        <v>2024</v>
      </c>
      <c r="G360" s="150" t="s">
        <v>15</v>
      </c>
      <c r="H360" s="151">
        <v>0</v>
      </c>
      <c r="I360" s="151">
        <v>219978</v>
      </c>
      <c r="J360" s="151">
        <v>31000</v>
      </c>
      <c r="K360" s="151">
        <v>5837</v>
      </c>
      <c r="L360" s="151">
        <v>83384</v>
      </c>
      <c r="M360" s="151">
        <v>53550</v>
      </c>
      <c r="N360" s="151">
        <v>27023</v>
      </c>
      <c r="O360" s="151">
        <v>21241</v>
      </c>
      <c r="P360" s="151">
        <v>62739</v>
      </c>
      <c r="Q360" s="151">
        <v>21216</v>
      </c>
      <c r="R360" s="151">
        <v>208634</v>
      </c>
      <c r="S360" s="151">
        <v>42280</v>
      </c>
      <c r="T360" s="151">
        <v>133516</v>
      </c>
      <c r="U360" s="151">
        <v>204873</v>
      </c>
      <c r="V360" s="151">
        <v>391</v>
      </c>
      <c r="W360" s="151">
        <v>946</v>
      </c>
      <c r="X360" s="151">
        <v>70</v>
      </c>
      <c r="Y360" s="151">
        <v>0</v>
      </c>
      <c r="Z360" s="151">
        <v>0</v>
      </c>
      <c r="AA360" s="151">
        <v>0</v>
      </c>
      <c r="AB360" s="151">
        <v>0</v>
      </c>
      <c r="AC360" s="151">
        <v>0</v>
      </c>
      <c r="AD360" s="151">
        <v>0</v>
      </c>
      <c r="AE360" s="151">
        <v>0</v>
      </c>
      <c r="AF360" s="151">
        <v>0</v>
      </c>
      <c r="AG360" s="151">
        <v>527</v>
      </c>
      <c r="AH360" s="151">
        <v>814</v>
      </c>
      <c r="AI360" s="151">
        <v>1225</v>
      </c>
      <c r="AJ360" s="151">
        <v>974</v>
      </c>
      <c r="AK360" s="151">
        <v>7717</v>
      </c>
      <c r="AL360" s="151">
        <v>13046</v>
      </c>
      <c r="AM360" s="151">
        <v>8549</v>
      </c>
      <c r="AN360" s="151">
        <v>10068</v>
      </c>
      <c r="AO360" s="151">
        <v>6390</v>
      </c>
      <c r="AP360" s="151">
        <v>20</v>
      </c>
      <c r="AQ360" s="151">
        <f t="shared" si="30"/>
        <v>1166008</v>
      </c>
      <c r="AR360" s="151"/>
      <c r="AT360" s="115">
        <v>1262</v>
      </c>
      <c r="AU360" s="115">
        <v>1117940</v>
      </c>
      <c r="AV360" s="115">
        <f>+AU360-BS_BolxEst2[[#This Row],[20 de Junio]]-BS_BolxEst2[[#This Row],[Marco Paz]]-BS_BolxEst2[[#This Row],[Villars]]-BS_BolxEst2[[#This Row],[Lozano]]-AT360</f>
        <v>1115271</v>
      </c>
      <c r="AW360" s="115">
        <v>49310</v>
      </c>
      <c r="AX360" s="115">
        <v>0</v>
      </c>
      <c r="AY360" s="115">
        <v>0</v>
      </c>
      <c r="AZ360" s="115">
        <f>+BS_BolxEst2[[#This Row],[20 de Junio]]+BS_BolxEst2[[#This Row],[Marco Paz]]+BS_BolxEst2[[#This Row],[Villars]]+BS_BolxEst2[[#This Row],[Lozano]]</f>
        <v>1407</v>
      </c>
      <c r="BA360" s="115">
        <f>+BS_BolxEst2[[#This Row],[AJUSTE MESES ANTERIORES]]</f>
        <v>20</v>
      </c>
      <c r="BB360" s="115">
        <f t="shared" si="32"/>
        <v>1166008</v>
      </c>
      <c r="BC360" s="115"/>
      <c r="BD360" s="129">
        <f>131463514.18-BH360-493650</f>
        <v>130776623.17</v>
      </c>
      <c r="BE360" s="117">
        <v>6059423.1100000003</v>
      </c>
      <c r="BF360" s="117">
        <v>0</v>
      </c>
      <c r="BG360" s="117">
        <v>0</v>
      </c>
      <c r="BH360" s="119">
        <v>193241.01</v>
      </c>
      <c r="BI360" s="117">
        <v>902.28</v>
      </c>
      <c r="BJ360" s="117">
        <f t="shared" si="29"/>
        <v>137030189.56999999</v>
      </c>
      <c r="BL360" s="116">
        <f t="shared" si="34"/>
        <v>0.14995123096207652</v>
      </c>
      <c r="BO360" s="15">
        <f>+BS_BolxEst2[[#This Row],[20 de Junio]]/(BS_BolxEst2[[#This Row],[20 de Junio]]+BS_BolxEst2[[#This Row],[Marco Paz]])</f>
        <v>0.29244577412116679</v>
      </c>
      <c r="BP360" s="15">
        <f>+BS_BolxEst2[[#This Row],[Marco Paz]]/(BS_BolxEst2[[#This Row],[20 de Junio]]+BS_BolxEst2[[#This Row],[Marco Paz]])</f>
        <v>0.70755422587883321</v>
      </c>
      <c r="BQ360" s="15">
        <f>(+BS_BolxEst2[[#This Row],[20 de Junio]]*$BQ$336+BS_BolxEst2[[#This Row],[Marco Paz]]*$BR$336)/(BS_BolxEst2[[#This Row],[20 de Junio]]+BS_BolxEst2[[#This Row],[Marco Paz]])</f>
        <v>14.733843679880327</v>
      </c>
      <c r="BT360" s="68">
        <f>SUMIFS(BS_BolxEst2[[#This Row],[Buenos Aires]:[AJUSTE MESES ANTERIORES]],BS_BolxEst2[[#This Row],[Buenos Aires]:[AJUSTE MESES ANTERIORES]],"&gt;="&amp;LARGE(BS_BolxEst2[[#This Row],[Buenos Aires]:[AJUSTE MESES ANTERIORES]],7))</f>
        <v>966674</v>
      </c>
      <c r="BU360" s="69">
        <f>+BT360/BS_BolxEst2[[#This Row],[TOTAL]]</f>
        <v>0.82904576984034417</v>
      </c>
      <c r="BV360" s="68">
        <f>+BS_BolxEst2[[#This Row],[TOTAL]]-BT360</f>
        <v>199334</v>
      </c>
      <c r="BW360" s="69">
        <f>+BV360/BS_BolxEst2[[#This Row],[TOTAL]]</f>
        <v>0.17095423015965586</v>
      </c>
    </row>
    <row r="361" spans="1:75">
      <c r="A361" s="107">
        <v>1997</v>
      </c>
      <c r="B361" s="107" t="s">
        <v>8</v>
      </c>
      <c r="C361" s="107" t="s">
        <v>17</v>
      </c>
      <c r="D361" s="108">
        <v>103273</v>
      </c>
      <c r="F361" s="150">
        <v>2024</v>
      </c>
      <c r="G361" s="152" t="s">
        <v>16</v>
      </c>
      <c r="H361" s="153">
        <v>0</v>
      </c>
      <c r="I361" s="153">
        <v>225457</v>
      </c>
      <c r="J361" s="153">
        <v>29517</v>
      </c>
      <c r="K361" s="153">
        <v>8793</v>
      </c>
      <c r="L361" s="153">
        <v>83493</v>
      </c>
      <c r="M361" s="153">
        <v>54550</v>
      </c>
      <c r="N361" s="153">
        <v>29207</v>
      </c>
      <c r="O361" s="153">
        <v>21703</v>
      </c>
      <c r="P361" s="153">
        <v>61949</v>
      </c>
      <c r="Q361" s="153">
        <v>21857</v>
      </c>
      <c r="R361" s="153">
        <v>211110</v>
      </c>
      <c r="S361" s="153">
        <v>47183</v>
      </c>
      <c r="T361" s="153">
        <v>132070</v>
      </c>
      <c r="U361" s="153">
        <v>199731</v>
      </c>
      <c r="V361" s="153">
        <v>400</v>
      </c>
      <c r="W361" s="153">
        <v>187</v>
      </c>
      <c r="X361" s="153">
        <v>0</v>
      </c>
      <c r="Y361" s="153">
        <v>36</v>
      </c>
      <c r="Z361" s="153">
        <v>0</v>
      </c>
      <c r="AA361" s="153">
        <v>0</v>
      </c>
      <c r="AB361" s="153">
        <v>0</v>
      </c>
      <c r="AC361" s="153">
        <v>0</v>
      </c>
      <c r="AD361" s="153">
        <v>0</v>
      </c>
      <c r="AE361" s="153">
        <v>0</v>
      </c>
      <c r="AF361" s="153">
        <v>0</v>
      </c>
      <c r="AG361" s="153">
        <v>656</v>
      </c>
      <c r="AH361" s="153">
        <v>966</v>
      </c>
      <c r="AI361" s="153">
        <v>1298</v>
      </c>
      <c r="AJ361" s="153">
        <v>1062</v>
      </c>
      <c r="AK361" s="153">
        <v>8311</v>
      </c>
      <c r="AL361" s="153">
        <v>13115</v>
      </c>
      <c r="AM361" s="153">
        <v>9349</v>
      </c>
      <c r="AN361" s="153">
        <v>11947</v>
      </c>
      <c r="AO361" s="153">
        <v>18459</v>
      </c>
      <c r="AP361" s="153">
        <v>9374</v>
      </c>
      <c r="AQ361" s="153">
        <f t="shared" ref="AQ361:AQ366" si="35">SUM(H361:AP361)</f>
        <v>1201780</v>
      </c>
      <c r="AR361" s="153"/>
      <c r="AS361" s="110"/>
      <c r="AT361" s="115">
        <v>690</v>
      </c>
      <c r="AU361" s="115">
        <v>1127933</v>
      </c>
      <c r="AV361" s="115">
        <f>+AU361-BS_BolxEst2[[#This Row],[20 de Junio]]-BS_BolxEst2[[#This Row],[Marco Paz]]-BS_BolxEst2[[#This Row],[Villars]]-BS_BolxEst2[[#This Row],[Lozano]]-AT361</f>
        <v>1126620</v>
      </c>
      <c r="AW361" s="115">
        <v>65163</v>
      </c>
      <c r="AX361" s="115">
        <v>0</v>
      </c>
      <c r="AY361" s="115">
        <v>0</v>
      </c>
      <c r="AZ361" s="115">
        <f>+BS_BolxEst2[[#This Row],[20 de Junio]]+BS_BolxEst2[[#This Row],[Marco Paz]]+BS_BolxEst2[[#This Row],[Villars]]+BS_BolxEst2[[#This Row],[Lozano]]</f>
        <v>623</v>
      </c>
      <c r="BA361" s="115">
        <f>+BS_BolxEst2[[#This Row],[AJUSTE MESES ANTERIORES]]</f>
        <v>9374</v>
      </c>
      <c r="BB361" s="115">
        <f t="shared" si="32"/>
        <v>1201780</v>
      </c>
      <c r="BC361" s="115"/>
      <c r="BD361" s="129">
        <f>157783495.09-BH361</f>
        <v>157684190.38</v>
      </c>
      <c r="BE361" s="117">
        <v>9460511.8499999996</v>
      </c>
      <c r="BF361" s="117">
        <v>0</v>
      </c>
      <c r="BG361" s="117">
        <v>0</v>
      </c>
      <c r="BH361" s="119">
        <v>99304.709999999992</v>
      </c>
      <c r="BI361" s="117">
        <v>1320495.8799999999</v>
      </c>
      <c r="BJ361" s="117">
        <f t="shared" si="29"/>
        <v>168564502.81999999</v>
      </c>
      <c r="BL361" s="116">
        <f t="shared" ref="BL361:BL362" si="36">+BB361/BB360-1</f>
        <v>3.0679034792214122E-2</v>
      </c>
      <c r="BO361" s="15">
        <f>+BS_BolxEst2[[#This Row],[20 de Junio]]/(BS_BolxEst2[[#This Row],[20 de Junio]]+BS_BolxEst2[[#This Row],[Marco Paz]])</f>
        <v>0.68143100511073251</v>
      </c>
      <c r="BP361" s="15">
        <f>+BS_BolxEst2[[#This Row],[Marco Paz]]/(BS_BolxEst2[[#This Row],[20 de Junio]]+BS_BolxEst2[[#This Row],[Marco Paz]])</f>
        <v>0.31856899488926749</v>
      </c>
      <c r="BQ361" s="15">
        <f>(+BS_BolxEst2[[#This Row],[20 de Junio]]*$BQ$336+BS_BolxEst2[[#This Row],[Marco Paz]]*$BR$336)/(BS_BolxEst2[[#This Row],[20 de Junio]]+BS_BolxEst2[[#This Row],[Marco Paz]])</f>
        <v>11.389737649063029</v>
      </c>
      <c r="BT361" s="68">
        <f>SUMIFS(BS_BolxEst2[[#This Row],[Buenos Aires]:[AJUSTE MESES ANTERIORES]],BS_BolxEst2[[#This Row],[Buenos Aires]:[AJUSTE MESES ANTERIORES]],"&gt;="&amp;LARGE(BS_BolxEst2[[#This Row],[Buenos Aires]:[AJUSTE MESES ANTERIORES]],7))</f>
        <v>968360</v>
      </c>
      <c r="BU361" s="69">
        <f>+BT361/BS_BolxEst2[[#This Row],[TOTAL]]</f>
        <v>0.80577143903210235</v>
      </c>
      <c r="BV361" s="68">
        <f>+BS_BolxEst2[[#This Row],[TOTAL]]-BT361</f>
        <v>233420</v>
      </c>
      <c r="BW361" s="69">
        <f>+BV361/BS_BolxEst2[[#This Row],[TOTAL]]</f>
        <v>0.19422856096789762</v>
      </c>
    </row>
    <row r="362" spans="1:75">
      <c r="A362" s="107">
        <v>1997</v>
      </c>
      <c r="B362" s="107" t="s">
        <v>9</v>
      </c>
      <c r="C362" s="107" t="s">
        <v>17</v>
      </c>
      <c r="D362" s="108">
        <v>107378</v>
      </c>
      <c r="F362" s="154">
        <v>2024</v>
      </c>
      <c r="G362" s="154" t="s">
        <v>4</v>
      </c>
      <c r="H362" s="155">
        <v>0</v>
      </c>
      <c r="I362" s="155">
        <v>223035</v>
      </c>
      <c r="J362" s="155">
        <v>29390</v>
      </c>
      <c r="K362" s="155">
        <v>8287</v>
      </c>
      <c r="L362" s="155">
        <v>84208</v>
      </c>
      <c r="M362" s="155">
        <v>53400</v>
      </c>
      <c r="N362" s="155">
        <v>27783</v>
      </c>
      <c r="O362" s="155">
        <v>22162</v>
      </c>
      <c r="P362" s="155">
        <v>61546</v>
      </c>
      <c r="Q362" s="155">
        <v>21632</v>
      </c>
      <c r="R362" s="155">
        <v>199947</v>
      </c>
      <c r="S362" s="155">
        <v>43153</v>
      </c>
      <c r="T362" s="155">
        <v>118381</v>
      </c>
      <c r="U362" s="155">
        <v>195545</v>
      </c>
      <c r="V362" s="155">
        <v>233</v>
      </c>
      <c r="W362" s="155">
        <v>573</v>
      </c>
      <c r="X362" s="155">
        <v>0</v>
      </c>
      <c r="Y362" s="155">
        <v>18</v>
      </c>
      <c r="Z362" s="155">
        <v>0</v>
      </c>
      <c r="AA362" s="155">
        <v>0</v>
      </c>
      <c r="AB362" s="155">
        <v>0</v>
      </c>
      <c r="AC362" s="155">
        <v>0</v>
      </c>
      <c r="AD362" s="155">
        <v>0</v>
      </c>
      <c r="AE362" s="155">
        <v>0</v>
      </c>
      <c r="AF362" s="155">
        <v>0</v>
      </c>
      <c r="AG362" s="155">
        <v>733</v>
      </c>
      <c r="AH362" s="155">
        <v>800</v>
      </c>
      <c r="AI362" s="155">
        <v>1139</v>
      </c>
      <c r="AJ362" s="155">
        <v>1221</v>
      </c>
      <c r="AK362" s="155">
        <v>9584</v>
      </c>
      <c r="AL362" s="155">
        <v>15531</v>
      </c>
      <c r="AM362" s="155">
        <v>8918</v>
      </c>
      <c r="AN362" s="155">
        <v>13983</v>
      </c>
      <c r="AO362" s="155">
        <v>20173</v>
      </c>
      <c r="AP362" s="155">
        <v>130</v>
      </c>
      <c r="AQ362" s="155">
        <f t="shared" si="35"/>
        <v>1161505</v>
      </c>
      <c r="AR362" s="155"/>
      <c r="AT362" s="115">
        <v>77</v>
      </c>
      <c r="AU362" s="115">
        <v>1089370</v>
      </c>
      <c r="AV362" s="115">
        <f>+AU362-BS_BolxEst2[[#This Row],[20 de Junio]]-BS_BolxEst2[[#This Row],[Marco Paz]]-BS_BolxEst2[[#This Row],[Villars]]-BS_BolxEst2[[#This Row],[Lozano]]-AT362</f>
        <v>1088469</v>
      </c>
      <c r="AW362" s="115">
        <v>72082</v>
      </c>
      <c r="AX362" s="115">
        <v>0</v>
      </c>
      <c r="AY362" s="115">
        <v>0</v>
      </c>
      <c r="AZ362" s="115">
        <f>+BS_BolxEst2[[#This Row],[20 de Junio]]+BS_BolxEst2[[#This Row],[Marco Paz]]+BS_BolxEst2[[#This Row],[Villars]]+BS_BolxEst2[[#This Row],[Lozano]]</f>
        <v>824</v>
      </c>
      <c r="BA362" s="115">
        <f>+BS_BolxEst2[[#This Row],[AJUSTE MESES ANTERIORES]]</f>
        <v>130</v>
      </c>
      <c r="BB362" s="115">
        <f t="shared" si="32"/>
        <v>1161505</v>
      </c>
      <c r="BC362" s="115"/>
      <c r="BD362" s="129">
        <f>209798499.8-BH362</f>
        <v>209562532.30000001</v>
      </c>
      <c r="BE362" s="117">
        <v>14668783.98</v>
      </c>
      <c r="BF362" s="117">
        <v>0</v>
      </c>
      <c r="BG362" s="117">
        <v>0</v>
      </c>
      <c r="BH362" s="119">
        <v>235967.50000000003</v>
      </c>
      <c r="BI362" s="117">
        <v>20809.75</v>
      </c>
      <c r="BJ362" s="117">
        <f t="shared" ref="BJ362:BJ371" si="37">SUM(BD362:BI362)</f>
        <v>224488093.53</v>
      </c>
      <c r="BL362" s="116">
        <f t="shared" si="36"/>
        <v>-3.3512789362445727E-2</v>
      </c>
      <c r="BO362" s="15">
        <f>+BS_BolxEst2[[#This Row],[20 de Junio]]/(BS_BolxEst2[[#This Row],[20 de Junio]]+BS_BolxEst2[[#This Row],[Marco Paz]])</f>
        <v>0.28908188585607941</v>
      </c>
      <c r="BP362" s="15">
        <f>+BS_BolxEst2[[#This Row],[Marco Paz]]/(BS_BolxEst2[[#This Row],[20 de Junio]]+BS_BolxEst2[[#This Row],[Marco Paz]])</f>
        <v>0.71091811414392059</v>
      </c>
      <c r="BQ362" s="15">
        <f>(+BS_BolxEst2[[#This Row],[20 de Junio]]*$BQ$336+BS_BolxEst2[[#This Row],[Marco Paz]]*$BR$336)/(BS_BolxEst2[[#This Row],[20 de Junio]]+BS_BolxEst2[[#This Row],[Marco Paz]])</f>
        <v>14.762763027295284</v>
      </c>
      <c r="BT362" s="68">
        <f>SUMIFS(BS_BolxEst2[[#This Row],[Buenos Aires]:[AJUSTE MESES ANTERIORES]],BS_BolxEst2[[#This Row],[Buenos Aires]:[AJUSTE MESES ANTERIORES]],"&gt;="&amp;LARGE(BS_BolxEst2[[#This Row],[Buenos Aires]:[AJUSTE MESES ANTERIORES]],7))</f>
        <v>936062</v>
      </c>
      <c r="BU362" s="69">
        <f>+BT362/BS_BolxEst2[[#This Row],[TOTAL]]</f>
        <v>0.80590440850448342</v>
      </c>
      <c r="BV362" s="68">
        <f>+BS_BolxEst2[[#This Row],[TOTAL]]-BT362</f>
        <v>225443</v>
      </c>
      <c r="BW362" s="69">
        <f>+BV362/BS_BolxEst2[[#This Row],[TOTAL]]</f>
        <v>0.19409559149551658</v>
      </c>
    </row>
    <row r="363" spans="1:75">
      <c r="A363" s="107">
        <v>1997</v>
      </c>
      <c r="B363" s="107" t="s">
        <v>10</v>
      </c>
      <c r="C363" s="107" t="s">
        <v>17</v>
      </c>
      <c r="D363" s="108">
        <v>111827</v>
      </c>
      <c r="F363" s="130">
        <v>2024</v>
      </c>
      <c r="G363" s="130" t="s">
        <v>6</v>
      </c>
      <c r="H363" s="156">
        <v>0</v>
      </c>
      <c r="I363" s="156">
        <v>193552</v>
      </c>
      <c r="J363" s="156">
        <v>26618</v>
      </c>
      <c r="K363" s="156">
        <v>8318</v>
      </c>
      <c r="L363" s="156">
        <v>73034</v>
      </c>
      <c r="M363" s="156">
        <v>47758</v>
      </c>
      <c r="N363" s="156">
        <v>24523</v>
      </c>
      <c r="O363" s="156">
        <v>19000</v>
      </c>
      <c r="P363" s="156">
        <v>58144</v>
      </c>
      <c r="Q363" s="156">
        <v>17135</v>
      </c>
      <c r="R363" s="156">
        <v>161061</v>
      </c>
      <c r="S363" s="156">
        <v>35545</v>
      </c>
      <c r="T363" s="156">
        <v>104247</v>
      </c>
      <c r="U363" s="156">
        <v>164440</v>
      </c>
      <c r="V363" s="156">
        <v>487</v>
      </c>
      <c r="W363" s="156">
        <v>942</v>
      </c>
      <c r="X363" s="156">
        <v>0</v>
      </c>
      <c r="Y363" s="156">
        <v>6</v>
      </c>
      <c r="Z363" s="156">
        <v>0</v>
      </c>
      <c r="AA363" s="156">
        <v>0</v>
      </c>
      <c r="AB363" s="156">
        <v>0</v>
      </c>
      <c r="AC363" s="156">
        <v>0</v>
      </c>
      <c r="AD363" s="156">
        <v>0</v>
      </c>
      <c r="AE363" s="156">
        <v>0</v>
      </c>
      <c r="AF363" s="156">
        <v>0</v>
      </c>
      <c r="AG363" s="156">
        <v>650</v>
      </c>
      <c r="AH363" s="156">
        <v>968</v>
      </c>
      <c r="AI363" s="156">
        <v>981</v>
      </c>
      <c r="AJ363" s="156">
        <v>927</v>
      </c>
      <c r="AK363" s="156">
        <v>8298</v>
      </c>
      <c r="AL363" s="156">
        <v>15125</v>
      </c>
      <c r="AM363" s="156">
        <v>7157</v>
      </c>
      <c r="AN363" s="156">
        <v>11063</v>
      </c>
      <c r="AO363" s="156">
        <v>18603</v>
      </c>
      <c r="AP363" s="156">
        <v>0</v>
      </c>
      <c r="AQ363" s="156">
        <f t="shared" si="35"/>
        <v>998582</v>
      </c>
      <c r="AR363" s="156"/>
      <c r="AT363" s="115">
        <v>0</v>
      </c>
      <c r="AU363" s="115">
        <v>934810</v>
      </c>
      <c r="AV363" s="115">
        <f>+AU363-BS_BolxEst2[[#This Row],[20 de Junio]]-BS_BolxEst2[[#This Row],[Marco Paz]]-BS_BolxEst2[[#This Row],[Villars]]-BS_BolxEst2[[#This Row],[Lozano]]-AT363</f>
        <v>933375</v>
      </c>
      <c r="AW363" s="115">
        <v>63772</v>
      </c>
      <c r="AX363" s="115">
        <v>0</v>
      </c>
      <c r="AY363" s="115">
        <v>0</v>
      </c>
      <c r="AZ363" s="115">
        <f>+BS_BolxEst2[[#This Row],[20 de Junio]]+BS_BolxEst2[[#This Row],[Marco Paz]]+BS_BolxEst2[[#This Row],[Villars]]+BS_BolxEst2[[#This Row],[Lozano]]</f>
        <v>1435</v>
      </c>
      <c r="BA363" s="115">
        <f>+BS_BolxEst2[[#This Row],[AJUSTE MESES ANTERIORES]]</f>
        <v>0</v>
      </c>
      <c r="BB363" s="115">
        <f t="shared" si="32"/>
        <v>998582</v>
      </c>
      <c r="BC363" s="115"/>
      <c r="BD363" s="129">
        <f>188017496.3-BH363</f>
        <v>187565841.23000002</v>
      </c>
      <c r="BE363" s="117">
        <v>13465116.300000001</v>
      </c>
      <c r="BF363" s="117">
        <v>0</v>
      </c>
      <c r="BG363" s="117">
        <v>0</v>
      </c>
      <c r="BH363" s="119">
        <v>451655.07000000024</v>
      </c>
      <c r="BI363" s="117">
        <v>0</v>
      </c>
      <c r="BJ363" s="117">
        <f t="shared" si="37"/>
        <v>201482612.60000002</v>
      </c>
      <c r="BL363" s="116">
        <f t="shared" ref="BL363:BL364" si="38">+BB363/BB362-1</f>
        <v>-0.1402688752954141</v>
      </c>
      <c r="BO363" s="15">
        <f>+BS_BolxEst2[[#This Row],[20 de Junio]]/(BS_BolxEst2[[#This Row],[20 de Junio]]+BS_BolxEst2[[#This Row],[Marco Paz]])</f>
        <v>0.34079776067179846</v>
      </c>
      <c r="BP363" s="15">
        <f>+BS_BolxEst2[[#This Row],[Marco Paz]]/(BS_BolxEst2[[#This Row],[20 de Junio]]+BS_BolxEst2[[#This Row],[Marco Paz]])</f>
        <v>0.65920223932820154</v>
      </c>
      <c r="BQ363" s="15">
        <f>(+BS_BolxEst2[[#This Row],[20 de Junio]]*$BQ$336+BS_BolxEst2[[#This Row],[Marco Paz]]*$BR$336)/(BS_BolxEst2[[#This Row],[20 de Junio]]+BS_BolxEst2[[#This Row],[Marco Paz]])</f>
        <v>14.318161651504548</v>
      </c>
      <c r="BT363" s="68">
        <f>SUMIFS(BS_BolxEst2[[#This Row],[Buenos Aires]:[AJUSTE MESES ANTERIORES]],BS_BolxEst2[[#This Row],[Buenos Aires]:[AJUSTE MESES ANTERIORES]],"&gt;="&amp;LARGE(BS_BolxEst2[[#This Row],[Buenos Aires]:[AJUSTE MESES ANTERIORES]],7))</f>
        <v>802236</v>
      </c>
      <c r="BU363" s="69">
        <f>+BT363/BS_BolxEst2[[#This Row],[TOTAL]]</f>
        <v>0.80337518601376756</v>
      </c>
      <c r="BV363" s="68">
        <f>+BS_BolxEst2[[#This Row],[TOTAL]]-BT363</f>
        <v>196346</v>
      </c>
      <c r="BW363" s="69">
        <f>+BV363/BS_BolxEst2[[#This Row],[TOTAL]]</f>
        <v>0.19662481398623247</v>
      </c>
    </row>
    <row r="364" spans="1:75">
      <c r="A364" s="107">
        <v>1997</v>
      </c>
      <c r="B364" s="107" t="s">
        <v>11</v>
      </c>
      <c r="C364" s="107" t="s">
        <v>17</v>
      </c>
      <c r="D364" s="108">
        <v>105527</v>
      </c>
      <c r="F364" s="157">
        <v>2024</v>
      </c>
      <c r="G364" s="157" t="s">
        <v>7</v>
      </c>
      <c r="H364" s="158">
        <v>0</v>
      </c>
      <c r="I364" s="158">
        <v>230556</v>
      </c>
      <c r="J364" s="158">
        <v>29668</v>
      </c>
      <c r="K364" s="158">
        <v>13240</v>
      </c>
      <c r="L364" s="158">
        <v>81550</v>
      </c>
      <c r="M364" s="158">
        <v>55013</v>
      </c>
      <c r="N364" s="158">
        <v>28061</v>
      </c>
      <c r="O364" s="158">
        <v>20909</v>
      </c>
      <c r="P364" s="158">
        <v>67023</v>
      </c>
      <c r="Q364" s="158">
        <v>17372</v>
      </c>
      <c r="R364" s="158">
        <v>194752</v>
      </c>
      <c r="S364" s="158">
        <v>39203</v>
      </c>
      <c r="T364" s="158">
        <v>129618</v>
      </c>
      <c r="U364" s="158">
        <v>204932</v>
      </c>
      <c r="V364" s="158">
        <v>278</v>
      </c>
      <c r="W364" s="158">
        <v>365</v>
      </c>
      <c r="X364" s="158">
        <v>0</v>
      </c>
      <c r="Y364" s="158">
        <v>0</v>
      </c>
      <c r="Z364" s="158">
        <v>0</v>
      </c>
      <c r="AA364" s="158">
        <v>0</v>
      </c>
      <c r="AB364" s="158">
        <v>0</v>
      </c>
      <c r="AC364" s="158">
        <v>0</v>
      </c>
      <c r="AD364" s="158">
        <v>0</v>
      </c>
      <c r="AE364" s="158">
        <v>0</v>
      </c>
      <c r="AF364" s="158">
        <v>0</v>
      </c>
      <c r="AG364" s="158">
        <v>601</v>
      </c>
      <c r="AH364" s="158">
        <v>1208</v>
      </c>
      <c r="AI364" s="158">
        <v>972</v>
      </c>
      <c r="AJ364" s="158">
        <v>926</v>
      </c>
      <c r="AK364" s="158">
        <v>8799</v>
      </c>
      <c r="AL364" s="158">
        <v>16400</v>
      </c>
      <c r="AM364" s="158">
        <v>9965</v>
      </c>
      <c r="AN364" s="158">
        <v>15994</v>
      </c>
      <c r="AO364" s="158">
        <v>6770</v>
      </c>
      <c r="AP364" s="158">
        <v>8793</v>
      </c>
      <c r="AQ364" s="158">
        <f t="shared" si="35"/>
        <v>1182968</v>
      </c>
      <c r="AR364" s="158"/>
      <c r="AT364" s="115">
        <v>0</v>
      </c>
      <c r="AU364" s="115">
        <v>1112540</v>
      </c>
      <c r="AV364" s="115">
        <f>+AU364-BS_BolxEst2[[#This Row],[20 de Junio]]-BS_BolxEst2[[#This Row],[Marco Paz]]-BS_BolxEst2[[#This Row],[Villars]]-BS_BolxEst2[[#This Row],[Lozano]]-AT364</f>
        <v>1111897</v>
      </c>
      <c r="AW364" s="115">
        <v>61635</v>
      </c>
      <c r="AX364" s="115">
        <v>0</v>
      </c>
      <c r="AY364" s="115">
        <v>0</v>
      </c>
      <c r="AZ364" s="115">
        <f>+BS_BolxEst2[[#This Row],[20 de Junio]]+BS_BolxEst2[[#This Row],[Marco Paz]]+BS_BolxEst2[[#This Row],[Villars]]+BS_BolxEst2[[#This Row],[Lozano]]</f>
        <v>643</v>
      </c>
      <c r="BA364" s="115">
        <f>+BS_BolxEst2[[#This Row],[AJUSTE MESES ANTERIORES]]</f>
        <v>8793</v>
      </c>
      <c r="BB364" s="115">
        <f t="shared" si="32"/>
        <v>1182968</v>
      </c>
      <c r="BC364" s="115"/>
      <c r="BD364" s="129">
        <f>224998669.73-BH364</f>
        <v>224801457.03</v>
      </c>
      <c r="BE364" s="117">
        <v>12724932.289999999</v>
      </c>
      <c r="BF364" s="117">
        <v>0</v>
      </c>
      <c r="BG364" s="117">
        <v>0</v>
      </c>
      <c r="BH364" s="119">
        <v>197212.7</v>
      </c>
      <c r="BI364" s="117">
        <v>1834916.4599999997</v>
      </c>
      <c r="BJ364" s="117">
        <f t="shared" si="37"/>
        <v>239558518.47999999</v>
      </c>
      <c r="BL364" s="116">
        <f t="shared" si="38"/>
        <v>0.18464783062382462</v>
      </c>
      <c r="BO364" s="15">
        <f>+BS_BolxEst2[[#This Row],[20 de Junio]]/(BS_BolxEst2[[#This Row],[20 de Junio]]+BS_BolxEst2[[#This Row],[Marco Paz]])</f>
        <v>0.43234836702954899</v>
      </c>
      <c r="BP364" s="15">
        <f>+BS_BolxEst2[[#This Row],[Marco Paz]]/(BS_BolxEst2[[#This Row],[20 de Junio]]+BS_BolxEst2[[#This Row],[Marco Paz]])</f>
        <v>0.56765163297045096</v>
      </c>
      <c r="BQ364" s="15">
        <f>(+BS_BolxEst2[[#This Row],[20 de Junio]]*$BQ$336+BS_BolxEst2[[#This Row],[Marco Paz]]*$BR$336)/(BS_BolxEst2[[#This Row],[20 de Junio]]+BS_BolxEst2[[#This Row],[Marco Paz]])</f>
        <v>13.531101088646967</v>
      </c>
      <c r="BT364" s="68">
        <f>SUMIFS(BS_BolxEst2[[#This Row],[Buenos Aires]:[AJUSTE MESES ANTERIORES]],BS_BolxEst2[[#This Row],[Buenos Aires]:[AJUSTE MESES ANTERIORES]],"&gt;="&amp;LARGE(BS_BolxEst2[[#This Row],[Buenos Aires]:[AJUSTE MESES ANTERIORES]],7))</f>
        <v>963444</v>
      </c>
      <c r="BU364" s="69">
        <f>+BT364/BS_BolxEst2[[#This Row],[TOTAL]]</f>
        <v>0.81442946892899892</v>
      </c>
      <c r="BV364" s="68">
        <f>+BS_BolxEst2[[#This Row],[TOTAL]]-BT364</f>
        <v>219524</v>
      </c>
      <c r="BW364" s="69">
        <f>+BV364/BS_BolxEst2[[#This Row],[TOTAL]]</f>
        <v>0.18557053107100108</v>
      </c>
    </row>
    <row r="365" spans="1:75">
      <c r="A365" s="107">
        <v>1997</v>
      </c>
      <c r="B365" s="107" t="s">
        <v>12</v>
      </c>
      <c r="C365" s="107" t="s">
        <v>17</v>
      </c>
      <c r="D365" s="108">
        <v>114059</v>
      </c>
      <c r="F365" s="159">
        <v>2024</v>
      </c>
      <c r="G365" s="159" t="s">
        <v>8</v>
      </c>
      <c r="H365" s="160">
        <v>0</v>
      </c>
      <c r="I365" s="160">
        <v>223851</v>
      </c>
      <c r="J365" s="160">
        <v>29785</v>
      </c>
      <c r="K365" s="160">
        <v>8948</v>
      </c>
      <c r="L365" s="160">
        <v>79949</v>
      </c>
      <c r="M365" s="160">
        <v>54168</v>
      </c>
      <c r="N365" s="160">
        <v>29182</v>
      </c>
      <c r="O365" s="160">
        <v>21598</v>
      </c>
      <c r="P365" s="160">
        <v>65422</v>
      </c>
      <c r="Q365" s="160">
        <v>20805</v>
      </c>
      <c r="R365" s="160">
        <v>184384</v>
      </c>
      <c r="S365" s="160">
        <v>39448</v>
      </c>
      <c r="T365" s="160">
        <v>125167</v>
      </c>
      <c r="U365" s="160">
        <v>188129</v>
      </c>
      <c r="V365" s="160">
        <v>242</v>
      </c>
      <c r="W365" s="160">
        <v>657</v>
      </c>
      <c r="X365" s="160">
        <v>0</v>
      </c>
      <c r="Y365" s="160">
        <v>22</v>
      </c>
      <c r="Z365" s="160">
        <v>0</v>
      </c>
      <c r="AA365" s="160">
        <v>0</v>
      </c>
      <c r="AB365" s="160">
        <v>0</v>
      </c>
      <c r="AC365" s="160">
        <v>0</v>
      </c>
      <c r="AD365" s="160">
        <v>0</v>
      </c>
      <c r="AE365" s="160">
        <v>0</v>
      </c>
      <c r="AF365" s="160">
        <v>0</v>
      </c>
      <c r="AG365" s="160">
        <v>620</v>
      </c>
      <c r="AH365" s="160">
        <v>1103</v>
      </c>
      <c r="AI365" s="160">
        <v>958</v>
      </c>
      <c r="AJ365" s="160">
        <v>998</v>
      </c>
      <c r="AK365" s="160">
        <v>8701</v>
      </c>
      <c r="AL365" s="160">
        <v>15087</v>
      </c>
      <c r="AM365" s="160">
        <v>10120</v>
      </c>
      <c r="AN365" s="160">
        <v>11229</v>
      </c>
      <c r="AO365" s="160">
        <v>18271</v>
      </c>
      <c r="AP365" s="160">
        <v>9270</v>
      </c>
      <c r="AQ365" s="160">
        <f t="shared" si="35"/>
        <v>1148114</v>
      </c>
      <c r="AR365" s="160"/>
      <c r="AT365" s="115">
        <v>0</v>
      </c>
      <c r="AU365" s="115">
        <v>1071757</v>
      </c>
      <c r="AV365" s="115">
        <f>+AU365-BS_BolxEst2[[#This Row],[20 de Junio]]-BS_BolxEst2[[#This Row],[Marco Paz]]-BS_BolxEst2[[#This Row],[Villars]]-BS_BolxEst2[[#This Row],[Lozano]]-AT365</f>
        <v>1070836</v>
      </c>
      <c r="AW365" s="115">
        <v>67087</v>
      </c>
      <c r="AX365" s="115">
        <v>0</v>
      </c>
      <c r="AY365" s="115">
        <v>0</v>
      </c>
      <c r="AZ365" s="115">
        <f>+BS_BolxEst2[[#This Row],[20 de Junio]]+BS_BolxEst2[[#This Row],[Marco Paz]]+BS_BolxEst2[[#This Row],[Villars]]+BS_BolxEst2[[#This Row],[Lozano]]</f>
        <v>921</v>
      </c>
      <c r="BA365" s="115">
        <f>+BS_BolxEst2[[#This Row],[AJUSTE MESES ANTERIORES]]</f>
        <v>9270</v>
      </c>
      <c r="BB365" s="115">
        <f t="shared" si="32"/>
        <v>1148114</v>
      </c>
      <c r="BC365" s="115"/>
      <c r="BD365" s="129">
        <f>212095127.94-BH365</f>
        <v>211820982.91</v>
      </c>
      <c r="BE365" s="117">
        <v>13977860.75</v>
      </c>
      <c r="BF365" s="117">
        <v>0</v>
      </c>
      <c r="BG365" s="117">
        <v>0</v>
      </c>
      <c r="BH365" s="119">
        <v>274145.02999999991</v>
      </c>
      <c r="BI365" s="117">
        <v>1988530.01</v>
      </c>
      <c r="BJ365" s="117">
        <f t="shared" si="37"/>
        <v>228061518.69999999</v>
      </c>
      <c r="BL365" s="116">
        <f t="shared" ref="BL365:BL366" si="39">+BB365/BB364-1</f>
        <v>-2.9463180745379458E-2</v>
      </c>
      <c r="BO365" s="15">
        <f>+BS_BolxEst2[[#This Row],[20 de Junio]]/(BS_BolxEst2[[#This Row],[20 de Junio]]+BS_BolxEst2[[#This Row],[Marco Paz]])</f>
        <v>0.26918798665183535</v>
      </c>
      <c r="BP365" s="15">
        <f>+BS_BolxEst2[[#This Row],[Marco Paz]]/(BS_BolxEst2[[#This Row],[20 de Junio]]+BS_BolxEst2[[#This Row],[Marco Paz]])</f>
        <v>0.73081201334816459</v>
      </c>
      <c r="BQ365" s="15">
        <f>(+BS_BolxEst2[[#This Row],[20 de Junio]]*$BQ$336+BS_BolxEst2[[#This Row],[Marco Paz]]*$BR$336)/(BS_BolxEst2[[#This Row],[20 de Junio]]+BS_BolxEst2[[#This Row],[Marco Paz]])</f>
        <v>14.933790878754168</v>
      </c>
      <c r="BT365" s="68">
        <f>SUMIFS(BS_BolxEst2[[#This Row],[Buenos Aires]:[AJUSTE MESES ANTERIORES]],BS_BolxEst2[[#This Row],[Buenos Aires]:[AJUSTE MESES ANTERIORES]],"&gt;="&amp;LARGE(BS_BolxEst2[[#This Row],[Buenos Aires]:[AJUSTE MESES ANTERIORES]],7))</f>
        <v>921070</v>
      </c>
      <c r="BU365" s="69">
        <f>+BT365/BS_BolxEst2[[#This Row],[TOTAL]]</f>
        <v>0.80224611841681226</v>
      </c>
      <c r="BV365" s="68">
        <f>+BS_BolxEst2[[#This Row],[TOTAL]]-BT365</f>
        <v>227044</v>
      </c>
      <c r="BW365" s="69">
        <f>+BV365/BS_BolxEst2[[#This Row],[TOTAL]]</f>
        <v>0.19775388158318774</v>
      </c>
    </row>
    <row r="366" spans="1:75">
      <c r="A366" s="107">
        <v>1998</v>
      </c>
      <c r="B366" s="107" t="s">
        <v>13</v>
      </c>
      <c r="C366" s="107" t="s">
        <v>17</v>
      </c>
      <c r="D366" s="108">
        <v>116982</v>
      </c>
      <c r="F366" s="159">
        <v>2024</v>
      </c>
      <c r="G366" s="161" t="s">
        <v>9</v>
      </c>
      <c r="H366" s="162">
        <v>0</v>
      </c>
      <c r="I366" s="162">
        <v>214197</v>
      </c>
      <c r="J366" s="162">
        <v>29822</v>
      </c>
      <c r="K366" s="162">
        <v>8382</v>
      </c>
      <c r="L366" s="162">
        <v>76774</v>
      </c>
      <c r="M366" s="162">
        <v>51711</v>
      </c>
      <c r="N366" s="162">
        <v>28056</v>
      </c>
      <c r="O366" s="162">
        <v>20558</v>
      </c>
      <c r="P366" s="162">
        <v>62417</v>
      </c>
      <c r="Q366" s="162">
        <v>19271</v>
      </c>
      <c r="R366" s="162">
        <v>189167</v>
      </c>
      <c r="S366" s="162">
        <v>41088</v>
      </c>
      <c r="T366" s="162">
        <v>122828</v>
      </c>
      <c r="U366" s="162">
        <v>188439</v>
      </c>
      <c r="V366" s="162">
        <v>302</v>
      </c>
      <c r="W366" s="162">
        <v>1053</v>
      </c>
      <c r="X366" s="162">
        <v>0</v>
      </c>
      <c r="Y366" s="162">
        <v>45</v>
      </c>
      <c r="Z366" s="162">
        <v>0</v>
      </c>
      <c r="AA366" s="162">
        <v>0</v>
      </c>
      <c r="AB366" s="162">
        <v>0</v>
      </c>
      <c r="AC366" s="162">
        <v>0</v>
      </c>
      <c r="AD366" s="162">
        <v>0</v>
      </c>
      <c r="AE366" s="162">
        <v>0</v>
      </c>
      <c r="AF366" s="162">
        <v>0</v>
      </c>
      <c r="AG366" s="162">
        <v>626</v>
      </c>
      <c r="AH366" s="162">
        <v>1225</v>
      </c>
      <c r="AI366" s="162">
        <v>951</v>
      </c>
      <c r="AJ366" s="162">
        <v>987</v>
      </c>
      <c r="AK366" s="162">
        <v>8122</v>
      </c>
      <c r="AL366" s="162">
        <v>14276</v>
      </c>
      <c r="AM366" s="162">
        <v>10213</v>
      </c>
      <c r="AN366" s="162">
        <v>14095</v>
      </c>
      <c r="AO366" s="162">
        <v>20930</v>
      </c>
      <c r="AP366" s="162">
        <v>2913</v>
      </c>
      <c r="AQ366" s="162">
        <f t="shared" si="35"/>
        <v>1128448</v>
      </c>
      <c r="AR366" s="162"/>
      <c r="AT366" s="115">
        <v>0</v>
      </c>
      <c r="AU366" s="115">
        <v>1054110</v>
      </c>
      <c r="AV366" s="115">
        <f>+AU366-BS_BolxEst2[[#This Row],[20 de Junio]]-BS_BolxEst2[[#This Row],[Marco Paz]]-BS_BolxEst2[[#This Row],[Villars]]-BS_BolxEst2[[#This Row],[Lozano]]-AT366</f>
        <v>1052710</v>
      </c>
      <c r="AW366" s="163">
        <v>71425</v>
      </c>
      <c r="AX366" s="115">
        <v>0</v>
      </c>
      <c r="AY366" s="115">
        <v>0</v>
      </c>
      <c r="AZ366" s="115">
        <f>+BS_BolxEst2[[#This Row],[20 de Junio]]+BS_BolxEst2[[#This Row],[Marco Paz]]+BS_BolxEst2[[#This Row],[Villars]]+BS_BolxEst2[[#This Row],[Lozano]]</f>
        <v>1400</v>
      </c>
      <c r="BA366" s="115">
        <f>+BS_BolxEst2[[#This Row],[AJUSTE MESES ANTERIORES]]</f>
        <v>2913</v>
      </c>
      <c r="BB366" s="115">
        <f t="shared" ref="BB366:BB371" si="40">SUM(AV366:BA366)</f>
        <v>1128448</v>
      </c>
      <c r="BC366" s="115"/>
      <c r="BD366" s="129">
        <f>247509054.59-BH366</f>
        <v>246963003.36000001</v>
      </c>
      <c r="BE366" s="117">
        <v>17879278.409999993</v>
      </c>
      <c r="BF366" s="117">
        <v>0</v>
      </c>
      <c r="BG366" s="117">
        <v>0</v>
      </c>
      <c r="BH366" s="119">
        <v>546051.23000000021</v>
      </c>
      <c r="BI366" s="117">
        <v>537013.47</v>
      </c>
      <c r="BJ366" s="117">
        <f t="shared" si="37"/>
        <v>265925346.47</v>
      </c>
      <c r="BL366" s="116">
        <f t="shared" si="39"/>
        <v>-1.7128961061357972E-2</v>
      </c>
      <c r="BO366" s="15">
        <f>+BS_BolxEst2[[#This Row],[20 de Junio]]/(BS_BolxEst2[[#This Row],[20 de Junio]]+BS_BolxEst2[[#This Row],[Marco Paz]])</f>
        <v>0.22287822878228783</v>
      </c>
      <c r="BP366" s="15">
        <f>+BS_BolxEst2[[#This Row],[Marco Paz]]/(BS_BolxEst2[[#This Row],[20 de Junio]]+BS_BolxEst2[[#This Row],[Marco Paz]])</f>
        <v>0.7771217712177122</v>
      </c>
      <c r="BQ366" s="15">
        <f>(+BS_BolxEst2[[#This Row],[20 de Junio]]*$BQ$336+BS_BolxEst2[[#This Row],[Marco Paz]]*$BR$336)/(BS_BolxEst2[[#This Row],[20 de Junio]]+BS_BolxEst2[[#This Row],[Marco Paz]])</f>
        <v>15.331915867158669</v>
      </c>
      <c r="BT366" s="68">
        <f>SUMIFS(BS_BolxEst2[[#This Row],[Buenos Aires]:[AJUSTE MESES ANTERIORES]],BS_BolxEst2[[#This Row],[Buenos Aires]:[AJUSTE MESES ANTERIORES]],"&gt;="&amp;LARGE(BS_BolxEst2[[#This Row],[Buenos Aires]:[AJUSTE MESES ANTERIORES]],7))</f>
        <v>905533</v>
      </c>
      <c r="BU366" s="69">
        <f>+BT366/BS_BolxEst2[[#This Row],[TOTAL]]</f>
        <v>0.8024587752382033</v>
      </c>
      <c r="BV366" s="68">
        <f>+BS_BolxEst2[[#This Row],[TOTAL]]-BT366</f>
        <v>222915</v>
      </c>
      <c r="BW366" s="69">
        <f>+BV366/BS_BolxEst2[[#This Row],[TOTAL]]</f>
        <v>0.19754122476179672</v>
      </c>
    </row>
    <row r="367" spans="1:75">
      <c r="A367" s="107">
        <v>1998</v>
      </c>
      <c r="B367" s="107" t="s">
        <v>14</v>
      </c>
      <c r="C367" s="107" t="s">
        <v>17</v>
      </c>
      <c r="D367" s="108">
        <v>110123</v>
      </c>
      <c r="F367" s="164">
        <v>2024</v>
      </c>
      <c r="G367" s="140" t="s">
        <v>10</v>
      </c>
      <c r="H367" s="165">
        <v>0</v>
      </c>
      <c r="I367" s="165">
        <v>213693</v>
      </c>
      <c r="J367" s="165">
        <v>28028</v>
      </c>
      <c r="K367" s="165">
        <v>8127</v>
      </c>
      <c r="L367" s="165">
        <v>75243</v>
      </c>
      <c r="M367" s="165">
        <v>49469</v>
      </c>
      <c r="N367" s="165">
        <v>27162</v>
      </c>
      <c r="O367" s="165">
        <v>22102</v>
      </c>
      <c r="P367" s="165">
        <v>62377</v>
      </c>
      <c r="Q367" s="165">
        <v>19224</v>
      </c>
      <c r="R367" s="165">
        <v>189624</v>
      </c>
      <c r="S367" s="165">
        <v>40078</v>
      </c>
      <c r="T367" s="165">
        <v>122431</v>
      </c>
      <c r="U367" s="165">
        <v>184935</v>
      </c>
      <c r="V367" s="165">
        <v>411</v>
      </c>
      <c r="W367" s="165">
        <v>1019</v>
      </c>
      <c r="X367" s="165">
        <v>0</v>
      </c>
      <c r="Y367" s="165">
        <v>46</v>
      </c>
      <c r="Z367" s="165">
        <v>0</v>
      </c>
      <c r="AA367" s="165">
        <v>0</v>
      </c>
      <c r="AB367" s="165">
        <v>0</v>
      </c>
      <c r="AC367" s="165">
        <v>0</v>
      </c>
      <c r="AD367" s="165">
        <v>0</v>
      </c>
      <c r="AE367" s="165">
        <v>0</v>
      </c>
      <c r="AF367" s="165">
        <v>0</v>
      </c>
      <c r="AG367" s="165">
        <v>687</v>
      </c>
      <c r="AH367" s="165">
        <v>1287</v>
      </c>
      <c r="AI367" s="165">
        <v>893</v>
      </c>
      <c r="AJ367" s="165">
        <v>919</v>
      </c>
      <c r="AK367" s="165">
        <v>9170</v>
      </c>
      <c r="AL367" s="165">
        <v>15926</v>
      </c>
      <c r="AM367" s="165">
        <v>9385</v>
      </c>
      <c r="AN367" s="165">
        <v>14836</v>
      </c>
      <c r="AO367" s="165">
        <v>20672</v>
      </c>
      <c r="AP367" s="165">
        <v>702</v>
      </c>
      <c r="AQ367" s="165">
        <f>SUM(H367:AP367)</f>
        <v>1118446</v>
      </c>
      <c r="AR367" s="165"/>
      <c r="AT367" s="115">
        <v>0</v>
      </c>
      <c r="AU367" s="115">
        <v>1043969</v>
      </c>
      <c r="AV367" s="115">
        <f>+AU367-BS_BolxEst2[[#This Row],[20 de Junio]]-BS_BolxEst2[[#This Row],[Marco Paz]]-BS_BolxEst2[[#This Row],[Villars]]-BS_BolxEst2[[#This Row],[Lozano]]-AT367</f>
        <v>1042493</v>
      </c>
      <c r="AW367" s="163">
        <v>73775</v>
      </c>
      <c r="AX367" s="115">
        <v>0</v>
      </c>
      <c r="AY367" s="115">
        <v>0</v>
      </c>
      <c r="AZ367" s="115">
        <f>+BS_BolxEst2[[#This Row],[20 de Junio]]+BS_BolxEst2[[#This Row],[Marco Paz]]+BS_BolxEst2[[#This Row],[Villars]]+BS_BolxEst2[[#This Row],[Lozano]]</f>
        <v>1476</v>
      </c>
      <c r="BA367" s="115">
        <f>+BS_BolxEst2[[#This Row],[AJUSTE MESES ANTERIORES]]</f>
        <v>702</v>
      </c>
      <c r="BB367" s="115">
        <f t="shared" si="40"/>
        <v>1118446</v>
      </c>
      <c r="BD367" s="129">
        <f>284983985.67-BH367</f>
        <v>284319020.99000001</v>
      </c>
      <c r="BE367" s="117">
        <v>21253986.669999994</v>
      </c>
      <c r="BF367" s="117">
        <v>0</v>
      </c>
      <c r="BG367" s="117">
        <v>0</v>
      </c>
      <c r="BH367" s="119">
        <v>664964.67999999993</v>
      </c>
      <c r="BI367" s="117">
        <v>126885.33</v>
      </c>
      <c r="BJ367" s="117">
        <f t="shared" si="37"/>
        <v>306364857.67000002</v>
      </c>
      <c r="BL367" s="116">
        <f t="shared" ref="BL367" si="41">+BB367/BB366-1</f>
        <v>-8.8635010208711895E-3</v>
      </c>
      <c r="BO367" s="15">
        <f>+BS_BolxEst2[[#This Row],[20 de Junio]]/(BS_BolxEst2[[#This Row],[20 de Junio]]+BS_BolxEst2[[#This Row],[Marco Paz]])</f>
        <v>0.28741258741258741</v>
      </c>
      <c r="BP367" s="15">
        <f>+BS_BolxEst2[[#This Row],[Marco Paz]]/(BS_BolxEst2[[#This Row],[20 de Junio]]+BS_BolxEst2[[#This Row],[Marco Paz]])</f>
        <v>0.71258741258741254</v>
      </c>
      <c r="BQ367" s="15">
        <f>(+BS_BolxEst2[[#This Row],[20 de Junio]]*$BQ$336+BS_BolxEst2[[#This Row],[Marco Paz]]*$BR$336)/(BS_BolxEst2[[#This Row],[20 de Junio]]+BS_BolxEst2[[#This Row],[Marco Paz]])</f>
        <v>14.777113986013982</v>
      </c>
      <c r="BT367" s="68">
        <f>SUMIFS(BS_BolxEst2[[#This Row],[Buenos Aires]:[AJUSTE MESES ANTERIORES]],BS_BolxEst2[[#This Row],[Buenos Aires]:[AJUSTE MESES ANTERIORES]],"&gt;="&amp;LARGE(BS_BolxEst2[[#This Row],[Buenos Aires]:[AJUSTE MESES ANTERIORES]],7))</f>
        <v>897772</v>
      </c>
      <c r="BU367" s="69">
        <f>+BT367/BS_BolxEst2[[#This Row],[TOTAL]]</f>
        <v>0.80269588339535392</v>
      </c>
      <c r="BV367" s="68">
        <f>+BS_BolxEst2[[#This Row],[TOTAL]]-BT367</f>
        <v>220674</v>
      </c>
      <c r="BW367" s="69">
        <f>+BV367/BS_BolxEst2[[#This Row],[TOTAL]]</f>
        <v>0.19730411660464608</v>
      </c>
    </row>
    <row r="368" spans="1:75">
      <c r="A368" s="107">
        <v>1998</v>
      </c>
      <c r="B368" s="107" t="s">
        <v>15</v>
      </c>
      <c r="C368" s="107" t="s">
        <v>17</v>
      </c>
      <c r="D368" s="108">
        <v>125726</v>
      </c>
      <c r="F368" s="166">
        <v>2024</v>
      </c>
      <c r="G368" s="166" t="s">
        <v>11</v>
      </c>
      <c r="H368" s="167">
        <v>0</v>
      </c>
      <c r="I368" s="167">
        <v>224080</v>
      </c>
      <c r="J368" s="167">
        <v>32315</v>
      </c>
      <c r="K368" s="167">
        <v>8577</v>
      </c>
      <c r="L368" s="167">
        <v>80931</v>
      </c>
      <c r="M368" s="167">
        <v>53828</v>
      </c>
      <c r="N368" s="167">
        <v>29090</v>
      </c>
      <c r="O368" s="167">
        <v>22506</v>
      </c>
      <c r="P368" s="167">
        <v>69196</v>
      </c>
      <c r="Q368" s="167">
        <v>19834</v>
      </c>
      <c r="R368" s="167">
        <v>200111</v>
      </c>
      <c r="S368" s="167">
        <v>40417</v>
      </c>
      <c r="T368" s="167">
        <v>127426</v>
      </c>
      <c r="U368" s="167">
        <v>194590</v>
      </c>
      <c r="V368" s="167">
        <v>424</v>
      </c>
      <c r="W368" s="167">
        <v>856</v>
      </c>
      <c r="X368" s="167">
        <v>0</v>
      </c>
      <c r="Y368" s="167">
        <v>25</v>
      </c>
      <c r="Z368" s="167">
        <v>0</v>
      </c>
      <c r="AA368" s="167">
        <v>0</v>
      </c>
      <c r="AB368" s="167">
        <v>0</v>
      </c>
      <c r="AC368" s="167">
        <v>0</v>
      </c>
      <c r="AD368" s="167">
        <v>0</v>
      </c>
      <c r="AE368" s="167">
        <v>0</v>
      </c>
      <c r="AF368" s="167">
        <v>0</v>
      </c>
      <c r="AG368" s="167">
        <v>739</v>
      </c>
      <c r="AH368" s="167">
        <v>1593</v>
      </c>
      <c r="AI368" s="167">
        <v>1003</v>
      </c>
      <c r="AJ368" s="167">
        <v>1248</v>
      </c>
      <c r="AK368" s="167">
        <v>9814</v>
      </c>
      <c r="AL368" s="167">
        <v>16451</v>
      </c>
      <c r="AM368" s="167">
        <v>10376</v>
      </c>
      <c r="AN368" s="167">
        <v>13333</v>
      </c>
      <c r="AO368" s="167">
        <v>20572</v>
      </c>
      <c r="AP368" s="167">
        <v>900</v>
      </c>
      <c r="AQ368" s="167">
        <f>SUM(H368:AP368)</f>
        <v>1180235</v>
      </c>
      <c r="AR368" s="167"/>
      <c r="AT368" s="115">
        <v>0</v>
      </c>
      <c r="AU368" s="115">
        <v>1104206</v>
      </c>
      <c r="AV368" s="115">
        <f>+AU368-BS_BolxEst2[[#This Row],[20 de Junio]]-BS_BolxEst2[[#This Row],[Marco Paz]]-BS_BolxEst2[[#This Row],[Villars]]-BS_BolxEst2[[#This Row],[Lozano]]-AT368</f>
        <v>1102901</v>
      </c>
      <c r="AW368" s="163">
        <v>75129</v>
      </c>
      <c r="AX368" s="115">
        <v>0</v>
      </c>
      <c r="AY368" s="115">
        <v>0</v>
      </c>
      <c r="AZ368" s="115">
        <f>+BS_BolxEst2[[#This Row],[20 de Junio]]+BS_BolxEst2[[#This Row],[Marco Paz]]+BS_BolxEst2[[#This Row],[Villars]]+BS_BolxEst2[[#This Row],[Lozano]]</f>
        <v>1305</v>
      </c>
      <c r="BA368" s="115">
        <f>+BS_BolxEst2[[#This Row],[AJUSTE MESES ANTERIORES]]</f>
        <v>900</v>
      </c>
      <c r="BB368" s="115">
        <f t="shared" si="40"/>
        <v>1180235</v>
      </c>
      <c r="BD368" s="129">
        <f>316097762.61-BH368</f>
        <v>315476102.24000001</v>
      </c>
      <c r="BE368" s="117">
        <v>22488230.709999997</v>
      </c>
      <c r="BF368" s="117">
        <v>0</v>
      </c>
      <c r="BG368" s="117">
        <v>0</v>
      </c>
      <c r="BH368" s="119">
        <v>621660.37</v>
      </c>
      <c r="BI368" s="117">
        <v>296674.28000000003</v>
      </c>
      <c r="BJ368" s="117">
        <f t="shared" si="37"/>
        <v>338882667.59999996</v>
      </c>
      <c r="BL368" s="116">
        <f t="shared" ref="BL368:BL371" si="42">+BB368/BB367-1</f>
        <v>5.5245402996657811E-2</v>
      </c>
      <c r="BO368" s="15">
        <f>+BS_BolxEst2[[#This Row],[20 de Junio]]/(BS_BolxEst2[[#This Row],[20 de Junio]]+BS_BolxEst2[[#This Row],[Marco Paz]])</f>
        <v>0.33124999999999999</v>
      </c>
      <c r="BP368" s="15">
        <f>+BS_BolxEst2[[#This Row],[Marco Paz]]/(BS_BolxEst2[[#This Row],[20 de Junio]]+BS_BolxEst2[[#This Row],[Marco Paz]])</f>
        <v>0.66874999999999996</v>
      </c>
      <c r="BQ368" s="15">
        <f>(+BS_BolxEst2[[#This Row],[20 de Junio]]*$BQ$336+BS_BolxEst2[[#This Row],[Marco Paz]]*$BR$336)/(BS_BolxEst2[[#This Row],[20 de Junio]]+BS_BolxEst2[[#This Row],[Marco Paz]])</f>
        <v>14.400243749999998</v>
      </c>
      <c r="BT368" s="68">
        <f>SUMIFS(BS_BolxEst2[[#This Row],[Buenos Aires]:[AJUSTE MESES ANTERIORES]],BS_BolxEst2[[#This Row],[Buenos Aires]:[AJUSTE MESES ANTERIORES]],"&gt;="&amp;LARGE(BS_BolxEst2[[#This Row],[Buenos Aires]:[AJUSTE MESES ANTERIORES]],7))</f>
        <v>950162</v>
      </c>
      <c r="BU368" s="69">
        <f>+BT368/BS_BolxEst2[[#This Row],[TOTAL]]</f>
        <v>0.80506170381322362</v>
      </c>
      <c r="BV368" s="68">
        <f>+BS_BolxEst2[[#This Row],[TOTAL]]-BT368</f>
        <v>230073</v>
      </c>
      <c r="BW368" s="69">
        <f>+BV368/BS_BolxEst2[[#This Row],[TOTAL]]</f>
        <v>0.19493829618677636</v>
      </c>
    </row>
    <row r="369" spans="1:75">
      <c r="A369" s="107">
        <v>1998</v>
      </c>
      <c r="B369" s="107" t="s">
        <v>16</v>
      </c>
      <c r="C369" s="107" t="s">
        <v>17</v>
      </c>
      <c r="D369" s="108">
        <v>118224</v>
      </c>
      <c r="F369" s="168">
        <v>2024</v>
      </c>
      <c r="G369" s="168" t="s">
        <v>12</v>
      </c>
      <c r="H369" s="169">
        <v>0</v>
      </c>
      <c r="I369" s="169">
        <v>181887</v>
      </c>
      <c r="J369" s="169">
        <v>24853</v>
      </c>
      <c r="K369" s="169">
        <v>6707</v>
      </c>
      <c r="L369" s="169">
        <v>66223</v>
      </c>
      <c r="M369" s="169">
        <v>44771</v>
      </c>
      <c r="N369" s="169">
        <v>23027</v>
      </c>
      <c r="O369" s="169">
        <v>21026</v>
      </c>
      <c r="P369" s="169">
        <v>67838</v>
      </c>
      <c r="Q369" s="169">
        <v>14545</v>
      </c>
      <c r="R369" s="169">
        <v>183199</v>
      </c>
      <c r="S369" s="169">
        <v>35987</v>
      </c>
      <c r="T369" s="169">
        <v>116925</v>
      </c>
      <c r="U369" s="169">
        <v>188250</v>
      </c>
      <c r="V369" s="169">
        <v>304</v>
      </c>
      <c r="W369" s="169">
        <v>843</v>
      </c>
      <c r="X369" s="169">
        <v>0</v>
      </c>
      <c r="Y369" s="169">
        <v>12</v>
      </c>
      <c r="Z369" s="169">
        <v>0</v>
      </c>
      <c r="AA369" s="169">
        <v>0</v>
      </c>
      <c r="AB369" s="169">
        <v>0</v>
      </c>
      <c r="AC369" s="169">
        <v>0</v>
      </c>
      <c r="AD369" s="169">
        <v>0</v>
      </c>
      <c r="AE369" s="169">
        <v>0</v>
      </c>
      <c r="AF369" s="169">
        <v>0</v>
      </c>
      <c r="AG369" s="169">
        <v>519</v>
      </c>
      <c r="AH369" s="169">
        <v>1176</v>
      </c>
      <c r="AI369" s="169">
        <v>796</v>
      </c>
      <c r="AJ369" s="169">
        <v>815</v>
      </c>
      <c r="AK369" s="169">
        <v>7829</v>
      </c>
      <c r="AL369" s="169">
        <v>13146</v>
      </c>
      <c r="AM369" s="169">
        <v>9802</v>
      </c>
      <c r="AN369" s="169">
        <v>11235</v>
      </c>
      <c r="AO369" s="169">
        <v>18097</v>
      </c>
      <c r="AP369" s="169">
        <v>1872</v>
      </c>
      <c r="AQ369" s="169">
        <f>SUM(H369:AP369)</f>
        <v>1041684</v>
      </c>
      <c r="AR369" s="169"/>
      <c r="AT369" s="115">
        <v>0</v>
      </c>
      <c r="AU369" s="115">
        <v>976397</v>
      </c>
      <c r="AV369" s="115">
        <f>+AU369-BS_BolxEst2[[#This Row],[20 de Junio]]-BS_BolxEst2[[#This Row],[Marco Paz]]-BS_BolxEst2[[#This Row],[Villars]]-BS_BolxEst2[[#This Row],[Lozano]]-AT369</f>
        <v>975238</v>
      </c>
      <c r="AW369" s="163">
        <v>63415</v>
      </c>
      <c r="AX369" s="115">
        <v>0</v>
      </c>
      <c r="AY369" s="115">
        <v>0</v>
      </c>
      <c r="AZ369" s="115">
        <f>+BS_BolxEst2[[#This Row],[20 de Junio]]+BS_BolxEst2[[#This Row],[Marco Paz]]+BS_BolxEst2[[#This Row],[Villars]]+BS_BolxEst2[[#This Row],[Lozano]]</f>
        <v>1159</v>
      </c>
      <c r="BA369" s="115">
        <f>+BS_BolxEst2[[#This Row],[AJUSTE MESES ANTERIORES]]</f>
        <v>1872</v>
      </c>
      <c r="BB369" s="115">
        <f t="shared" si="40"/>
        <v>1041684</v>
      </c>
      <c r="BD369" s="129">
        <f>270272545.68-BH369</f>
        <v>269715475.07999998</v>
      </c>
      <c r="BE369" s="117">
        <v>18357853.719999999</v>
      </c>
      <c r="BF369" s="117">
        <v>0</v>
      </c>
      <c r="BG369" s="117">
        <v>0</v>
      </c>
      <c r="BH369" s="119">
        <v>557070.60000000009</v>
      </c>
      <c r="BI369" s="117">
        <v>637581.40999999992</v>
      </c>
      <c r="BJ369" s="117">
        <f t="shared" si="37"/>
        <v>289267980.81</v>
      </c>
      <c r="BL369" s="116">
        <f t="shared" si="42"/>
        <v>-0.11739272263574629</v>
      </c>
      <c r="BO369" s="15">
        <f>+BS_BolxEst2[[#This Row],[20 de Junio]]/(BS_BolxEst2[[#This Row],[20 de Junio]]+BS_BolxEst2[[#This Row],[Marco Paz]])</f>
        <v>0.26503923278116825</v>
      </c>
      <c r="BP369" s="15">
        <f>+BS_BolxEst2[[#This Row],[Marco Paz]]/(BS_BolxEst2[[#This Row],[20 de Junio]]+BS_BolxEst2[[#This Row],[Marco Paz]])</f>
        <v>0.73496076721883175</v>
      </c>
      <c r="BQ369" s="15">
        <f>(+BS_BolxEst2[[#This Row],[20 de Junio]]*$BQ$336+BS_BolxEst2[[#This Row],[Marco Paz]]*$BR$336)/(BS_BolxEst2[[#This Row],[20 de Junio]]+BS_BolxEst2[[#This Row],[Marco Paz]])</f>
        <v>14.969457715780294</v>
      </c>
      <c r="BT369" s="68">
        <f>SUMIFS(BS_BolxEst2[[#This Row],[Buenos Aires]:[AJUSTE MESES ANTERIORES]],BS_BolxEst2[[#This Row],[Buenos Aires]:[AJUSTE MESES ANTERIORES]],"&gt;="&amp;LARGE(BS_BolxEst2[[#This Row],[Buenos Aires]:[AJUSTE MESES ANTERIORES]],7))</f>
        <v>849093</v>
      </c>
      <c r="BU369" s="69">
        <f>+BT369/BS_BolxEst2[[#This Row],[TOTAL]]</f>
        <v>0.81511571647447789</v>
      </c>
      <c r="BV369" s="68">
        <f>+BS_BolxEst2[[#This Row],[TOTAL]]-BT369</f>
        <v>192591</v>
      </c>
      <c r="BW369" s="69">
        <f>+BV369/BS_BolxEst2[[#This Row],[TOTAL]]</f>
        <v>0.18488428352552214</v>
      </c>
    </row>
    <row r="370" spans="1:75">
      <c r="A370" s="107">
        <v>1998</v>
      </c>
      <c r="B370" s="107" t="s">
        <v>4</v>
      </c>
      <c r="C370" s="107" t="s">
        <v>17</v>
      </c>
      <c r="D370" s="108">
        <v>119092</v>
      </c>
      <c r="F370" s="197">
        <v>2025</v>
      </c>
      <c r="G370" s="197" t="s">
        <v>13</v>
      </c>
      <c r="H370" s="198">
        <v>0</v>
      </c>
      <c r="I370" s="198">
        <v>197149</v>
      </c>
      <c r="J370" s="198">
        <v>23338</v>
      </c>
      <c r="K370" s="198">
        <v>5602</v>
      </c>
      <c r="L370" s="198">
        <v>62376</v>
      </c>
      <c r="M370" s="198">
        <v>42523</v>
      </c>
      <c r="N370" s="198">
        <v>19970</v>
      </c>
      <c r="O370" s="198">
        <v>16702</v>
      </c>
      <c r="P370" s="198">
        <v>55867</v>
      </c>
      <c r="Q370" s="198">
        <v>10052</v>
      </c>
      <c r="R370" s="198">
        <v>173467</v>
      </c>
      <c r="S370" s="198">
        <v>32299</v>
      </c>
      <c r="T370" s="198">
        <v>109187</v>
      </c>
      <c r="U370" s="198">
        <v>179183</v>
      </c>
      <c r="V370" s="198">
        <v>319</v>
      </c>
      <c r="W370" s="198">
        <v>924</v>
      </c>
      <c r="X370" s="198">
        <v>0</v>
      </c>
      <c r="Y370" s="198">
        <v>4</v>
      </c>
      <c r="Z370" s="198">
        <v>0</v>
      </c>
      <c r="AA370" s="198">
        <v>0</v>
      </c>
      <c r="AB370" s="198">
        <v>0</v>
      </c>
      <c r="AC370" s="198">
        <v>0</v>
      </c>
      <c r="AD370" s="198">
        <v>0</v>
      </c>
      <c r="AE370" s="198">
        <v>0</v>
      </c>
      <c r="AF370" s="198">
        <v>0</v>
      </c>
      <c r="AG370" s="198">
        <v>435</v>
      </c>
      <c r="AH370" s="198">
        <v>1021</v>
      </c>
      <c r="AI370" s="198">
        <v>689</v>
      </c>
      <c r="AJ370" s="198">
        <v>671</v>
      </c>
      <c r="AK370" s="198">
        <v>5591</v>
      </c>
      <c r="AL370" s="198">
        <v>10907</v>
      </c>
      <c r="AM370" s="198">
        <v>7711</v>
      </c>
      <c r="AN370" s="198">
        <v>10461</v>
      </c>
      <c r="AO370" s="198">
        <v>15305</v>
      </c>
      <c r="AP370" s="198">
        <v>620</v>
      </c>
      <c r="AQ370" s="198">
        <f>SUM(H370:AP370)</f>
        <v>982373</v>
      </c>
      <c r="AR370" s="198"/>
      <c r="AT370" s="115">
        <v>0</v>
      </c>
      <c r="AU370" s="115">
        <v>928962</v>
      </c>
      <c r="AV370" s="115">
        <f>+AU370-BS_BolxEst2[[#This Row],[20 de Junio]]-BS_BolxEst2[[#This Row],[Marco Paz]]-BS_BolxEst2[[#This Row],[Villars]]-BS_BolxEst2[[#This Row],[Lozano]]-AT370</f>
        <v>927715</v>
      </c>
      <c r="AW370" s="163">
        <v>52791</v>
      </c>
      <c r="AX370" s="115">
        <v>0</v>
      </c>
      <c r="AY370" s="115">
        <v>0</v>
      </c>
      <c r="AZ370" s="115">
        <f>+BS_BolxEst2[[#This Row],[20 de Junio]]+BS_BolxEst2[[#This Row],[Marco Paz]]+BS_BolxEst2[[#This Row],[Villars]]+BS_BolxEst2[[#This Row],[Lozano]]</f>
        <v>1247</v>
      </c>
      <c r="BA370" s="115">
        <f>+BS_BolxEst2[[#This Row],[AJUSTE MESES ANTERIORES]]</f>
        <v>620</v>
      </c>
      <c r="BB370" s="115">
        <f t="shared" si="40"/>
        <v>982373</v>
      </c>
      <c r="BD370" s="129">
        <f>256761460.96-BH370</f>
        <v>256104018.99000001</v>
      </c>
      <c r="BE370" s="117">
        <v>15503931.400000002</v>
      </c>
      <c r="BF370" s="117">
        <v>0</v>
      </c>
      <c r="BG370" s="117">
        <v>0</v>
      </c>
      <c r="BH370" s="119">
        <v>657441.97000000009</v>
      </c>
      <c r="BI370" s="117">
        <v>1025053.94</v>
      </c>
      <c r="BJ370" s="117">
        <f t="shared" si="37"/>
        <v>273290446.30000001</v>
      </c>
      <c r="BL370" s="116">
        <f t="shared" si="42"/>
        <v>-5.6937612558127015E-2</v>
      </c>
    </row>
    <row r="371" spans="1:75">
      <c r="A371" s="107">
        <v>1998</v>
      </c>
      <c r="B371" s="107" t="s">
        <v>6</v>
      </c>
      <c r="C371" s="107" t="s">
        <v>17</v>
      </c>
      <c r="D371" s="108">
        <v>111705</v>
      </c>
      <c r="F371" s="212">
        <v>2025</v>
      </c>
      <c r="G371" s="212" t="s">
        <v>14</v>
      </c>
      <c r="H371" s="213">
        <v>0</v>
      </c>
      <c r="I371" s="213">
        <v>185751</v>
      </c>
      <c r="J371" s="213">
        <v>22395</v>
      </c>
      <c r="K371" s="213">
        <v>5636</v>
      </c>
      <c r="L371" s="213">
        <v>60164</v>
      </c>
      <c r="M371" s="213">
        <v>39862</v>
      </c>
      <c r="N371" s="213">
        <v>18783</v>
      </c>
      <c r="O371" s="213">
        <v>17075</v>
      </c>
      <c r="P371" s="213">
        <v>53331</v>
      </c>
      <c r="Q371" s="213">
        <v>9448</v>
      </c>
      <c r="R371" s="213">
        <v>167713</v>
      </c>
      <c r="S371" s="213">
        <v>28799</v>
      </c>
      <c r="T371" s="213">
        <v>104923</v>
      </c>
      <c r="U371" s="213">
        <v>172132</v>
      </c>
      <c r="V371" s="213">
        <v>340</v>
      </c>
      <c r="W371" s="213">
        <v>770</v>
      </c>
      <c r="X371" s="213">
        <v>12</v>
      </c>
      <c r="Y371" s="213">
        <v>0</v>
      </c>
      <c r="Z371" s="213">
        <v>0</v>
      </c>
      <c r="AA371" s="213">
        <v>0</v>
      </c>
      <c r="AB371" s="213">
        <v>0</v>
      </c>
      <c r="AC371" s="213">
        <v>0</v>
      </c>
      <c r="AD371" s="213">
        <v>0</v>
      </c>
      <c r="AE371" s="213">
        <v>0</v>
      </c>
      <c r="AF371" s="213">
        <v>0</v>
      </c>
      <c r="AG371" s="213">
        <v>437</v>
      </c>
      <c r="AH371" s="213">
        <v>849</v>
      </c>
      <c r="AI371" s="213">
        <v>562</v>
      </c>
      <c r="AJ371" s="213">
        <v>646</v>
      </c>
      <c r="AK371" s="213">
        <v>5153</v>
      </c>
      <c r="AL371" s="213">
        <v>10579</v>
      </c>
      <c r="AM371" s="213">
        <v>4971</v>
      </c>
      <c r="AN371" s="213">
        <v>11099</v>
      </c>
      <c r="AO371" s="213">
        <v>14956</v>
      </c>
      <c r="AP371" s="213">
        <v>3105</v>
      </c>
      <c r="AQ371" s="213">
        <f>SUM(H371:AP371)</f>
        <v>939491</v>
      </c>
      <c r="AR371" s="213"/>
      <c r="AT371" s="115">
        <v>0</v>
      </c>
      <c r="AU371" s="115">
        <v>887134</v>
      </c>
      <c r="AV371" s="115">
        <f>+AU371-BS_BolxEst2[[#This Row],[20 de Junio]]-BS_BolxEst2[[#This Row],[Marco Paz]]-BS_BolxEst2[[#This Row],[Villars]]-BS_BolxEst2[[#This Row],[Lozano]]-AT371</f>
        <v>886012</v>
      </c>
      <c r="AW371" s="163">
        <v>49252</v>
      </c>
      <c r="AX371" s="115">
        <v>0</v>
      </c>
      <c r="AY371" s="115">
        <v>0</v>
      </c>
      <c r="AZ371" s="115">
        <f>+BS_BolxEst2[[#This Row],[20 de Junio]]+BS_BolxEst2[[#This Row],[Marco Paz]]+BS_BolxEst2[[#This Row],[Villars]]+BS_BolxEst2[[#This Row],[Lozano]]</f>
        <v>1122</v>
      </c>
      <c r="BA371" s="115">
        <f>+BS_BolxEst2[[#This Row],[AJUSTE MESES ANTERIORES]]</f>
        <v>3105</v>
      </c>
      <c r="BB371" s="115">
        <f t="shared" si="40"/>
        <v>939491</v>
      </c>
      <c r="BD371" s="129">
        <f>243618810.22-BH371</f>
        <v>243055535.81</v>
      </c>
      <c r="BE371" s="117">
        <v>14405984.469999997</v>
      </c>
      <c r="BF371" s="117">
        <v>0</v>
      </c>
      <c r="BG371" s="117">
        <v>0</v>
      </c>
      <c r="BH371" s="119">
        <v>563274.40999999992</v>
      </c>
      <c r="BI371" s="117">
        <v>908766.10999999987</v>
      </c>
      <c r="BJ371" s="117">
        <f t="shared" si="37"/>
        <v>258933560.80000001</v>
      </c>
      <c r="BL371" s="116">
        <f t="shared" si="42"/>
        <v>-4.3651444003448781E-2</v>
      </c>
    </row>
    <row r="372" spans="1:75">
      <c r="A372" s="107">
        <v>1998</v>
      </c>
      <c r="B372" s="107" t="s">
        <v>7</v>
      </c>
      <c r="C372" s="107" t="s">
        <v>17</v>
      </c>
      <c r="D372" s="108">
        <v>120500</v>
      </c>
    </row>
    <row r="373" spans="1:75">
      <c r="A373" s="107">
        <v>1998</v>
      </c>
      <c r="B373" s="107" t="s">
        <v>8</v>
      </c>
      <c r="C373" s="107" t="s">
        <v>17</v>
      </c>
      <c r="D373" s="108">
        <v>125292</v>
      </c>
    </row>
    <row r="374" spans="1:75">
      <c r="A374" s="107">
        <v>1998</v>
      </c>
      <c r="B374" s="107" t="s">
        <v>9</v>
      </c>
      <c r="C374" s="107" t="s">
        <v>17</v>
      </c>
      <c r="D374" s="108">
        <v>126708</v>
      </c>
    </row>
    <row r="375" spans="1:75">
      <c r="A375" s="107">
        <v>1998</v>
      </c>
      <c r="B375" s="107" t="s">
        <v>10</v>
      </c>
      <c r="C375" s="107" t="s">
        <v>17</v>
      </c>
      <c r="D375" s="108">
        <v>129072</v>
      </c>
    </row>
    <row r="376" spans="1:75">
      <c r="A376" s="107">
        <v>1998</v>
      </c>
      <c r="B376" s="107" t="s">
        <v>11</v>
      </c>
      <c r="C376" s="107" t="s">
        <v>17</v>
      </c>
      <c r="D376" s="108">
        <v>123478</v>
      </c>
    </row>
    <row r="377" spans="1:75">
      <c r="A377" s="107">
        <v>1998</v>
      </c>
      <c r="B377" s="107" t="s">
        <v>12</v>
      </c>
      <c r="C377" s="107" t="s">
        <v>17</v>
      </c>
      <c r="D377" s="108">
        <v>123254</v>
      </c>
    </row>
    <row r="378" spans="1:75">
      <c r="A378" s="107">
        <v>1999</v>
      </c>
      <c r="B378" s="107" t="s">
        <v>13</v>
      </c>
      <c r="C378" s="107" t="s">
        <v>17</v>
      </c>
      <c r="D378" s="108">
        <v>110721</v>
      </c>
    </row>
    <row r="379" spans="1:75">
      <c r="A379" s="107">
        <v>1999</v>
      </c>
      <c r="B379" s="107" t="s">
        <v>14</v>
      </c>
      <c r="C379" s="107" t="s">
        <v>17</v>
      </c>
      <c r="D379" s="108">
        <v>95662</v>
      </c>
    </row>
    <row r="380" spans="1:75">
      <c r="A380" s="107">
        <v>1999</v>
      </c>
      <c r="B380" s="107" t="s">
        <v>15</v>
      </c>
      <c r="C380" s="107" t="s">
        <v>17</v>
      </c>
      <c r="D380" s="108">
        <v>111040</v>
      </c>
    </row>
    <row r="381" spans="1:75">
      <c r="A381" s="107">
        <v>1999</v>
      </c>
      <c r="B381" s="107" t="s">
        <v>16</v>
      </c>
      <c r="C381" s="107" t="s">
        <v>17</v>
      </c>
      <c r="D381" s="108">
        <v>99996</v>
      </c>
    </row>
    <row r="382" spans="1:75">
      <c r="A382" s="107">
        <v>1999</v>
      </c>
      <c r="B382" s="107" t="s">
        <v>4</v>
      </c>
      <c r="C382" s="107" t="s">
        <v>17</v>
      </c>
      <c r="D382" s="108">
        <v>108120</v>
      </c>
    </row>
    <row r="383" spans="1:75">
      <c r="A383" s="107">
        <v>1999</v>
      </c>
      <c r="B383" s="107" t="s">
        <v>6</v>
      </c>
      <c r="C383" s="107" t="s">
        <v>17</v>
      </c>
      <c r="D383" s="108">
        <v>97239</v>
      </c>
    </row>
    <row r="384" spans="1:75">
      <c r="A384" s="107">
        <v>1999</v>
      </c>
      <c r="B384" s="107" t="s">
        <v>7</v>
      </c>
      <c r="C384" s="107" t="s">
        <v>17</v>
      </c>
      <c r="D384" s="108">
        <v>101689</v>
      </c>
    </row>
    <row r="385" spans="1:4">
      <c r="A385" s="107">
        <v>1999</v>
      </c>
      <c r="B385" s="107" t="s">
        <v>8</v>
      </c>
      <c r="C385" s="107" t="s">
        <v>17</v>
      </c>
      <c r="D385" s="108">
        <v>103667</v>
      </c>
    </row>
    <row r="386" spans="1:4">
      <c r="A386" s="107">
        <v>1999</v>
      </c>
      <c r="B386" s="107" t="s">
        <v>9</v>
      </c>
      <c r="C386" s="107" t="s">
        <v>17</v>
      </c>
      <c r="D386" s="108">
        <v>108965</v>
      </c>
    </row>
    <row r="387" spans="1:4">
      <c r="A387" s="107">
        <v>1999</v>
      </c>
      <c r="B387" s="107" t="s">
        <v>10</v>
      </c>
      <c r="C387" s="107" t="s">
        <v>17</v>
      </c>
      <c r="D387" s="108">
        <v>116876</v>
      </c>
    </row>
    <row r="388" spans="1:4">
      <c r="A388" s="107">
        <v>1999</v>
      </c>
      <c r="B388" s="107" t="s">
        <v>11</v>
      </c>
      <c r="C388" s="107" t="s">
        <v>17</v>
      </c>
      <c r="D388" s="108">
        <v>119279</v>
      </c>
    </row>
    <row r="389" spans="1:4">
      <c r="A389" s="107">
        <v>1999</v>
      </c>
      <c r="B389" s="107" t="s">
        <v>12</v>
      </c>
      <c r="C389" s="107" t="s">
        <v>17</v>
      </c>
      <c r="D389" s="108">
        <v>119780</v>
      </c>
    </row>
    <row r="390" spans="1:4">
      <c r="A390" s="107">
        <v>2000</v>
      </c>
      <c r="B390" s="107" t="s">
        <v>13</v>
      </c>
      <c r="C390" s="107" t="s">
        <v>17</v>
      </c>
      <c r="D390" s="108">
        <v>112459</v>
      </c>
    </row>
    <row r="391" spans="1:4">
      <c r="A391" s="107">
        <v>2000</v>
      </c>
      <c r="B391" s="107" t="s">
        <v>14</v>
      </c>
      <c r="C391" s="107" t="s">
        <v>17</v>
      </c>
      <c r="D391" s="108">
        <v>108186</v>
      </c>
    </row>
    <row r="392" spans="1:4">
      <c r="A392" s="107">
        <v>2000</v>
      </c>
      <c r="B392" s="107" t="s">
        <v>15</v>
      </c>
      <c r="C392" s="107" t="s">
        <v>17</v>
      </c>
      <c r="D392" s="108">
        <v>119382</v>
      </c>
    </row>
    <row r="393" spans="1:4">
      <c r="A393" s="107">
        <v>2000</v>
      </c>
      <c r="B393" s="107" t="s">
        <v>16</v>
      </c>
      <c r="C393" s="107" t="s">
        <v>17</v>
      </c>
      <c r="D393" s="108">
        <v>110718</v>
      </c>
    </row>
    <row r="394" spans="1:4">
      <c r="A394" s="107">
        <v>2000</v>
      </c>
      <c r="B394" s="107" t="s">
        <v>4</v>
      </c>
      <c r="C394" s="107" t="s">
        <v>17</v>
      </c>
      <c r="D394" s="108">
        <v>112512</v>
      </c>
    </row>
    <row r="395" spans="1:4">
      <c r="A395" s="107">
        <v>2000</v>
      </c>
      <c r="B395" s="107" t="s">
        <v>6</v>
      </c>
      <c r="C395" s="107" t="s">
        <v>17</v>
      </c>
      <c r="D395" s="108">
        <v>107605</v>
      </c>
    </row>
    <row r="396" spans="1:4">
      <c r="A396" s="107">
        <v>2000</v>
      </c>
      <c r="B396" s="107" t="s">
        <v>7</v>
      </c>
      <c r="C396" s="107" t="s">
        <v>17</v>
      </c>
      <c r="D396" s="108">
        <v>112155</v>
      </c>
    </row>
    <row r="397" spans="1:4">
      <c r="A397" s="107">
        <v>2000</v>
      </c>
      <c r="B397" s="107" t="s">
        <v>8</v>
      </c>
      <c r="C397" s="107" t="s">
        <v>17</v>
      </c>
      <c r="D397" s="108">
        <v>114559</v>
      </c>
    </row>
    <row r="398" spans="1:4">
      <c r="A398" s="107">
        <v>2000</v>
      </c>
      <c r="B398" s="107" t="s">
        <v>9</v>
      </c>
      <c r="C398" s="107" t="s">
        <v>17</v>
      </c>
      <c r="D398" s="108">
        <v>113076</v>
      </c>
    </row>
    <row r="399" spans="1:4">
      <c r="A399" s="107">
        <v>2000</v>
      </c>
      <c r="B399" s="107" t="s">
        <v>10</v>
      </c>
      <c r="C399" s="107" t="s">
        <v>17</v>
      </c>
      <c r="D399" s="108">
        <v>117035</v>
      </c>
    </row>
    <row r="400" spans="1:4">
      <c r="A400" s="107">
        <v>2000</v>
      </c>
      <c r="B400" s="107" t="s">
        <v>11</v>
      </c>
      <c r="C400" s="107" t="s">
        <v>17</v>
      </c>
      <c r="D400" s="108">
        <v>114133</v>
      </c>
    </row>
    <row r="401" spans="1:4">
      <c r="A401" s="107">
        <v>2000</v>
      </c>
      <c r="B401" s="107" t="s">
        <v>12</v>
      </c>
      <c r="C401" s="107" t="s">
        <v>17</v>
      </c>
      <c r="D401" s="108">
        <v>113141</v>
      </c>
    </row>
    <row r="402" spans="1:4">
      <c r="A402" s="107">
        <v>2001</v>
      </c>
      <c r="B402" s="107" t="s">
        <v>13</v>
      </c>
      <c r="C402" s="107" t="s">
        <v>17</v>
      </c>
      <c r="D402" s="108">
        <v>113400</v>
      </c>
    </row>
    <row r="403" spans="1:4">
      <c r="A403" s="107">
        <v>2001</v>
      </c>
      <c r="B403" s="107" t="s">
        <v>14</v>
      </c>
      <c r="C403" s="107" t="s">
        <v>17</v>
      </c>
      <c r="D403" s="108">
        <v>109307</v>
      </c>
    </row>
    <row r="404" spans="1:4">
      <c r="A404" s="107">
        <v>2001</v>
      </c>
      <c r="B404" s="107" t="s">
        <v>15</v>
      </c>
      <c r="C404" s="107" t="s">
        <v>17</v>
      </c>
      <c r="D404" s="108">
        <v>119541</v>
      </c>
    </row>
    <row r="405" spans="1:4">
      <c r="A405" s="107">
        <v>2001</v>
      </c>
      <c r="B405" s="107" t="s">
        <v>16</v>
      </c>
      <c r="C405" s="107" t="s">
        <v>17</v>
      </c>
      <c r="D405" s="108">
        <v>108649</v>
      </c>
    </row>
    <row r="406" spans="1:4">
      <c r="A406" s="107">
        <v>2001</v>
      </c>
      <c r="B406" s="107" t="s">
        <v>4</v>
      </c>
      <c r="C406" s="107" t="s">
        <v>17</v>
      </c>
      <c r="D406" s="108">
        <v>97961</v>
      </c>
    </row>
    <row r="407" spans="1:4">
      <c r="A407" s="107">
        <v>2001</v>
      </c>
      <c r="B407" s="107" t="s">
        <v>6</v>
      </c>
      <c r="C407" s="107" t="s">
        <v>17</v>
      </c>
      <c r="D407" s="108">
        <v>105486</v>
      </c>
    </row>
    <row r="408" spans="1:4">
      <c r="A408" s="107">
        <v>2001</v>
      </c>
      <c r="B408" s="107" t="s">
        <v>7</v>
      </c>
      <c r="C408" s="107" t="s">
        <v>17</v>
      </c>
      <c r="D408" s="108">
        <v>105289</v>
      </c>
    </row>
    <row r="409" spans="1:4">
      <c r="A409" s="107">
        <v>2001</v>
      </c>
      <c r="B409" s="107" t="s">
        <v>8</v>
      </c>
      <c r="C409" s="107" t="s">
        <v>17</v>
      </c>
      <c r="D409" s="108">
        <v>110181</v>
      </c>
    </row>
    <row r="410" spans="1:4">
      <c r="A410" s="107">
        <v>2001</v>
      </c>
      <c r="B410" s="107" t="s">
        <v>9</v>
      </c>
      <c r="C410" s="107" t="s">
        <v>17</v>
      </c>
      <c r="D410" s="108">
        <v>103642</v>
      </c>
    </row>
    <row r="411" spans="1:4">
      <c r="A411" s="107">
        <v>2001</v>
      </c>
      <c r="B411" s="107" t="s">
        <v>10</v>
      </c>
      <c r="C411" s="107" t="s">
        <v>17</v>
      </c>
      <c r="D411" s="108">
        <v>104758</v>
      </c>
    </row>
    <row r="412" spans="1:4">
      <c r="A412" s="107">
        <v>2001</v>
      </c>
      <c r="B412" s="107" t="s">
        <v>11</v>
      </c>
      <c r="C412" s="107" t="s">
        <v>17</v>
      </c>
      <c r="D412" s="108">
        <v>104697</v>
      </c>
    </row>
    <row r="413" spans="1:4">
      <c r="A413" s="107">
        <v>2001</v>
      </c>
      <c r="B413" s="107" t="s">
        <v>12</v>
      </c>
      <c r="C413" s="107" t="s">
        <v>17</v>
      </c>
      <c r="D413" s="108">
        <v>83542</v>
      </c>
    </row>
    <row r="414" spans="1:4">
      <c r="A414" s="107">
        <v>2002</v>
      </c>
      <c r="B414" s="107" t="s">
        <v>13</v>
      </c>
      <c r="C414" s="107" t="s">
        <v>17</v>
      </c>
      <c r="D414" s="108">
        <v>89568</v>
      </c>
    </row>
    <row r="415" spans="1:4">
      <c r="A415" s="107">
        <v>2002</v>
      </c>
      <c r="B415" s="107" t="s">
        <v>14</v>
      </c>
      <c r="C415" s="107" t="s">
        <v>17</v>
      </c>
      <c r="D415" s="108">
        <v>68257</v>
      </c>
    </row>
    <row r="416" spans="1:4">
      <c r="A416" s="107">
        <v>2002</v>
      </c>
      <c r="B416" s="107" t="s">
        <v>15</v>
      </c>
      <c r="C416" s="107" t="s">
        <v>17</v>
      </c>
      <c r="D416" s="108">
        <v>80164</v>
      </c>
    </row>
    <row r="417" spans="1:4">
      <c r="A417" s="107">
        <v>2002</v>
      </c>
      <c r="B417" s="107" t="s">
        <v>16</v>
      </c>
      <c r="C417" s="107" t="s">
        <v>17</v>
      </c>
      <c r="D417" s="108">
        <v>52965</v>
      </c>
    </row>
    <row r="418" spans="1:4">
      <c r="A418" s="107">
        <v>2002</v>
      </c>
      <c r="B418" s="107" t="s">
        <v>4</v>
      </c>
      <c r="C418" s="107" t="s">
        <v>17</v>
      </c>
      <c r="D418" s="108">
        <v>82576</v>
      </c>
    </row>
    <row r="419" spans="1:4">
      <c r="A419" s="107">
        <v>2002</v>
      </c>
      <c r="B419" s="107" t="s">
        <v>6</v>
      </c>
      <c r="C419" s="107" t="s">
        <v>17</v>
      </c>
      <c r="D419" s="108">
        <v>67058</v>
      </c>
    </row>
    <row r="420" spans="1:4">
      <c r="A420" s="107">
        <v>2002</v>
      </c>
      <c r="B420" s="107" t="s">
        <v>7</v>
      </c>
      <c r="C420" s="107" t="s">
        <v>17</v>
      </c>
      <c r="D420" s="108">
        <v>78116</v>
      </c>
    </row>
    <row r="421" spans="1:4">
      <c r="A421" s="107">
        <v>2002</v>
      </c>
      <c r="B421" s="107" t="s">
        <v>8</v>
      </c>
      <c r="C421" s="107" t="s">
        <v>17</v>
      </c>
      <c r="D421" s="108">
        <v>75046</v>
      </c>
    </row>
    <row r="422" spans="1:4">
      <c r="A422" s="107">
        <v>2002</v>
      </c>
      <c r="B422" s="107" t="s">
        <v>9</v>
      </c>
      <c r="C422" s="107" t="s">
        <v>17</v>
      </c>
      <c r="D422" s="108">
        <v>74511</v>
      </c>
    </row>
    <row r="423" spans="1:4">
      <c r="A423" s="107">
        <v>2002</v>
      </c>
      <c r="B423" s="107" t="s">
        <v>10</v>
      </c>
      <c r="C423" s="107" t="s">
        <v>17</v>
      </c>
      <c r="D423" s="108">
        <v>78714</v>
      </c>
    </row>
    <row r="424" spans="1:4">
      <c r="A424" s="107">
        <v>2002</v>
      </c>
      <c r="B424" s="107" t="s">
        <v>11</v>
      </c>
      <c r="C424" s="107" t="s">
        <v>17</v>
      </c>
      <c r="D424" s="108">
        <v>77675</v>
      </c>
    </row>
    <row r="425" spans="1:4">
      <c r="A425" s="107">
        <v>2002</v>
      </c>
      <c r="B425" s="107" t="s">
        <v>12</v>
      </c>
      <c r="C425" s="107" t="s">
        <v>17</v>
      </c>
      <c r="D425" s="108">
        <v>86538</v>
      </c>
    </row>
    <row r="426" spans="1:4">
      <c r="A426" s="107">
        <v>2003</v>
      </c>
      <c r="B426" s="107" t="s">
        <v>13</v>
      </c>
      <c r="C426" s="107" t="s">
        <v>17</v>
      </c>
      <c r="D426" s="108">
        <v>86719.114459095319</v>
      </c>
    </row>
    <row r="427" spans="1:4">
      <c r="A427" s="107">
        <v>2003</v>
      </c>
      <c r="B427" s="107" t="s">
        <v>14</v>
      </c>
      <c r="C427" s="107" t="s">
        <v>17</v>
      </c>
      <c r="D427" s="108">
        <v>76635.445633025738</v>
      </c>
    </row>
    <row r="428" spans="1:4">
      <c r="A428" s="107">
        <v>2003</v>
      </c>
      <c r="B428" s="107" t="s">
        <v>15</v>
      </c>
      <c r="C428" s="107" t="s">
        <v>17</v>
      </c>
      <c r="D428" s="108">
        <v>81117.52910824123</v>
      </c>
    </row>
    <row r="429" spans="1:4">
      <c r="A429" s="107">
        <v>2003</v>
      </c>
      <c r="B429" s="107" t="s">
        <v>16</v>
      </c>
      <c r="C429" s="107" t="s">
        <v>17</v>
      </c>
      <c r="D429" s="108">
        <v>79688.619306720168</v>
      </c>
    </row>
    <row r="430" spans="1:4">
      <c r="A430" s="107">
        <v>2003</v>
      </c>
      <c r="B430" s="107" t="s">
        <v>4</v>
      </c>
      <c r="C430" s="107" t="s">
        <v>17</v>
      </c>
      <c r="D430" s="108">
        <v>83337.123779395755</v>
      </c>
    </row>
    <row r="431" spans="1:4">
      <c r="A431" s="107">
        <v>2003</v>
      </c>
      <c r="B431" s="107" t="s">
        <v>6</v>
      </c>
      <c r="C431" s="107" t="s">
        <v>17</v>
      </c>
      <c r="D431" s="108">
        <v>78000.779498791875</v>
      </c>
    </row>
    <row r="432" spans="1:4">
      <c r="A432" s="107">
        <v>2003</v>
      </c>
      <c r="B432" s="107" t="s">
        <v>7</v>
      </c>
      <c r="C432" s="107" t="s">
        <v>17</v>
      </c>
      <c r="D432" s="108">
        <v>80637.549043827283</v>
      </c>
    </row>
    <row r="433" spans="1:4">
      <c r="A433" s="107">
        <v>2003</v>
      </c>
      <c r="B433" s="107" t="s">
        <v>8</v>
      </c>
      <c r="C433" s="107" t="s">
        <v>17</v>
      </c>
      <c r="D433" s="108">
        <v>72919.227456976922</v>
      </c>
    </row>
    <row r="434" spans="1:4">
      <c r="A434" s="107">
        <v>2003</v>
      </c>
      <c r="B434" s="107" t="s">
        <v>9</v>
      </c>
      <c r="C434" s="107" t="s">
        <v>17</v>
      </c>
      <c r="D434" s="108">
        <v>77664.305154072121</v>
      </c>
    </row>
    <row r="435" spans="1:4">
      <c r="A435" s="107">
        <v>2003</v>
      </c>
      <c r="B435" s="107" t="s">
        <v>10</v>
      </c>
      <c r="C435" s="107" t="s">
        <v>17</v>
      </c>
      <c r="D435" s="108">
        <v>84268.960259522879</v>
      </c>
    </row>
    <row r="436" spans="1:4">
      <c r="A436" s="107">
        <v>2003</v>
      </c>
      <c r="B436" s="107" t="s">
        <v>11</v>
      </c>
      <c r="C436" s="107" t="s">
        <v>17</v>
      </c>
      <c r="D436" s="108">
        <v>79119.607260100529</v>
      </c>
    </row>
    <row r="437" spans="1:4">
      <c r="A437" s="107">
        <v>2003</v>
      </c>
      <c r="B437" s="107" t="s">
        <v>12</v>
      </c>
      <c r="C437" s="107" t="s">
        <v>17</v>
      </c>
      <c r="D437" s="108">
        <v>78731.968105905908</v>
      </c>
    </row>
    <row r="438" spans="1:4">
      <c r="A438" s="107">
        <v>2004</v>
      </c>
      <c r="B438" s="107" t="s">
        <v>13</v>
      </c>
      <c r="C438" s="107" t="s">
        <v>17</v>
      </c>
      <c r="D438" s="108">
        <v>78729.334691277152</v>
      </c>
    </row>
    <row r="439" spans="1:4">
      <c r="A439" s="107">
        <v>2004</v>
      </c>
      <c r="B439" s="107" t="s">
        <v>14</v>
      </c>
      <c r="C439" s="107" t="s">
        <v>17</v>
      </c>
      <c r="D439" s="108">
        <v>78545.002320268512</v>
      </c>
    </row>
    <row r="440" spans="1:4">
      <c r="A440" s="107">
        <v>2004</v>
      </c>
      <c r="B440" s="107" t="s">
        <v>15</v>
      </c>
      <c r="C440" s="107" t="s">
        <v>17</v>
      </c>
      <c r="D440" s="108">
        <v>88423.823877050614</v>
      </c>
    </row>
    <row r="441" spans="1:4">
      <c r="A441" s="107">
        <v>2004</v>
      </c>
      <c r="B441" s="107" t="s">
        <v>16</v>
      </c>
      <c r="C441" s="107" t="s">
        <v>17</v>
      </c>
      <c r="D441" s="108">
        <v>76914.820501125971</v>
      </c>
    </row>
    <row r="442" spans="1:4">
      <c r="A442" s="107">
        <v>2004</v>
      </c>
      <c r="B442" s="107" t="s">
        <v>4</v>
      </c>
      <c r="C442" s="107" t="s">
        <v>17</v>
      </c>
      <c r="D442" s="108">
        <v>82655.296991523763</v>
      </c>
    </row>
    <row r="443" spans="1:4">
      <c r="A443" s="107">
        <v>2004</v>
      </c>
      <c r="B443" s="107" t="s">
        <v>6</v>
      </c>
      <c r="C443" s="107" t="s">
        <v>17</v>
      </c>
      <c r="D443" s="108">
        <v>86317.555609937772</v>
      </c>
    </row>
    <row r="444" spans="1:4">
      <c r="A444" s="107">
        <v>2004</v>
      </c>
      <c r="B444" s="107" t="s">
        <v>7</v>
      </c>
      <c r="C444" s="107" t="s">
        <v>17</v>
      </c>
      <c r="D444" s="108">
        <v>93092.373248263306</v>
      </c>
    </row>
    <row r="445" spans="1:4">
      <c r="A445" s="107">
        <v>2004</v>
      </c>
      <c r="B445" s="107" t="s">
        <v>8</v>
      </c>
      <c r="C445" s="107" t="s">
        <v>17</v>
      </c>
      <c r="D445" s="108">
        <v>91631.816689062107</v>
      </c>
    </row>
    <row r="446" spans="1:4">
      <c r="A446" s="107">
        <v>2004</v>
      </c>
      <c r="B446" s="107" t="s">
        <v>9</v>
      </c>
      <c r="C446" s="107" t="s">
        <v>17</v>
      </c>
      <c r="D446" s="108">
        <v>98834.025385930872</v>
      </c>
    </row>
    <row r="447" spans="1:4">
      <c r="A447" s="107">
        <v>2004</v>
      </c>
      <c r="B447" s="107" t="s">
        <v>10</v>
      </c>
      <c r="C447" s="107" t="s">
        <v>17</v>
      </c>
      <c r="D447" s="108">
        <v>103602.65667937875</v>
      </c>
    </row>
    <row r="448" spans="1:4">
      <c r="A448" s="107">
        <v>2004</v>
      </c>
      <c r="B448" s="107" t="s">
        <v>11</v>
      </c>
      <c r="C448" s="107" t="s">
        <v>17</v>
      </c>
      <c r="D448" s="108">
        <v>104778.97109640489</v>
      </c>
    </row>
    <row r="449" spans="1:4">
      <c r="A449" s="107">
        <v>2004</v>
      </c>
      <c r="B449" s="107" t="s">
        <v>12</v>
      </c>
      <c r="C449" s="107" t="s">
        <v>17</v>
      </c>
      <c r="D449" s="108">
        <v>107353.54218078146</v>
      </c>
    </row>
    <row r="450" spans="1:4">
      <c r="A450" s="107">
        <v>2005</v>
      </c>
      <c r="B450" s="107" t="s">
        <v>13</v>
      </c>
      <c r="C450" s="107" t="s">
        <v>17</v>
      </c>
      <c r="D450" s="108">
        <v>98687</v>
      </c>
    </row>
    <row r="451" spans="1:4">
      <c r="A451" s="107">
        <v>2005</v>
      </c>
      <c r="B451" s="107" t="s">
        <v>14</v>
      </c>
      <c r="C451" s="107" t="s">
        <v>17</v>
      </c>
      <c r="D451" s="108">
        <v>98977.662857370393</v>
      </c>
    </row>
    <row r="452" spans="1:4">
      <c r="A452" s="107">
        <v>2005</v>
      </c>
      <c r="B452" s="107" t="s">
        <v>15</v>
      </c>
      <c r="C452" s="107" t="s">
        <v>17</v>
      </c>
      <c r="D452" s="108">
        <v>110562.15029958579</v>
      </c>
    </row>
    <row r="453" spans="1:4">
      <c r="A453" s="107">
        <v>2005</v>
      </c>
      <c r="B453" s="107" t="s">
        <v>16</v>
      </c>
      <c r="C453" s="107" t="s">
        <v>17</v>
      </c>
      <c r="D453" s="108">
        <v>105939.74552087113</v>
      </c>
    </row>
    <row r="454" spans="1:4">
      <c r="A454" s="107">
        <v>2005</v>
      </c>
      <c r="B454" s="107" t="s">
        <v>4</v>
      </c>
      <c r="C454" s="107" t="s">
        <v>17</v>
      </c>
      <c r="D454" s="108">
        <v>105666.08772588511</v>
      </c>
    </row>
    <row r="455" spans="1:4">
      <c r="A455" s="107">
        <v>2005</v>
      </c>
      <c r="B455" s="107" t="s">
        <v>6</v>
      </c>
      <c r="C455" s="107" t="s">
        <v>17</v>
      </c>
      <c r="D455" s="108">
        <v>97028.367015733165</v>
      </c>
    </row>
    <row r="456" spans="1:4">
      <c r="A456" s="107">
        <v>2005</v>
      </c>
      <c r="B456" s="107" t="s">
        <v>7</v>
      </c>
      <c r="C456" s="107" t="s">
        <v>17</v>
      </c>
      <c r="D456" s="108">
        <v>102468.20272201952</v>
      </c>
    </row>
    <row r="457" spans="1:4">
      <c r="A457" s="107">
        <v>2005</v>
      </c>
      <c r="B457" s="107" t="s">
        <v>8</v>
      </c>
      <c r="C457" s="107" t="s">
        <v>17</v>
      </c>
      <c r="D457" s="108">
        <v>101151.17275415185</v>
      </c>
    </row>
    <row r="458" spans="1:4">
      <c r="A458" s="107">
        <v>2005</v>
      </c>
      <c r="B458" s="107" t="s">
        <v>9</v>
      </c>
      <c r="C458" s="107" t="s">
        <v>17</v>
      </c>
      <c r="D458" s="108">
        <v>102732</v>
      </c>
    </row>
    <row r="459" spans="1:4">
      <c r="A459" s="107">
        <v>2005</v>
      </c>
      <c r="B459" s="107" t="s">
        <v>10</v>
      </c>
      <c r="C459" s="107" t="s">
        <v>17</v>
      </c>
      <c r="D459" s="108">
        <v>107625</v>
      </c>
    </row>
    <row r="460" spans="1:4">
      <c r="A460" s="107">
        <v>2005</v>
      </c>
      <c r="B460" s="107" t="s">
        <v>11</v>
      </c>
      <c r="C460" s="107" t="s">
        <v>17</v>
      </c>
      <c r="D460" s="108">
        <v>103647</v>
      </c>
    </row>
    <row r="461" spans="1:4">
      <c r="A461" s="107">
        <v>2005</v>
      </c>
      <c r="B461" s="107" t="s">
        <v>12</v>
      </c>
      <c r="C461" s="107" t="s">
        <v>17</v>
      </c>
      <c r="D461" s="108">
        <v>107252</v>
      </c>
    </row>
    <row r="462" spans="1:4">
      <c r="A462" s="107">
        <v>2006</v>
      </c>
      <c r="B462" s="107" t="s">
        <v>13</v>
      </c>
      <c r="C462" s="107" t="s">
        <v>17</v>
      </c>
      <c r="D462" s="108">
        <v>106597</v>
      </c>
    </row>
    <row r="463" spans="1:4">
      <c r="A463" s="107">
        <v>2006</v>
      </c>
      <c r="B463" s="107" t="s">
        <v>14</v>
      </c>
      <c r="C463" s="107" t="s">
        <v>17</v>
      </c>
      <c r="D463" s="108">
        <v>99235</v>
      </c>
    </row>
    <row r="464" spans="1:4">
      <c r="A464" s="107">
        <v>2006</v>
      </c>
      <c r="B464" s="107" t="s">
        <v>15</v>
      </c>
      <c r="C464" s="107" t="s">
        <v>17</v>
      </c>
      <c r="D464" s="108">
        <v>106463</v>
      </c>
    </row>
    <row r="465" spans="1:4">
      <c r="A465" s="107">
        <v>2006</v>
      </c>
      <c r="B465" s="107" t="s">
        <v>16</v>
      </c>
      <c r="C465" s="107" t="s">
        <v>17</v>
      </c>
      <c r="D465" s="108">
        <v>105847</v>
      </c>
    </row>
    <row r="466" spans="1:4">
      <c r="A466" s="107">
        <v>2006</v>
      </c>
      <c r="B466" s="107" t="s">
        <v>4</v>
      </c>
      <c r="C466" s="107" t="s">
        <v>17</v>
      </c>
      <c r="D466" s="108">
        <v>107895</v>
      </c>
    </row>
    <row r="467" spans="1:4">
      <c r="A467" s="107">
        <v>2006</v>
      </c>
      <c r="B467" s="107" t="s">
        <v>6</v>
      </c>
      <c r="C467" s="107" t="s">
        <v>17</v>
      </c>
      <c r="D467" s="108">
        <v>95459</v>
      </c>
    </row>
    <row r="468" spans="1:4">
      <c r="A468" s="107">
        <v>2006</v>
      </c>
      <c r="B468" s="107" t="s">
        <v>7</v>
      </c>
      <c r="C468" s="107" t="s">
        <v>17</v>
      </c>
      <c r="D468" s="108">
        <v>99627</v>
      </c>
    </row>
    <row r="469" spans="1:4">
      <c r="A469" s="107">
        <v>2006</v>
      </c>
      <c r="B469" s="107" t="s">
        <v>8</v>
      </c>
      <c r="C469" s="107" t="s">
        <v>17</v>
      </c>
      <c r="D469" s="108">
        <v>106605</v>
      </c>
    </row>
    <row r="470" spans="1:4">
      <c r="A470" s="107">
        <v>2006</v>
      </c>
      <c r="B470" s="107" t="s">
        <v>9</v>
      </c>
      <c r="C470" s="107" t="s">
        <v>17</v>
      </c>
      <c r="D470" s="108">
        <v>101865</v>
      </c>
    </row>
    <row r="471" spans="1:4">
      <c r="A471" s="107">
        <v>2006</v>
      </c>
      <c r="B471" s="107" t="s">
        <v>10</v>
      </c>
      <c r="C471" s="107" t="s">
        <v>17</v>
      </c>
      <c r="D471" s="108">
        <v>105771</v>
      </c>
    </row>
    <row r="472" spans="1:4">
      <c r="A472" s="107">
        <v>2006</v>
      </c>
      <c r="B472" s="107" t="s">
        <v>11</v>
      </c>
      <c r="C472" s="107" t="s">
        <v>17</v>
      </c>
      <c r="D472" s="108">
        <v>108601</v>
      </c>
    </row>
    <row r="473" spans="1:4">
      <c r="A473" s="107">
        <v>2006</v>
      </c>
      <c r="B473" s="107" t="s">
        <v>12</v>
      </c>
      <c r="C473" s="107" t="s">
        <v>17</v>
      </c>
      <c r="D473" s="108">
        <v>103272</v>
      </c>
    </row>
    <row r="474" spans="1:4">
      <c r="A474" s="107">
        <v>2007</v>
      </c>
      <c r="B474" s="107" t="s">
        <v>13</v>
      </c>
      <c r="C474" s="107" t="s">
        <v>17</v>
      </c>
      <c r="D474" s="108">
        <v>107314</v>
      </c>
    </row>
    <row r="475" spans="1:4">
      <c r="A475" s="107">
        <v>2007</v>
      </c>
      <c r="B475" s="107" t="s">
        <v>14</v>
      </c>
      <c r="C475" s="107" t="s">
        <v>17</v>
      </c>
      <c r="D475" s="108">
        <v>94247</v>
      </c>
    </row>
    <row r="476" spans="1:4">
      <c r="A476" s="107">
        <v>2007</v>
      </c>
      <c r="B476" s="107" t="s">
        <v>15</v>
      </c>
      <c r="C476" s="107" t="s">
        <v>17</v>
      </c>
      <c r="D476" s="108">
        <v>104168</v>
      </c>
    </row>
    <row r="477" spans="1:4">
      <c r="A477" s="107">
        <v>2007</v>
      </c>
      <c r="B477" s="107" t="s">
        <v>16</v>
      </c>
      <c r="C477" s="107" t="s">
        <v>17</v>
      </c>
      <c r="D477" s="108">
        <v>83524</v>
      </c>
    </row>
    <row r="478" spans="1:4">
      <c r="A478" s="107">
        <v>2007</v>
      </c>
      <c r="B478" s="107" t="s">
        <v>4</v>
      </c>
      <c r="C478" s="107" t="s">
        <v>17</v>
      </c>
      <c r="D478" s="108">
        <v>88682</v>
      </c>
    </row>
    <row r="479" spans="1:4">
      <c r="A479" s="107">
        <v>2007</v>
      </c>
      <c r="B479" s="107" t="s">
        <v>6</v>
      </c>
      <c r="C479" s="107" t="s">
        <v>17</v>
      </c>
      <c r="D479" s="108">
        <v>85425.523899113847</v>
      </c>
    </row>
    <row r="480" spans="1:4">
      <c r="A480" s="107">
        <v>2007</v>
      </c>
      <c r="B480" s="107" t="s">
        <v>7</v>
      </c>
      <c r="C480" s="107" t="s">
        <v>17</v>
      </c>
      <c r="D480" s="108">
        <v>77686</v>
      </c>
    </row>
    <row r="481" spans="1:4">
      <c r="A481" s="107">
        <v>2007</v>
      </c>
      <c r="B481" s="107" t="s">
        <v>8</v>
      </c>
      <c r="C481" s="107" t="s">
        <v>17</v>
      </c>
      <c r="D481" s="108">
        <v>93021</v>
      </c>
    </row>
    <row r="482" spans="1:4">
      <c r="A482" s="107">
        <v>2007</v>
      </c>
      <c r="B482" s="107" t="s">
        <v>9</v>
      </c>
      <c r="C482" s="107" t="s">
        <v>17</v>
      </c>
      <c r="D482" s="108">
        <v>89614</v>
      </c>
    </row>
    <row r="483" spans="1:4">
      <c r="A483" s="107">
        <v>2007</v>
      </c>
      <c r="B483" s="107" t="s">
        <v>10</v>
      </c>
      <c r="C483" s="107" t="s">
        <v>17</v>
      </c>
      <c r="D483" s="108">
        <v>95313</v>
      </c>
    </row>
    <row r="484" spans="1:4">
      <c r="A484" s="107">
        <v>2007</v>
      </c>
      <c r="B484" s="107" t="s">
        <v>11</v>
      </c>
      <c r="C484" s="107" t="s">
        <v>17</v>
      </c>
      <c r="D484" s="108">
        <v>95501</v>
      </c>
    </row>
    <row r="485" spans="1:4">
      <c r="A485" s="107">
        <v>2007</v>
      </c>
      <c r="B485" s="107" t="s">
        <v>12</v>
      </c>
      <c r="C485" s="107" t="s">
        <v>17</v>
      </c>
      <c r="D485" s="108">
        <v>93522</v>
      </c>
    </row>
    <row r="486" spans="1:4">
      <c r="A486" s="107">
        <v>2008</v>
      </c>
      <c r="B486" s="107" t="s">
        <v>13</v>
      </c>
      <c r="C486" s="107" t="s">
        <v>17</v>
      </c>
      <c r="D486" s="108">
        <v>95843</v>
      </c>
    </row>
    <row r="487" spans="1:4">
      <c r="A487" s="107">
        <v>2008</v>
      </c>
      <c r="B487" s="107" t="s">
        <v>14</v>
      </c>
      <c r="C487" s="107" t="s">
        <v>17</v>
      </c>
      <c r="D487" s="108">
        <v>85417</v>
      </c>
    </row>
    <row r="488" spans="1:4">
      <c r="A488" s="107">
        <v>2008</v>
      </c>
      <c r="B488" s="107" t="s">
        <v>15</v>
      </c>
      <c r="C488" s="107" t="s">
        <v>17</v>
      </c>
      <c r="D488" s="108">
        <v>90806</v>
      </c>
    </row>
    <row r="489" spans="1:4">
      <c r="A489" s="107">
        <v>2008</v>
      </c>
      <c r="B489" s="107" t="s">
        <v>16</v>
      </c>
      <c r="C489" s="107" t="s">
        <v>17</v>
      </c>
      <c r="D489" s="108">
        <v>89777</v>
      </c>
    </row>
    <row r="490" spans="1:4">
      <c r="A490" s="107">
        <v>2008</v>
      </c>
      <c r="B490" s="107" t="s">
        <v>4</v>
      </c>
      <c r="C490" s="107" t="s">
        <v>17</v>
      </c>
      <c r="D490" s="108">
        <v>95645</v>
      </c>
    </row>
    <row r="491" spans="1:4">
      <c r="A491" s="107">
        <v>2008</v>
      </c>
      <c r="B491" s="107" t="s">
        <v>6</v>
      </c>
      <c r="C491" s="107" t="s">
        <v>17</v>
      </c>
      <c r="D491" s="108">
        <v>91383</v>
      </c>
    </row>
    <row r="492" spans="1:4">
      <c r="A492" s="107">
        <v>2008</v>
      </c>
      <c r="B492" s="107" t="s">
        <v>7</v>
      </c>
      <c r="C492" s="107" t="s">
        <v>17</v>
      </c>
      <c r="D492" s="108">
        <v>93462</v>
      </c>
    </row>
    <row r="493" spans="1:4">
      <c r="A493" s="107">
        <v>2008</v>
      </c>
      <c r="B493" s="107" t="s">
        <v>8</v>
      </c>
      <c r="C493" s="107" t="s">
        <v>17</v>
      </c>
      <c r="D493" s="108">
        <v>96317</v>
      </c>
    </row>
    <row r="494" spans="1:4">
      <c r="A494" s="107">
        <v>2008</v>
      </c>
      <c r="B494" s="107" t="s">
        <v>9</v>
      </c>
      <c r="C494" s="107" t="s">
        <v>17</v>
      </c>
      <c r="D494" s="108">
        <v>95976</v>
      </c>
    </row>
    <row r="495" spans="1:4">
      <c r="A495" s="107">
        <v>2008</v>
      </c>
      <c r="B495" s="107" t="s">
        <v>10</v>
      </c>
      <c r="C495" s="107" t="s">
        <v>17</v>
      </c>
      <c r="D495" s="108">
        <v>101627</v>
      </c>
    </row>
    <row r="496" spans="1:4">
      <c r="A496" s="107">
        <v>2008</v>
      </c>
      <c r="B496" s="107" t="s">
        <v>11</v>
      </c>
      <c r="C496" s="107" t="s">
        <v>17</v>
      </c>
      <c r="D496" s="108">
        <v>93986</v>
      </c>
    </row>
    <row r="497" spans="1:4">
      <c r="A497" s="107">
        <v>2008</v>
      </c>
      <c r="B497" s="107" t="s">
        <v>12</v>
      </c>
      <c r="C497" s="107" t="s">
        <v>17</v>
      </c>
      <c r="D497" s="108">
        <v>96986</v>
      </c>
    </row>
    <row r="498" spans="1:4">
      <c r="A498" s="107">
        <v>2009</v>
      </c>
      <c r="B498" s="107" t="s">
        <v>13</v>
      </c>
      <c r="C498" s="107" t="s">
        <v>17</v>
      </c>
      <c r="D498" s="108">
        <v>95244</v>
      </c>
    </row>
    <row r="499" spans="1:4">
      <c r="A499" s="107">
        <v>2009</v>
      </c>
      <c r="B499" s="107" t="s">
        <v>14</v>
      </c>
      <c r="C499" s="107" t="s">
        <v>17</v>
      </c>
      <c r="D499" s="108">
        <v>86705</v>
      </c>
    </row>
    <row r="500" spans="1:4">
      <c r="A500" s="107">
        <v>2009</v>
      </c>
      <c r="B500" s="107" t="s">
        <v>15</v>
      </c>
      <c r="C500" s="107" t="s">
        <v>17</v>
      </c>
      <c r="D500" s="108">
        <v>93532</v>
      </c>
    </row>
    <row r="501" spans="1:4">
      <c r="A501" s="107">
        <v>2009</v>
      </c>
      <c r="B501" s="107" t="s">
        <v>16</v>
      </c>
      <c r="C501" s="107" t="s">
        <v>17</v>
      </c>
      <c r="D501" s="108">
        <v>93876</v>
      </c>
    </row>
    <row r="502" spans="1:4">
      <c r="A502" s="107">
        <v>2009</v>
      </c>
      <c r="B502" s="107" t="s">
        <v>4</v>
      </c>
      <c r="C502" s="107" t="s">
        <v>17</v>
      </c>
      <c r="D502" s="108">
        <v>96342</v>
      </c>
    </row>
    <row r="503" spans="1:4">
      <c r="A503" s="107">
        <v>2009</v>
      </c>
      <c r="B503" s="107" t="s">
        <v>6</v>
      </c>
      <c r="C503" s="107" t="s">
        <v>17</v>
      </c>
      <c r="D503" s="108">
        <v>97871</v>
      </c>
    </row>
    <row r="504" spans="1:4">
      <c r="A504" s="107">
        <v>2009</v>
      </c>
      <c r="B504" s="107" t="s">
        <v>7</v>
      </c>
      <c r="C504" s="107" t="s">
        <v>17</v>
      </c>
      <c r="D504" s="108">
        <v>95713</v>
      </c>
    </row>
    <row r="505" spans="1:4">
      <c r="A505" s="107">
        <v>2009</v>
      </c>
      <c r="B505" s="107" t="s">
        <v>8</v>
      </c>
      <c r="C505" s="107" t="s">
        <v>17</v>
      </c>
      <c r="D505" s="108">
        <v>103587</v>
      </c>
    </row>
    <row r="506" spans="1:4">
      <c r="A506" s="107">
        <v>2009</v>
      </c>
      <c r="B506" s="107" t="s">
        <v>9</v>
      </c>
      <c r="C506" s="107" t="s">
        <v>17</v>
      </c>
      <c r="D506" s="108">
        <v>105344</v>
      </c>
    </row>
    <row r="507" spans="1:4">
      <c r="A507" s="107">
        <v>2009</v>
      </c>
      <c r="B507" s="107" t="s">
        <v>10</v>
      </c>
      <c r="C507" s="107" t="s">
        <v>17</v>
      </c>
      <c r="D507" s="108">
        <v>109617</v>
      </c>
    </row>
    <row r="508" spans="1:4">
      <c r="A508" s="107">
        <v>2009</v>
      </c>
      <c r="B508" s="107" t="s">
        <v>11</v>
      </c>
      <c r="C508" s="107" t="s">
        <v>17</v>
      </c>
      <c r="D508" s="108">
        <v>103466</v>
      </c>
    </row>
    <row r="509" spans="1:4">
      <c r="A509" s="107">
        <v>2009</v>
      </c>
      <c r="B509" s="107" t="s">
        <v>12</v>
      </c>
      <c r="C509" s="107" t="s">
        <v>17</v>
      </c>
      <c r="D509" s="108">
        <v>107054</v>
      </c>
    </row>
    <row r="510" spans="1:4">
      <c r="A510" s="107">
        <v>2010</v>
      </c>
      <c r="B510" s="107" t="s">
        <v>13</v>
      </c>
      <c r="C510" s="107" t="s">
        <v>17</v>
      </c>
      <c r="D510" s="108">
        <v>101812</v>
      </c>
    </row>
    <row r="511" spans="1:4">
      <c r="A511" s="107">
        <v>2010</v>
      </c>
      <c r="B511" s="107" t="s">
        <v>14</v>
      </c>
      <c r="C511" s="107" t="s">
        <v>17</v>
      </c>
      <c r="D511" s="108">
        <v>96557</v>
      </c>
    </row>
    <row r="512" spans="1:4">
      <c r="A512" s="107">
        <v>2010</v>
      </c>
      <c r="B512" s="107" t="s">
        <v>15</v>
      </c>
      <c r="C512" s="107" t="s">
        <v>17</v>
      </c>
      <c r="D512" s="108">
        <v>116608</v>
      </c>
    </row>
    <row r="513" spans="1:4">
      <c r="A513" s="107">
        <v>2010</v>
      </c>
      <c r="B513" s="107" t="s">
        <v>16</v>
      </c>
      <c r="C513" s="107" t="s">
        <v>17</v>
      </c>
      <c r="D513" s="108">
        <v>109118</v>
      </c>
    </row>
    <row r="514" spans="1:4">
      <c r="A514" s="107">
        <v>2010</v>
      </c>
      <c r="B514" s="107" t="s">
        <v>4</v>
      </c>
      <c r="C514" s="107" t="s">
        <v>17</v>
      </c>
      <c r="D514" s="108">
        <v>102697</v>
      </c>
    </row>
    <row r="515" spans="1:4">
      <c r="A515" s="107">
        <v>2010</v>
      </c>
      <c r="B515" s="107" t="s">
        <v>6</v>
      </c>
      <c r="C515" s="107" t="s">
        <v>17</v>
      </c>
      <c r="D515" s="108">
        <v>101732</v>
      </c>
    </row>
    <row r="516" spans="1:4">
      <c r="A516" s="107">
        <v>2010</v>
      </c>
      <c r="B516" s="107" t="s">
        <v>7</v>
      </c>
      <c r="C516" s="107" t="s">
        <v>17</v>
      </c>
      <c r="D516" s="108">
        <v>100779</v>
      </c>
    </row>
    <row r="517" spans="1:4">
      <c r="A517" s="107">
        <v>2010</v>
      </c>
      <c r="B517" s="107" t="s">
        <v>8</v>
      </c>
      <c r="C517" s="107" t="s">
        <v>17</v>
      </c>
      <c r="D517" s="108">
        <v>105457</v>
      </c>
    </row>
    <row r="518" spans="1:4">
      <c r="A518" s="107">
        <v>2010</v>
      </c>
      <c r="B518" s="107" t="s">
        <v>9</v>
      </c>
      <c r="C518" s="107" t="s">
        <v>17</v>
      </c>
      <c r="D518" s="108">
        <v>108346</v>
      </c>
    </row>
    <row r="519" spans="1:4">
      <c r="A519" s="107">
        <v>2010</v>
      </c>
      <c r="B519" s="107" t="s">
        <v>10</v>
      </c>
      <c r="C519" s="107" t="s">
        <v>17</v>
      </c>
      <c r="D519" s="108">
        <v>109927</v>
      </c>
    </row>
    <row r="520" spans="1:4">
      <c r="A520" s="107">
        <v>2010</v>
      </c>
      <c r="B520" s="107" t="s">
        <v>11</v>
      </c>
      <c r="C520" s="107" t="s">
        <v>17</v>
      </c>
      <c r="D520" s="108">
        <v>111441</v>
      </c>
    </row>
    <row r="521" spans="1:4">
      <c r="A521" s="107">
        <v>2010</v>
      </c>
      <c r="B521" s="107" t="s">
        <v>12</v>
      </c>
      <c r="C521" s="107" t="s">
        <v>17</v>
      </c>
      <c r="D521" s="108">
        <v>108132</v>
      </c>
    </row>
    <row r="522" spans="1:4">
      <c r="A522" s="107">
        <v>2011</v>
      </c>
      <c r="B522" s="107" t="s">
        <v>13</v>
      </c>
      <c r="C522" s="107" t="s">
        <v>17</v>
      </c>
      <c r="D522" s="108">
        <v>105940</v>
      </c>
    </row>
    <row r="523" spans="1:4">
      <c r="A523" s="107">
        <v>2011</v>
      </c>
      <c r="B523" s="107" t="s">
        <v>14</v>
      </c>
      <c r="C523" s="107" t="s">
        <v>17</v>
      </c>
      <c r="D523" s="108">
        <v>102012</v>
      </c>
    </row>
    <row r="524" spans="1:4">
      <c r="A524" s="107">
        <v>2011</v>
      </c>
      <c r="B524" s="107" t="s">
        <v>15</v>
      </c>
      <c r="C524" s="107" t="s">
        <v>17</v>
      </c>
      <c r="D524" s="108">
        <v>113313</v>
      </c>
    </row>
    <row r="525" spans="1:4">
      <c r="A525" s="107">
        <v>2011</v>
      </c>
      <c r="B525" s="107" t="s">
        <v>16</v>
      </c>
      <c r="C525" s="107" t="s">
        <v>17</v>
      </c>
      <c r="D525" s="108">
        <v>112897</v>
      </c>
    </row>
    <row r="526" spans="1:4">
      <c r="A526" s="107">
        <v>2011</v>
      </c>
      <c r="B526" s="107" t="s">
        <v>4</v>
      </c>
      <c r="C526" s="107" t="s">
        <v>17</v>
      </c>
      <c r="D526" s="108">
        <v>119503</v>
      </c>
    </row>
    <row r="527" spans="1:4">
      <c r="A527" s="107">
        <v>2011</v>
      </c>
      <c r="B527" s="107" t="s">
        <v>6</v>
      </c>
      <c r="C527" s="107" t="s">
        <v>17</v>
      </c>
      <c r="D527" s="108">
        <v>112194</v>
      </c>
    </row>
    <row r="528" spans="1:4">
      <c r="A528" s="107">
        <v>2011</v>
      </c>
      <c r="B528" s="107" t="s">
        <v>7</v>
      </c>
      <c r="C528" s="107" t="s">
        <v>17</v>
      </c>
      <c r="D528" s="108">
        <v>117504</v>
      </c>
    </row>
    <row r="529" spans="1:4">
      <c r="A529" s="107">
        <v>2011</v>
      </c>
      <c r="B529" s="107" t="s">
        <v>8</v>
      </c>
      <c r="C529" s="107" t="s">
        <v>17</v>
      </c>
      <c r="D529" s="108">
        <v>115643</v>
      </c>
    </row>
    <row r="530" spans="1:4">
      <c r="A530" s="107">
        <v>2011</v>
      </c>
      <c r="B530" s="107" t="s">
        <v>9</v>
      </c>
      <c r="C530" s="107" t="s">
        <v>17</v>
      </c>
      <c r="D530" s="108">
        <v>117561</v>
      </c>
    </row>
    <row r="531" spans="1:4">
      <c r="A531" s="107">
        <v>2011</v>
      </c>
      <c r="B531" s="107" t="s">
        <v>10</v>
      </c>
      <c r="C531" s="107" t="s">
        <v>17</v>
      </c>
      <c r="D531" s="108">
        <v>117939</v>
      </c>
    </row>
    <row r="532" spans="1:4">
      <c r="A532" s="107">
        <v>2011</v>
      </c>
      <c r="B532" s="107" t="s">
        <v>11</v>
      </c>
      <c r="C532" s="107" t="s">
        <v>17</v>
      </c>
      <c r="D532" s="108">
        <v>115588</v>
      </c>
    </row>
    <row r="533" spans="1:4">
      <c r="A533" s="107">
        <v>2011</v>
      </c>
      <c r="B533" s="107" t="s">
        <v>12</v>
      </c>
      <c r="C533" s="107" t="s">
        <v>17</v>
      </c>
      <c r="D533" s="108">
        <v>114071</v>
      </c>
    </row>
    <row r="534" spans="1:4">
      <c r="A534" s="107">
        <v>2012</v>
      </c>
      <c r="B534" s="107" t="s">
        <v>13</v>
      </c>
      <c r="C534" s="107" t="s">
        <v>17</v>
      </c>
      <c r="D534" s="108">
        <v>105029</v>
      </c>
    </row>
    <row r="535" spans="1:4">
      <c r="A535" s="107">
        <v>2012</v>
      </c>
      <c r="B535" s="107" t="s">
        <v>14</v>
      </c>
      <c r="C535" s="107" t="s">
        <v>17</v>
      </c>
      <c r="D535" s="108">
        <v>96235</v>
      </c>
    </row>
    <row r="536" spans="1:4">
      <c r="A536" s="107">
        <v>2012</v>
      </c>
      <c r="B536" s="107" t="s">
        <v>15</v>
      </c>
      <c r="C536" s="107" t="s">
        <v>17</v>
      </c>
      <c r="D536" s="108">
        <v>112648</v>
      </c>
    </row>
    <row r="537" spans="1:4">
      <c r="A537" s="107">
        <v>2012</v>
      </c>
      <c r="B537" s="107" t="s">
        <v>16</v>
      </c>
      <c r="C537" s="107" t="s">
        <v>17</v>
      </c>
      <c r="D537" s="108">
        <v>93153</v>
      </c>
    </row>
    <row r="538" spans="1:4">
      <c r="A538" s="107">
        <v>2012</v>
      </c>
      <c r="B538" s="107" t="s">
        <v>4</v>
      </c>
      <c r="C538" s="107" t="s">
        <v>17</v>
      </c>
      <c r="D538" s="108">
        <v>110318</v>
      </c>
    </row>
    <row r="539" spans="1:4">
      <c r="A539" s="107">
        <v>2012</v>
      </c>
      <c r="B539" s="107" t="s">
        <v>6</v>
      </c>
      <c r="C539" s="107" t="s">
        <v>17</v>
      </c>
      <c r="D539" s="108">
        <v>101495</v>
      </c>
    </row>
    <row r="540" spans="1:4">
      <c r="A540" s="107">
        <v>2012</v>
      </c>
      <c r="B540" s="107" t="s">
        <v>7</v>
      </c>
      <c r="C540" s="107" t="s">
        <v>17</v>
      </c>
      <c r="D540" s="108">
        <v>109336</v>
      </c>
    </row>
    <row r="541" spans="1:4">
      <c r="A541" s="107">
        <v>2012</v>
      </c>
      <c r="B541" s="107" t="s">
        <v>8</v>
      </c>
      <c r="C541" s="107" t="s">
        <v>17</v>
      </c>
      <c r="D541" s="108">
        <v>91037</v>
      </c>
    </row>
    <row r="542" spans="1:4">
      <c r="A542" s="107">
        <v>2012</v>
      </c>
      <c r="B542" s="107" t="s">
        <v>9</v>
      </c>
      <c r="C542" s="107" t="s">
        <v>17</v>
      </c>
      <c r="D542" s="108">
        <v>95802</v>
      </c>
    </row>
    <row r="543" spans="1:4">
      <c r="A543" s="107">
        <v>2012</v>
      </c>
      <c r="B543" s="107" t="s">
        <v>10</v>
      </c>
      <c r="C543" s="107" t="s">
        <v>17</v>
      </c>
      <c r="D543" s="108">
        <v>100956</v>
      </c>
    </row>
    <row r="544" spans="1:4">
      <c r="A544" s="107">
        <v>2012</v>
      </c>
      <c r="B544" s="107" t="s">
        <v>11</v>
      </c>
      <c r="C544" s="107" t="s">
        <v>17</v>
      </c>
      <c r="D544" s="108">
        <v>94730</v>
      </c>
    </row>
    <row r="545" spans="1:4">
      <c r="A545" s="107">
        <v>2012</v>
      </c>
      <c r="B545" s="107" t="s">
        <v>12</v>
      </c>
      <c r="C545" s="107" t="s">
        <v>17</v>
      </c>
      <c r="D545" s="108">
        <v>96644</v>
      </c>
    </row>
    <row r="546" spans="1:4">
      <c r="A546" s="107">
        <v>2013</v>
      </c>
      <c r="B546" s="107" t="s">
        <v>13</v>
      </c>
      <c r="C546" s="107" t="s">
        <v>17</v>
      </c>
      <c r="D546" s="108">
        <v>88410</v>
      </c>
    </row>
    <row r="547" spans="1:4">
      <c r="A547" s="107">
        <v>2013</v>
      </c>
      <c r="B547" s="107" t="s">
        <v>14</v>
      </c>
      <c r="C547" s="107" t="s">
        <v>17</v>
      </c>
      <c r="D547" s="108">
        <v>81156</v>
      </c>
    </row>
    <row r="548" spans="1:4">
      <c r="A548" s="107">
        <v>2013</v>
      </c>
      <c r="B548" s="107" t="s">
        <v>15</v>
      </c>
      <c r="C548" s="107" t="s">
        <v>17</v>
      </c>
      <c r="D548" s="108">
        <v>97288</v>
      </c>
    </row>
    <row r="549" spans="1:4">
      <c r="A549" s="107">
        <v>2013</v>
      </c>
      <c r="B549" s="107" t="s">
        <v>16</v>
      </c>
      <c r="C549" s="107" t="s">
        <v>17</v>
      </c>
      <c r="D549" s="108">
        <v>96493</v>
      </c>
    </row>
    <row r="550" spans="1:4">
      <c r="A550" s="107">
        <v>2013</v>
      </c>
      <c r="B550" s="107" t="s">
        <v>4</v>
      </c>
      <c r="C550" s="107" t="s">
        <v>17</v>
      </c>
      <c r="D550" s="108">
        <v>100285</v>
      </c>
    </row>
    <row r="551" spans="1:4">
      <c r="A551" s="107">
        <v>2013</v>
      </c>
      <c r="B551" s="107" t="s">
        <v>6</v>
      </c>
      <c r="C551" s="107" t="s">
        <v>17</v>
      </c>
      <c r="D551" s="108">
        <v>90955</v>
      </c>
    </row>
    <row r="552" spans="1:4">
      <c r="A552" s="107">
        <v>2013</v>
      </c>
      <c r="B552" s="107" t="s">
        <v>7</v>
      </c>
      <c r="C552" s="107" t="s">
        <v>17</v>
      </c>
      <c r="D552" s="108">
        <v>73227</v>
      </c>
    </row>
    <row r="553" spans="1:4">
      <c r="A553" s="107">
        <v>2013</v>
      </c>
      <c r="B553" s="107" t="s">
        <v>8</v>
      </c>
      <c r="C553" s="107" t="s">
        <v>17</v>
      </c>
      <c r="D553" s="108">
        <v>74735</v>
      </c>
    </row>
    <row r="554" spans="1:4">
      <c r="A554" s="107">
        <v>2013</v>
      </c>
      <c r="B554" s="107" t="s">
        <v>9</v>
      </c>
      <c r="C554" s="107" t="s">
        <v>17</v>
      </c>
      <c r="D554" s="108">
        <v>74313</v>
      </c>
    </row>
    <row r="555" spans="1:4">
      <c r="A555" s="107">
        <v>2013</v>
      </c>
      <c r="B555" s="107" t="s">
        <v>10</v>
      </c>
      <c r="C555" s="107" t="s">
        <v>17</v>
      </c>
      <c r="D555" s="108">
        <v>90515</v>
      </c>
    </row>
    <row r="556" spans="1:4">
      <c r="A556" s="107">
        <v>2013</v>
      </c>
      <c r="B556" s="107" t="s">
        <v>11</v>
      </c>
      <c r="C556" s="107" t="s">
        <v>17</v>
      </c>
      <c r="D556" s="108">
        <v>86895</v>
      </c>
    </row>
    <row r="557" spans="1:4">
      <c r="A557" s="107">
        <v>2013</v>
      </c>
      <c r="B557" s="107" t="s">
        <v>12</v>
      </c>
      <c r="C557" s="107" t="s">
        <v>17</v>
      </c>
      <c r="D557" s="108">
        <v>75663</v>
      </c>
    </row>
    <row r="558" spans="1:4">
      <c r="A558" s="107">
        <v>2014</v>
      </c>
      <c r="B558" s="107" t="s">
        <v>13</v>
      </c>
      <c r="C558" s="107" t="s">
        <v>17</v>
      </c>
      <c r="D558" s="108">
        <v>77890</v>
      </c>
    </row>
    <row r="559" spans="1:4">
      <c r="A559" s="107">
        <v>2014</v>
      </c>
      <c r="B559" s="107" t="s">
        <v>14</v>
      </c>
      <c r="C559" s="107" t="s">
        <v>17</v>
      </c>
      <c r="D559" s="108">
        <v>84648</v>
      </c>
    </row>
    <row r="560" spans="1:4">
      <c r="A560" s="107">
        <v>2014</v>
      </c>
      <c r="B560" s="107" t="s">
        <v>15</v>
      </c>
      <c r="C560" s="107" t="s">
        <v>17</v>
      </c>
      <c r="D560" s="108">
        <v>97394</v>
      </c>
    </row>
    <row r="561" spans="1:4">
      <c r="A561" s="107">
        <v>2014</v>
      </c>
      <c r="B561" s="107" t="s">
        <v>16</v>
      </c>
      <c r="C561" s="107" t="s">
        <v>17</v>
      </c>
      <c r="D561" s="108">
        <v>93539</v>
      </c>
    </row>
    <row r="562" spans="1:4">
      <c r="A562" s="107">
        <v>2014</v>
      </c>
      <c r="B562" s="107" t="s">
        <v>4</v>
      </c>
      <c r="C562" s="107" t="s">
        <v>17</v>
      </c>
      <c r="D562" s="108">
        <v>97656</v>
      </c>
    </row>
    <row r="563" spans="1:4">
      <c r="A563" s="107">
        <v>2014</v>
      </c>
      <c r="B563" s="107" t="s">
        <v>6</v>
      </c>
      <c r="C563" s="107" t="s">
        <v>17</v>
      </c>
      <c r="D563" s="108">
        <v>111341</v>
      </c>
    </row>
    <row r="564" spans="1:4">
      <c r="A564" s="107">
        <v>2014</v>
      </c>
      <c r="B564" s="107" t="s">
        <v>7</v>
      </c>
      <c r="C564" s="107" t="s">
        <v>17</v>
      </c>
      <c r="D564" s="108">
        <v>110662</v>
      </c>
    </row>
    <row r="565" spans="1:4">
      <c r="A565" s="107">
        <v>2014</v>
      </c>
      <c r="B565" s="107" t="s">
        <v>8</v>
      </c>
      <c r="C565" s="107" t="s">
        <v>17</v>
      </c>
      <c r="D565" s="108">
        <v>107913</v>
      </c>
    </row>
    <row r="566" spans="1:4">
      <c r="A566" s="107">
        <v>2014</v>
      </c>
      <c r="B566" s="107" t="s">
        <v>9</v>
      </c>
      <c r="C566" s="107" t="s">
        <v>17</v>
      </c>
      <c r="D566" s="108">
        <v>98717</v>
      </c>
    </row>
    <row r="567" spans="1:4">
      <c r="A567" s="107">
        <v>2014</v>
      </c>
      <c r="B567" s="107" t="s">
        <v>10</v>
      </c>
      <c r="C567" s="107" t="s">
        <v>17</v>
      </c>
      <c r="D567" s="108">
        <v>28515</v>
      </c>
    </row>
    <row r="568" spans="1:4">
      <c r="A568" s="107">
        <v>2014</v>
      </c>
      <c r="B568" s="107" t="s">
        <v>11</v>
      </c>
      <c r="C568" s="107" t="s">
        <v>17</v>
      </c>
      <c r="D568" s="108">
        <v>91506</v>
      </c>
    </row>
    <row r="569" spans="1:4">
      <c r="A569" s="107">
        <v>2014</v>
      </c>
      <c r="B569" s="107" t="s">
        <v>12</v>
      </c>
      <c r="C569" s="107" t="s">
        <v>17</v>
      </c>
      <c r="D569" s="108">
        <v>97926</v>
      </c>
    </row>
    <row r="570" spans="1:4">
      <c r="A570" s="107">
        <v>2015</v>
      </c>
      <c r="B570" s="107" t="s">
        <v>13</v>
      </c>
      <c r="C570" s="107" t="s">
        <v>17</v>
      </c>
      <c r="D570" s="108">
        <v>90451</v>
      </c>
    </row>
    <row r="571" spans="1:4">
      <c r="A571" s="107">
        <v>2015</v>
      </c>
      <c r="B571" s="107" t="s">
        <v>14</v>
      </c>
      <c r="C571" s="107" t="s">
        <v>17</v>
      </c>
      <c r="D571" s="108">
        <v>88957</v>
      </c>
    </row>
    <row r="572" spans="1:4">
      <c r="A572" s="107">
        <v>2015</v>
      </c>
      <c r="B572" s="107" t="s">
        <v>15</v>
      </c>
      <c r="C572" s="107" t="s">
        <v>17</v>
      </c>
      <c r="D572" s="108">
        <v>97146</v>
      </c>
    </row>
    <row r="573" spans="1:4">
      <c r="A573" s="107">
        <v>2015</v>
      </c>
      <c r="B573" s="107" t="s">
        <v>16</v>
      </c>
      <c r="C573" s="107" t="s">
        <v>17</v>
      </c>
      <c r="D573" s="108">
        <v>101100</v>
      </c>
    </row>
    <row r="574" spans="1:4">
      <c r="A574" s="107">
        <v>2015</v>
      </c>
      <c r="B574" s="107" t="s">
        <v>4</v>
      </c>
      <c r="C574" s="107" t="s">
        <v>17</v>
      </c>
      <c r="D574" s="108">
        <v>94750</v>
      </c>
    </row>
    <row r="575" spans="1:4">
      <c r="A575" s="107">
        <v>2015</v>
      </c>
      <c r="B575" s="107" t="s">
        <v>6</v>
      </c>
      <c r="C575" s="107" t="s">
        <v>17</v>
      </c>
      <c r="D575" s="108">
        <v>94481</v>
      </c>
    </row>
    <row r="576" spans="1:4">
      <c r="A576" s="107">
        <v>2015</v>
      </c>
      <c r="B576" s="107" t="s">
        <v>7</v>
      </c>
      <c r="C576" s="107" t="s">
        <v>17</v>
      </c>
      <c r="D576" s="108">
        <v>93433</v>
      </c>
    </row>
    <row r="577" spans="1:4">
      <c r="A577" s="107">
        <v>2015</v>
      </c>
      <c r="B577" s="107" t="s">
        <v>8</v>
      </c>
      <c r="C577" s="107" t="s">
        <v>17</v>
      </c>
      <c r="D577" s="108">
        <v>97778</v>
      </c>
    </row>
    <row r="578" spans="1:4">
      <c r="A578" s="107">
        <v>2015</v>
      </c>
      <c r="B578" s="107" t="s">
        <v>9</v>
      </c>
      <c r="C578" s="107" t="s">
        <v>17</v>
      </c>
      <c r="D578" s="108">
        <v>93571</v>
      </c>
    </row>
    <row r="579" spans="1:4">
      <c r="A579" s="107">
        <v>2015</v>
      </c>
      <c r="B579" s="107" t="s">
        <v>10</v>
      </c>
      <c r="C579" s="107" t="s">
        <v>17</v>
      </c>
      <c r="D579" s="108">
        <v>72111</v>
      </c>
    </row>
    <row r="580" spans="1:4">
      <c r="A580" s="107">
        <v>2015</v>
      </c>
      <c r="B580" s="107" t="s">
        <v>11</v>
      </c>
      <c r="C580" s="107" t="s">
        <v>17</v>
      </c>
      <c r="D580" s="108">
        <v>54483</v>
      </c>
    </row>
    <row r="581" spans="1:4">
      <c r="A581" s="107">
        <v>2015</v>
      </c>
      <c r="B581" s="107" t="s">
        <v>12</v>
      </c>
      <c r="C581" s="107" t="s">
        <v>17</v>
      </c>
      <c r="D581" s="108">
        <v>56532</v>
      </c>
    </row>
    <row r="582" spans="1:4">
      <c r="A582" s="107">
        <v>2016</v>
      </c>
      <c r="B582" s="107" t="s">
        <v>13</v>
      </c>
      <c r="C582" s="107" t="s">
        <v>17</v>
      </c>
      <c r="D582" s="108">
        <v>44886</v>
      </c>
    </row>
    <row r="583" spans="1:4">
      <c r="A583" s="107">
        <v>2016</v>
      </c>
      <c r="B583" s="107" t="s">
        <v>14</v>
      </c>
      <c r="C583" s="107" t="s">
        <v>17</v>
      </c>
      <c r="D583" s="108">
        <v>45022</v>
      </c>
    </row>
    <row r="584" spans="1:4">
      <c r="A584" s="107">
        <v>2016</v>
      </c>
      <c r="B584" s="107" t="s">
        <v>15</v>
      </c>
      <c r="C584" s="107" t="s">
        <v>17</v>
      </c>
      <c r="D584" s="108">
        <v>67230</v>
      </c>
    </row>
    <row r="585" spans="1:4">
      <c r="A585" s="107">
        <v>2016</v>
      </c>
      <c r="B585" s="107" t="s">
        <v>16</v>
      </c>
      <c r="C585" s="107" t="s">
        <v>17</v>
      </c>
      <c r="D585" s="108">
        <v>72933</v>
      </c>
    </row>
    <row r="586" spans="1:4">
      <c r="A586" s="107">
        <v>2016</v>
      </c>
      <c r="B586" s="107" t="s">
        <v>4</v>
      </c>
      <c r="C586" s="107" t="s">
        <v>17</v>
      </c>
      <c r="D586" s="108">
        <v>72209</v>
      </c>
    </row>
    <row r="587" spans="1:4">
      <c r="A587" s="107">
        <v>2016</v>
      </c>
      <c r="B587" s="107" t="s">
        <v>6</v>
      </c>
      <c r="C587" s="107" t="s">
        <v>17</v>
      </c>
      <c r="D587" s="108">
        <v>65098</v>
      </c>
    </row>
    <row r="588" spans="1:4">
      <c r="A588" s="107">
        <v>2016</v>
      </c>
      <c r="B588" s="107" t="s">
        <v>7</v>
      </c>
      <c r="C588" s="107" t="s">
        <v>17</v>
      </c>
      <c r="D588" s="108">
        <v>70709</v>
      </c>
    </row>
    <row r="589" spans="1:4">
      <c r="A589" s="107">
        <v>2016</v>
      </c>
      <c r="B589" s="107" t="s">
        <v>8</v>
      </c>
      <c r="C589" s="107" t="s">
        <v>17</v>
      </c>
      <c r="D589" s="108">
        <v>73611</v>
      </c>
    </row>
    <row r="590" spans="1:4">
      <c r="A590" s="107">
        <v>2016</v>
      </c>
      <c r="B590" s="107" t="s">
        <v>9</v>
      </c>
      <c r="C590" s="107" t="s">
        <v>17</v>
      </c>
      <c r="D590" s="108">
        <v>72951</v>
      </c>
    </row>
    <row r="591" spans="1:4">
      <c r="A591" s="107">
        <v>2016</v>
      </c>
      <c r="B591" s="107" t="s">
        <v>10</v>
      </c>
      <c r="C591" s="107" t="s">
        <v>17</v>
      </c>
      <c r="D591" s="108">
        <v>66804</v>
      </c>
    </row>
    <row r="592" spans="1:4">
      <c r="A592" s="107">
        <v>2016</v>
      </c>
      <c r="B592" s="107" t="s">
        <v>11</v>
      </c>
      <c r="C592" s="107" t="s">
        <v>17</v>
      </c>
      <c r="D592" s="108">
        <v>69038</v>
      </c>
    </row>
    <row r="593" spans="1:4">
      <c r="A593" s="107">
        <v>2016</v>
      </c>
      <c r="B593" s="107" t="s">
        <v>12</v>
      </c>
      <c r="C593" s="107" t="s">
        <v>17</v>
      </c>
      <c r="D593" s="108">
        <v>70306</v>
      </c>
    </row>
    <row r="594" spans="1:4">
      <c r="A594" s="107">
        <v>2017</v>
      </c>
      <c r="B594" s="107" t="s">
        <v>13</v>
      </c>
      <c r="C594" s="107" t="s">
        <v>17</v>
      </c>
      <c r="D594" s="108">
        <v>76808</v>
      </c>
    </row>
    <row r="595" spans="1:4">
      <c r="A595" s="107">
        <v>2017</v>
      </c>
      <c r="B595" s="107" t="s">
        <v>14</v>
      </c>
      <c r="C595" s="107" t="s">
        <v>17</v>
      </c>
      <c r="D595" s="108">
        <v>92586</v>
      </c>
    </row>
    <row r="596" spans="1:4">
      <c r="A596" s="107">
        <v>2017</v>
      </c>
      <c r="B596" s="107" t="s">
        <v>15</v>
      </c>
      <c r="C596" s="107" t="s">
        <v>17</v>
      </c>
      <c r="D596" s="108">
        <v>119550</v>
      </c>
    </row>
    <row r="597" spans="1:4">
      <c r="A597" s="107">
        <v>2017</v>
      </c>
      <c r="B597" s="107" t="s">
        <v>16</v>
      </c>
      <c r="C597" s="107" t="s">
        <v>17</v>
      </c>
      <c r="D597" s="108">
        <v>114321</v>
      </c>
    </row>
    <row r="598" spans="1:4">
      <c r="A598" s="107">
        <v>2017</v>
      </c>
      <c r="B598" s="107" t="s">
        <v>4</v>
      </c>
      <c r="C598" s="107" t="s">
        <v>17</v>
      </c>
      <c r="D598" s="108">
        <v>125338</v>
      </c>
    </row>
    <row r="599" spans="1:4">
      <c r="A599" s="107">
        <v>2017</v>
      </c>
      <c r="B599" s="107" t="s">
        <v>6</v>
      </c>
      <c r="C599" s="107" t="s">
        <v>17</v>
      </c>
      <c r="D599" s="108">
        <v>124675</v>
      </c>
    </row>
    <row r="600" spans="1:4">
      <c r="A600" s="107">
        <v>2017</v>
      </c>
      <c r="B600" s="107" t="s">
        <v>7</v>
      </c>
      <c r="C600" s="107" t="s">
        <v>17</v>
      </c>
      <c r="D600" s="108">
        <v>135126</v>
      </c>
    </row>
    <row r="601" spans="1:4">
      <c r="A601" s="107">
        <v>2017</v>
      </c>
      <c r="B601" s="107" t="s">
        <v>8</v>
      </c>
      <c r="C601" s="107" t="s">
        <v>17</v>
      </c>
      <c r="D601" s="108">
        <v>151637</v>
      </c>
    </row>
    <row r="602" spans="1:4">
      <c r="A602" s="107">
        <v>2017</v>
      </c>
      <c r="B602" s="107" t="s">
        <v>9</v>
      </c>
      <c r="C602" s="107" t="s">
        <v>17</v>
      </c>
      <c r="D602" s="108">
        <v>129248</v>
      </c>
    </row>
    <row r="603" spans="1:4">
      <c r="A603" s="107">
        <v>2017</v>
      </c>
      <c r="B603" s="107" t="s">
        <v>10</v>
      </c>
      <c r="C603" s="107" t="s">
        <v>17</v>
      </c>
      <c r="D603" s="108">
        <v>75589</v>
      </c>
    </row>
    <row r="604" spans="1:4">
      <c r="A604" s="107">
        <v>2017</v>
      </c>
      <c r="B604" s="107" t="s">
        <v>11</v>
      </c>
      <c r="C604" s="107" t="s">
        <v>17</v>
      </c>
      <c r="D604" s="108">
        <v>143441</v>
      </c>
    </row>
    <row r="605" spans="1:4">
      <c r="A605" s="107">
        <v>2017</v>
      </c>
      <c r="B605" s="107" t="s">
        <v>12</v>
      </c>
      <c r="C605" s="107" t="s">
        <v>17</v>
      </c>
      <c r="D605" s="108">
        <v>110276</v>
      </c>
    </row>
    <row r="606" spans="1:4">
      <c r="A606" s="107">
        <v>2018</v>
      </c>
      <c r="B606" s="107" t="s">
        <v>13</v>
      </c>
      <c r="C606" s="107" t="s">
        <v>17</v>
      </c>
      <c r="D606" s="108">
        <v>185537</v>
      </c>
    </row>
    <row r="607" spans="1:4">
      <c r="A607" s="107">
        <v>2018</v>
      </c>
      <c r="B607" s="107" t="s">
        <v>14</v>
      </c>
      <c r="C607" s="107" t="s">
        <v>17</v>
      </c>
      <c r="D607" s="108">
        <v>130498</v>
      </c>
    </row>
    <row r="608" spans="1:4">
      <c r="A608" s="107">
        <v>2018</v>
      </c>
      <c r="B608" s="107" t="s">
        <v>15</v>
      </c>
      <c r="C608" s="107" t="s">
        <v>17</v>
      </c>
      <c r="D608" s="108">
        <v>151978</v>
      </c>
    </row>
    <row r="609" spans="1:4">
      <c r="A609" s="107">
        <v>2018</v>
      </c>
      <c r="B609" s="107" t="s">
        <v>16</v>
      </c>
      <c r="C609" s="107" t="s">
        <v>17</v>
      </c>
      <c r="D609" s="108">
        <v>147119</v>
      </c>
    </row>
    <row r="610" spans="1:4">
      <c r="A610" s="107">
        <v>2018</v>
      </c>
      <c r="B610" s="107" t="s">
        <v>4</v>
      </c>
      <c r="C610" s="107" t="s">
        <v>17</v>
      </c>
      <c r="D610" s="108">
        <v>258485</v>
      </c>
    </row>
    <row r="611" spans="1:4">
      <c r="A611" s="107">
        <v>2018</v>
      </c>
      <c r="B611" s="107" t="s">
        <v>6</v>
      </c>
      <c r="C611" s="107" t="s">
        <v>17</v>
      </c>
      <c r="D611" s="108">
        <v>265276</v>
      </c>
    </row>
    <row r="612" spans="1:4">
      <c r="A612" s="107">
        <v>2018</v>
      </c>
      <c r="B612" s="107" t="s">
        <v>7</v>
      </c>
      <c r="C612" s="107" t="s">
        <v>17</v>
      </c>
      <c r="D612" s="108">
        <v>276890</v>
      </c>
    </row>
    <row r="613" spans="1:4">
      <c r="A613" s="107">
        <v>2018</v>
      </c>
      <c r="B613" s="107" t="s">
        <v>8</v>
      </c>
      <c r="C613" s="107" t="s">
        <v>17</v>
      </c>
      <c r="D613" s="108">
        <v>290319</v>
      </c>
    </row>
    <row r="614" spans="1:4">
      <c r="A614" s="107">
        <v>2018</v>
      </c>
      <c r="B614" s="107" t="s">
        <v>9</v>
      </c>
      <c r="C614" s="107" t="s">
        <v>17</v>
      </c>
      <c r="D614" s="108">
        <v>260617</v>
      </c>
    </row>
    <row r="615" spans="1:4">
      <c r="A615" s="107">
        <v>2018</v>
      </c>
      <c r="B615" s="107" t="s">
        <v>10</v>
      </c>
      <c r="C615" s="107" t="s">
        <v>17</v>
      </c>
      <c r="D615" s="108">
        <v>283384</v>
      </c>
    </row>
    <row r="616" spans="1:4">
      <c r="A616" s="107">
        <v>2018</v>
      </c>
      <c r="B616" s="107" t="s">
        <v>11</v>
      </c>
      <c r="C616" s="107" t="s">
        <v>17</v>
      </c>
      <c r="D616" s="108">
        <v>236647</v>
      </c>
    </row>
    <row r="617" spans="1:4">
      <c r="A617" s="107">
        <v>2018</v>
      </c>
      <c r="B617" s="107" t="s">
        <v>12</v>
      </c>
      <c r="C617" s="107" t="s">
        <v>17</v>
      </c>
      <c r="D617" s="108">
        <v>228085</v>
      </c>
    </row>
    <row r="618" spans="1:4">
      <c r="A618" s="107">
        <v>2019</v>
      </c>
      <c r="B618" s="107" t="s">
        <v>13</v>
      </c>
      <c r="C618" s="107" t="s">
        <v>17</v>
      </c>
      <c r="D618" s="108">
        <v>243637</v>
      </c>
    </row>
    <row r="619" spans="1:4">
      <c r="A619" s="107">
        <v>2019</v>
      </c>
      <c r="B619" s="107" t="s">
        <v>14</v>
      </c>
      <c r="C619" s="107" t="s">
        <v>17</v>
      </c>
      <c r="D619" s="108">
        <v>233166</v>
      </c>
    </row>
    <row r="620" spans="1:4">
      <c r="A620" s="107">
        <v>2019</v>
      </c>
      <c r="B620" s="107" t="s">
        <v>15</v>
      </c>
      <c r="C620" s="107" t="s">
        <v>17</v>
      </c>
      <c r="D620" s="108">
        <v>247838</v>
      </c>
    </row>
    <row r="621" spans="1:4">
      <c r="A621" s="107">
        <v>2019</v>
      </c>
      <c r="B621" s="107" t="s">
        <v>16</v>
      </c>
      <c r="C621" s="107" t="s">
        <v>17</v>
      </c>
      <c r="D621" s="108">
        <v>249526</v>
      </c>
    </row>
    <row r="622" spans="1:4">
      <c r="A622" s="107">
        <v>2019</v>
      </c>
      <c r="B622" s="107" t="s">
        <v>4</v>
      </c>
      <c r="C622" s="107" t="s">
        <v>17</v>
      </c>
      <c r="D622" s="108">
        <v>267557</v>
      </c>
    </row>
    <row r="623" spans="1:4">
      <c r="A623" s="107">
        <v>2019</v>
      </c>
      <c r="B623" s="107" t="s">
        <v>6</v>
      </c>
      <c r="C623" s="107" t="s">
        <v>17</v>
      </c>
      <c r="D623" s="108">
        <v>232954</v>
      </c>
    </row>
    <row r="624" spans="1:4">
      <c r="A624" s="107">
        <v>2019</v>
      </c>
      <c r="B624" s="107" t="s">
        <v>7</v>
      </c>
      <c r="C624" s="107" t="s">
        <v>17</v>
      </c>
      <c r="D624" s="108">
        <v>268015</v>
      </c>
    </row>
    <row r="625" spans="1:4">
      <c r="A625" s="107">
        <v>2019</v>
      </c>
      <c r="B625" s="107" t="s">
        <v>8</v>
      </c>
      <c r="C625" s="107" t="s">
        <v>17</v>
      </c>
      <c r="D625" s="108">
        <v>277895</v>
      </c>
    </row>
    <row r="626" spans="1:4">
      <c r="A626" s="107">
        <v>2019</v>
      </c>
      <c r="B626" s="107" t="s">
        <v>9</v>
      </c>
      <c r="C626" s="107" t="s">
        <v>17</v>
      </c>
      <c r="D626" s="108">
        <v>276281</v>
      </c>
    </row>
    <row r="627" spans="1:4">
      <c r="A627" s="107">
        <v>2019</v>
      </c>
      <c r="B627" s="107" t="s">
        <v>10</v>
      </c>
      <c r="C627" s="107" t="s">
        <v>17</v>
      </c>
      <c r="D627" s="108">
        <v>271378</v>
      </c>
    </row>
    <row r="628" spans="1:4">
      <c r="A628" s="107">
        <v>2019</v>
      </c>
      <c r="B628" s="107" t="s">
        <v>11</v>
      </c>
      <c r="C628" s="107" t="s">
        <v>17</v>
      </c>
      <c r="D628" s="108">
        <v>266911</v>
      </c>
    </row>
    <row r="629" spans="1:4">
      <c r="A629" s="107">
        <v>2019</v>
      </c>
      <c r="B629" s="107" t="s">
        <v>12</v>
      </c>
      <c r="C629" s="107" t="s">
        <v>17</v>
      </c>
      <c r="D629" s="108">
        <v>287026</v>
      </c>
    </row>
    <row r="630" spans="1:4">
      <c r="A630" s="107">
        <v>2020</v>
      </c>
      <c r="B630" s="107" t="s">
        <v>13</v>
      </c>
      <c r="C630" s="107" t="s">
        <v>17</v>
      </c>
      <c r="D630" s="108">
        <v>279693</v>
      </c>
    </row>
    <row r="631" spans="1:4">
      <c r="A631" s="107">
        <v>2020</v>
      </c>
      <c r="B631" s="107" t="s">
        <v>14</v>
      </c>
      <c r="C631" s="107" t="s">
        <v>17</v>
      </c>
      <c r="D631" s="108">
        <v>262221</v>
      </c>
    </row>
    <row r="632" spans="1:4">
      <c r="A632" s="107">
        <v>2020</v>
      </c>
      <c r="B632" s="107" t="s">
        <v>15</v>
      </c>
      <c r="C632" s="107" t="s">
        <v>17</v>
      </c>
      <c r="D632" s="108">
        <v>163714</v>
      </c>
    </row>
    <row r="633" spans="1:4">
      <c r="A633" s="107">
        <v>2020</v>
      </c>
      <c r="B633" s="107" t="s">
        <v>16</v>
      </c>
      <c r="C633" s="107" t="s">
        <v>17</v>
      </c>
      <c r="D633" s="108">
        <v>46569</v>
      </c>
    </row>
    <row r="634" spans="1:4">
      <c r="A634" s="107">
        <v>2020</v>
      </c>
      <c r="B634" s="107" t="s">
        <v>4</v>
      </c>
      <c r="C634" s="107" t="s">
        <v>17</v>
      </c>
      <c r="D634" s="108">
        <v>59303</v>
      </c>
    </row>
    <row r="635" spans="1:4">
      <c r="A635" s="107">
        <v>2020</v>
      </c>
      <c r="B635" s="107" t="s">
        <v>6</v>
      </c>
      <c r="C635" s="107" t="s">
        <v>17</v>
      </c>
      <c r="D635" s="108">
        <v>61471</v>
      </c>
    </row>
    <row r="636" spans="1:4">
      <c r="A636" s="107">
        <v>2020</v>
      </c>
      <c r="B636" s="107" t="s">
        <v>7</v>
      </c>
      <c r="C636" s="107" t="s">
        <v>17</v>
      </c>
      <c r="D636" s="108">
        <v>59311</v>
      </c>
    </row>
    <row r="637" spans="1:4">
      <c r="A637" s="107">
        <v>2020</v>
      </c>
      <c r="B637" s="107" t="s">
        <v>8</v>
      </c>
      <c r="C637" s="107" t="s">
        <v>17</v>
      </c>
      <c r="D637" s="108">
        <v>69092</v>
      </c>
    </row>
    <row r="638" spans="1:4">
      <c r="A638" s="107">
        <v>2020</v>
      </c>
      <c r="B638" s="107" t="s">
        <v>9</v>
      </c>
      <c r="C638" s="107" t="s">
        <v>17</v>
      </c>
      <c r="D638" s="108">
        <v>78548</v>
      </c>
    </row>
    <row r="639" spans="1:4">
      <c r="A639" s="107">
        <v>2020</v>
      </c>
      <c r="B639" s="107" t="s">
        <v>10</v>
      </c>
      <c r="C639" s="107" t="s">
        <v>17</v>
      </c>
      <c r="D639" s="108">
        <v>103772</v>
      </c>
    </row>
    <row r="640" spans="1:4">
      <c r="A640" s="107">
        <v>2020</v>
      </c>
      <c r="B640" s="107" t="s">
        <v>11</v>
      </c>
      <c r="C640" s="107" t="s">
        <v>17</v>
      </c>
      <c r="D640" s="108">
        <v>106912</v>
      </c>
    </row>
    <row r="641" spans="1:4">
      <c r="A641" s="107">
        <v>2020</v>
      </c>
      <c r="B641" s="107" t="s">
        <v>12</v>
      </c>
      <c r="C641" s="107" t="s">
        <v>17</v>
      </c>
      <c r="D641" s="108">
        <v>104996</v>
      </c>
    </row>
    <row r="642" spans="1:4">
      <c r="A642" s="107">
        <v>1994</v>
      </c>
      <c r="B642" s="107" t="s">
        <v>4</v>
      </c>
      <c r="C642" s="107" t="s">
        <v>18</v>
      </c>
      <c r="D642" s="108">
        <v>10899</v>
      </c>
    </row>
    <row r="643" spans="1:4">
      <c r="A643" s="107">
        <v>1994</v>
      </c>
      <c r="B643" s="107" t="s">
        <v>6</v>
      </c>
      <c r="C643" s="107" t="s">
        <v>18</v>
      </c>
      <c r="D643" s="108">
        <v>10095</v>
      </c>
    </row>
    <row r="644" spans="1:4">
      <c r="A644" s="107">
        <v>1994</v>
      </c>
      <c r="B644" s="107" t="s">
        <v>7</v>
      </c>
      <c r="C644" s="107" t="s">
        <v>18</v>
      </c>
      <c r="D644" s="108">
        <v>10211</v>
      </c>
    </row>
    <row r="645" spans="1:4">
      <c r="A645" s="107">
        <v>1994</v>
      </c>
      <c r="B645" s="107" t="s">
        <v>8</v>
      </c>
      <c r="C645" s="107" t="s">
        <v>18</v>
      </c>
      <c r="D645" s="108">
        <v>11461</v>
      </c>
    </row>
    <row r="646" spans="1:4">
      <c r="A646" s="107">
        <v>1994</v>
      </c>
      <c r="B646" s="107" t="s">
        <v>9</v>
      </c>
      <c r="C646" s="107" t="s">
        <v>18</v>
      </c>
      <c r="D646" s="108">
        <v>12386</v>
      </c>
    </row>
    <row r="647" spans="1:4">
      <c r="A647" s="107">
        <v>1994</v>
      </c>
      <c r="B647" s="107" t="s">
        <v>10</v>
      </c>
      <c r="C647" s="107" t="s">
        <v>18</v>
      </c>
      <c r="D647" s="108">
        <v>12503</v>
      </c>
    </row>
    <row r="648" spans="1:4">
      <c r="A648" s="107">
        <v>1994</v>
      </c>
      <c r="B648" s="107" t="s">
        <v>11</v>
      </c>
      <c r="C648" s="107" t="s">
        <v>18</v>
      </c>
      <c r="D648" s="108">
        <v>12711</v>
      </c>
    </row>
    <row r="649" spans="1:4">
      <c r="A649" s="107">
        <v>1994</v>
      </c>
      <c r="B649" s="107" t="s">
        <v>12</v>
      </c>
      <c r="C649" s="107" t="s">
        <v>18</v>
      </c>
      <c r="D649" s="108">
        <v>12547</v>
      </c>
    </row>
    <row r="650" spans="1:4">
      <c r="A650" s="107">
        <v>1995</v>
      </c>
      <c r="B650" s="107" t="s">
        <v>13</v>
      </c>
      <c r="C650" s="107" t="s">
        <v>18</v>
      </c>
      <c r="D650" s="108">
        <v>11351</v>
      </c>
    </row>
    <row r="651" spans="1:4">
      <c r="A651" s="107">
        <v>1995</v>
      </c>
      <c r="B651" s="107" t="s">
        <v>14</v>
      </c>
      <c r="C651" s="107" t="s">
        <v>18</v>
      </c>
      <c r="D651" s="108">
        <v>10225</v>
      </c>
    </row>
    <row r="652" spans="1:4">
      <c r="A652" s="107">
        <v>1995</v>
      </c>
      <c r="B652" s="107" t="s">
        <v>15</v>
      </c>
      <c r="C652" s="107" t="s">
        <v>18</v>
      </c>
      <c r="D652" s="108">
        <v>14360</v>
      </c>
    </row>
    <row r="653" spans="1:4">
      <c r="A653" s="107">
        <v>1995</v>
      </c>
      <c r="B653" s="107" t="s">
        <v>16</v>
      </c>
      <c r="C653" s="107" t="s">
        <v>18</v>
      </c>
      <c r="D653" s="108">
        <v>14095</v>
      </c>
    </row>
    <row r="654" spans="1:4">
      <c r="A654" s="107">
        <v>1995</v>
      </c>
      <c r="B654" s="107" t="s">
        <v>4</v>
      </c>
      <c r="C654" s="107" t="s">
        <v>18</v>
      </c>
      <c r="D654" s="108">
        <v>16414</v>
      </c>
    </row>
    <row r="655" spans="1:4">
      <c r="A655" s="107">
        <v>1995</v>
      </c>
      <c r="B655" s="107" t="s">
        <v>6</v>
      </c>
      <c r="C655" s="107" t="s">
        <v>18</v>
      </c>
      <c r="D655" s="108">
        <v>14907</v>
      </c>
    </row>
    <row r="656" spans="1:4">
      <c r="A656" s="107">
        <v>1995</v>
      </c>
      <c r="B656" s="107" t="s">
        <v>7</v>
      </c>
      <c r="C656" s="107" t="s">
        <v>18</v>
      </c>
      <c r="D656" s="108">
        <v>15551</v>
      </c>
    </row>
    <row r="657" spans="1:4">
      <c r="A657" s="107">
        <v>1995</v>
      </c>
      <c r="B657" s="107" t="s">
        <v>8</v>
      </c>
      <c r="C657" s="107" t="s">
        <v>18</v>
      </c>
      <c r="D657" s="108">
        <v>15597</v>
      </c>
    </row>
    <row r="658" spans="1:4">
      <c r="A658" s="107">
        <v>1995</v>
      </c>
      <c r="B658" s="107" t="s">
        <v>9</v>
      </c>
      <c r="C658" s="107" t="s">
        <v>18</v>
      </c>
      <c r="D658" s="108">
        <v>15340</v>
      </c>
    </row>
    <row r="659" spans="1:4">
      <c r="A659" s="107">
        <v>1995</v>
      </c>
      <c r="B659" s="107" t="s">
        <v>10</v>
      </c>
      <c r="C659" s="107" t="s">
        <v>18</v>
      </c>
      <c r="D659" s="108">
        <v>16491</v>
      </c>
    </row>
    <row r="660" spans="1:4">
      <c r="A660" s="107">
        <v>1995</v>
      </c>
      <c r="B660" s="107" t="s">
        <v>11</v>
      </c>
      <c r="C660" s="107" t="s">
        <v>18</v>
      </c>
      <c r="D660" s="108">
        <v>16246</v>
      </c>
    </row>
    <row r="661" spans="1:4">
      <c r="A661" s="107">
        <v>1995</v>
      </c>
      <c r="B661" s="107" t="s">
        <v>12</v>
      </c>
      <c r="C661" s="107" t="s">
        <v>18</v>
      </c>
      <c r="D661" s="108">
        <v>15372</v>
      </c>
    </row>
    <row r="662" spans="1:4">
      <c r="A662" s="107">
        <v>1996</v>
      </c>
      <c r="B662" s="107" t="s">
        <v>13</v>
      </c>
      <c r="C662" s="107" t="s">
        <v>18</v>
      </c>
      <c r="D662" s="108">
        <v>16509</v>
      </c>
    </row>
    <row r="663" spans="1:4">
      <c r="A663" s="107">
        <v>1996</v>
      </c>
      <c r="B663" s="107" t="s">
        <v>14</v>
      </c>
      <c r="C663" s="107" t="s">
        <v>18</v>
      </c>
      <c r="D663" s="108">
        <v>15522</v>
      </c>
    </row>
    <row r="664" spans="1:4">
      <c r="A664" s="107">
        <v>1996</v>
      </c>
      <c r="B664" s="107" t="s">
        <v>15</v>
      </c>
      <c r="C664" s="107" t="s">
        <v>18</v>
      </c>
      <c r="D664" s="108">
        <v>17896</v>
      </c>
    </row>
    <row r="665" spans="1:4">
      <c r="A665" s="107">
        <v>1996</v>
      </c>
      <c r="B665" s="107" t="s">
        <v>16</v>
      </c>
      <c r="C665" s="107" t="s">
        <v>18</v>
      </c>
      <c r="D665" s="108">
        <v>16138</v>
      </c>
    </row>
    <row r="666" spans="1:4">
      <c r="A666" s="107">
        <v>1996</v>
      </c>
      <c r="B666" s="107" t="s">
        <v>4</v>
      </c>
      <c r="C666" s="107" t="s">
        <v>18</v>
      </c>
      <c r="D666" s="108">
        <v>16779</v>
      </c>
    </row>
    <row r="667" spans="1:4">
      <c r="A667" s="107">
        <v>1996</v>
      </c>
      <c r="B667" s="107" t="s">
        <v>6</v>
      </c>
      <c r="C667" s="107" t="s">
        <v>18</v>
      </c>
      <c r="D667" s="108">
        <v>15304</v>
      </c>
    </row>
    <row r="668" spans="1:4">
      <c r="A668" s="107">
        <v>1996</v>
      </c>
      <c r="B668" s="107" t="s">
        <v>7</v>
      </c>
      <c r="C668" s="107" t="s">
        <v>18</v>
      </c>
      <c r="D668" s="108">
        <v>14714</v>
      </c>
    </row>
    <row r="669" spans="1:4">
      <c r="A669" s="107">
        <v>1996</v>
      </c>
      <c r="B669" s="107" t="s">
        <v>8</v>
      </c>
      <c r="C669" s="107" t="s">
        <v>18</v>
      </c>
      <c r="D669" s="108">
        <v>16181</v>
      </c>
    </row>
    <row r="670" spans="1:4">
      <c r="A670" s="107">
        <v>1996</v>
      </c>
      <c r="B670" s="107" t="s">
        <v>9</v>
      </c>
      <c r="C670" s="107" t="s">
        <v>18</v>
      </c>
      <c r="D670" s="108">
        <v>15371</v>
      </c>
    </row>
    <row r="671" spans="1:4">
      <c r="A671" s="107">
        <v>1996</v>
      </c>
      <c r="B671" s="107" t="s">
        <v>10</v>
      </c>
      <c r="C671" s="107" t="s">
        <v>18</v>
      </c>
      <c r="D671" s="108">
        <v>18635</v>
      </c>
    </row>
    <row r="672" spans="1:4">
      <c r="A672" s="107">
        <v>1996</v>
      </c>
      <c r="B672" s="107" t="s">
        <v>11</v>
      </c>
      <c r="C672" s="107" t="s">
        <v>18</v>
      </c>
      <c r="D672" s="108">
        <v>17312</v>
      </c>
    </row>
    <row r="673" spans="1:4">
      <c r="A673" s="107">
        <v>1996</v>
      </c>
      <c r="B673" s="107" t="s">
        <v>12</v>
      </c>
      <c r="C673" s="107" t="s">
        <v>18</v>
      </c>
      <c r="D673" s="108">
        <v>17520</v>
      </c>
    </row>
    <row r="674" spans="1:4">
      <c r="A674" s="107">
        <v>1997</v>
      </c>
      <c r="B674" s="107" t="s">
        <v>13</v>
      </c>
      <c r="C674" s="107" t="s">
        <v>18</v>
      </c>
      <c r="D674" s="108">
        <v>17572</v>
      </c>
    </row>
    <row r="675" spans="1:4">
      <c r="A675" s="107">
        <v>1997</v>
      </c>
      <c r="B675" s="107" t="s">
        <v>14</v>
      </c>
      <c r="C675" s="107" t="s">
        <v>18</v>
      </c>
      <c r="D675" s="108">
        <v>15440</v>
      </c>
    </row>
    <row r="676" spans="1:4">
      <c r="A676" s="107">
        <v>1997</v>
      </c>
      <c r="B676" s="107" t="s">
        <v>15</v>
      </c>
      <c r="C676" s="107" t="s">
        <v>18</v>
      </c>
      <c r="D676" s="108">
        <v>18161</v>
      </c>
    </row>
    <row r="677" spans="1:4">
      <c r="A677" s="107">
        <v>1997</v>
      </c>
      <c r="B677" s="107" t="s">
        <v>16</v>
      </c>
      <c r="C677" s="107" t="s">
        <v>18</v>
      </c>
      <c r="D677" s="108">
        <v>18720</v>
      </c>
    </row>
    <row r="678" spans="1:4">
      <c r="A678" s="107">
        <v>1997</v>
      </c>
      <c r="B678" s="107" t="s">
        <v>4</v>
      </c>
      <c r="C678" s="107" t="s">
        <v>18</v>
      </c>
      <c r="D678" s="108">
        <v>19240</v>
      </c>
    </row>
    <row r="679" spans="1:4">
      <c r="A679" s="107">
        <v>1997</v>
      </c>
      <c r="B679" s="107" t="s">
        <v>6</v>
      </c>
      <c r="C679" s="107" t="s">
        <v>18</v>
      </c>
      <c r="D679" s="108">
        <v>18652</v>
      </c>
    </row>
    <row r="680" spans="1:4">
      <c r="A680" s="107">
        <v>1997</v>
      </c>
      <c r="B680" s="107" t="s">
        <v>7</v>
      </c>
      <c r="C680" s="107" t="s">
        <v>18</v>
      </c>
      <c r="D680" s="108">
        <v>18878</v>
      </c>
    </row>
    <row r="681" spans="1:4">
      <c r="A681" s="107">
        <v>1997</v>
      </c>
      <c r="B681" s="107" t="s">
        <v>8</v>
      </c>
      <c r="C681" s="107" t="s">
        <v>18</v>
      </c>
      <c r="D681" s="108">
        <v>18861</v>
      </c>
    </row>
    <row r="682" spans="1:4">
      <c r="A682" s="107">
        <v>1997</v>
      </c>
      <c r="B682" s="107" t="s">
        <v>9</v>
      </c>
      <c r="C682" s="107" t="s">
        <v>18</v>
      </c>
      <c r="D682" s="108">
        <v>19609</v>
      </c>
    </row>
    <row r="683" spans="1:4">
      <c r="A683" s="107">
        <v>1997</v>
      </c>
      <c r="B683" s="107" t="s">
        <v>10</v>
      </c>
      <c r="C683" s="107" t="s">
        <v>18</v>
      </c>
      <c r="D683" s="108">
        <v>20963</v>
      </c>
    </row>
    <row r="684" spans="1:4">
      <c r="A684" s="107">
        <v>1997</v>
      </c>
      <c r="B684" s="107" t="s">
        <v>11</v>
      </c>
      <c r="C684" s="107" t="s">
        <v>18</v>
      </c>
      <c r="D684" s="108">
        <v>19460</v>
      </c>
    </row>
    <row r="685" spans="1:4">
      <c r="A685" s="107">
        <v>1997</v>
      </c>
      <c r="B685" s="107" t="s">
        <v>12</v>
      </c>
      <c r="C685" s="107" t="s">
        <v>18</v>
      </c>
      <c r="D685" s="108">
        <v>19896</v>
      </c>
    </row>
    <row r="686" spans="1:4">
      <c r="A686" s="107">
        <v>1998</v>
      </c>
      <c r="B686" s="107" t="s">
        <v>13</v>
      </c>
      <c r="C686" s="107" t="s">
        <v>18</v>
      </c>
      <c r="D686" s="108">
        <v>20483</v>
      </c>
    </row>
    <row r="687" spans="1:4">
      <c r="A687" s="107">
        <v>1998</v>
      </c>
      <c r="B687" s="107" t="s">
        <v>14</v>
      </c>
      <c r="C687" s="107" t="s">
        <v>18</v>
      </c>
      <c r="D687" s="108">
        <v>18899</v>
      </c>
    </row>
    <row r="688" spans="1:4">
      <c r="A688" s="107">
        <v>1998</v>
      </c>
      <c r="B688" s="107" t="s">
        <v>15</v>
      </c>
      <c r="C688" s="107" t="s">
        <v>18</v>
      </c>
      <c r="D688" s="108">
        <v>23124</v>
      </c>
    </row>
    <row r="689" spans="1:4">
      <c r="A689" s="107">
        <v>1998</v>
      </c>
      <c r="B689" s="107" t="s">
        <v>16</v>
      </c>
      <c r="C689" s="107" t="s">
        <v>18</v>
      </c>
      <c r="D689" s="108">
        <v>22357</v>
      </c>
    </row>
    <row r="690" spans="1:4">
      <c r="A690" s="107">
        <v>1998</v>
      </c>
      <c r="B690" s="107" t="s">
        <v>4</v>
      </c>
      <c r="C690" s="107" t="s">
        <v>18</v>
      </c>
      <c r="D690" s="108">
        <v>22433</v>
      </c>
    </row>
    <row r="691" spans="1:4">
      <c r="A691" s="107">
        <v>1998</v>
      </c>
      <c r="B691" s="107" t="s">
        <v>6</v>
      </c>
      <c r="C691" s="107" t="s">
        <v>18</v>
      </c>
      <c r="D691" s="108">
        <v>21228</v>
      </c>
    </row>
    <row r="692" spans="1:4">
      <c r="A692" s="107">
        <v>1998</v>
      </c>
      <c r="B692" s="107" t="s">
        <v>7</v>
      </c>
      <c r="C692" s="107" t="s">
        <v>18</v>
      </c>
      <c r="D692" s="108">
        <v>22150</v>
      </c>
    </row>
    <row r="693" spans="1:4">
      <c r="A693" s="107">
        <v>1998</v>
      </c>
      <c r="B693" s="107" t="s">
        <v>8</v>
      </c>
      <c r="C693" s="107" t="s">
        <v>18</v>
      </c>
      <c r="D693" s="108">
        <v>22770</v>
      </c>
    </row>
    <row r="694" spans="1:4">
      <c r="A694" s="107">
        <v>1998</v>
      </c>
      <c r="B694" s="107" t="s">
        <v>9</v>
      </c>
      <c r="C694" s="107" t="s">
        <v>18</v>
      </c>
      <c r="D694" s="108">
        <v>23409</v>
      </c>
    </row>
    <row r="695" spans="1:4">
      <c r="A695" s="107">
        <v>1998</v>
      </c>
      <c r="B695" s="107" t="s">
        <v>10</v>
      </c>
      <c r="C695" s="107" t="s">
        <v>18</v>
      </c>
      <c r="D695" s="108">
        <v>24010</v>
      </c>
    </row>
    <row r="696" spans="1:4">
      <c r="A696" s="107">
        <v>1998</v>
      </c>
      <c r="B696" s="107" t="s">
        <v>11</v>
      </c>
      <c r="C696" s="107" t="s">
        <v>18</v>
      </c>
      <c r="D696" s="108">
        <v>22208</v>
      </c>
    </row>
    <row r="697" spans="1:4">
      <c r="A697" s="107">
        <v>1998</v>
      </c>
      <c r="B697" s="107" t="s">
        <v>12</v>
      </c>
      <c r="C697" s="107" t="s">
        <v>18</v>
      </c>
      <c r="D697" s="108">
        <v>22286</v>
      </c>
    </row>
    <row r="698" spans="1:4">
      <c r="A698" s="107">
        <v>1999</v>
      </c>
      <c r="B698" s="107" t="s">
        <v>13</v>
      </c>
      <c r="C698" s="107" t="s">
        <v>18</v>
      </c>
      <c r="D698" s="108">
        <v>20560</v>
      </c>
    </row>
    <row r="699" spans="1:4">
      <c r="A699" s="107">
        <v>1999</v>
      </c>
      <c r="B699" s="107" t="s">
        <v>14</v>
      </c>
      <c r="C699" s="107" t="s">
        <v>18</v>
      </c>
      <c r="D699" s="108">
        <v>18355</v>
      </c>
    </row>
    <row r="700" spans="1:4">
      <c r="A700" s="107">
        <v>1999</v>
      </c>
      <c r="B700" s="107" t="s">
        <v>15</v>
      </c>
      <c r="C700" s="107" t="s">
        <v>18</v>
      </c>
      <c r="D700" s="108">
        <v>23679</v>
      </c>
    </row>
    <row r="701" spans="1:4">
      <c r="A701" s="107">
        <v>1999</v>
      </c>
      <c r="B701" s="107" t="s">
        <v>16</v>
      </c>
      <c r="C701" s="107" t="s">
        <v>18</v>
      </c>
      <c r="D701" s="108">
        <v>22506</v>
      </c>
    </row>
    <row r="702" spans="1:4">
      <c r="A702" s="107">
        <v>1999</v>
      </c>
      <c r="B702" s="107" t="s">
        <v>4</v>
      </c>
      <c r="C702" s="107" t="s">
        <v>18</v>
      </c>
      <c r="D702" s="108">
        <v>22506</v>
      </c>
    </row>
    <row r="703" spans="1:4">
      <c r="A703" s="107">
        <v>1999</v>
      </c>
      <c r="B703" s="107" t="s">
        <v>6</v>
      </c>
      <c r="C703" s="107" t="s">
        <v>18</v>
      </c>
      <c r="D703" s="108">
        <v>21094</v>
      </c>
    </row>
    <row r="704" spans="1:4">
      <c r="A704" s="107">
        <v>1999</v>
      </c>
      <c r="B704" s="107" t="s">
        <v>7</v>
      </c>
      <c r="C704" s="107" t="s">
        <v>18</v>
      </c>
      <c r="D704" s="108">
        <v>22651</v>
      </c>
    </row>
    <row r="705" spans="1:4">
      <c r="A705" s="107">
        <v>1999</v>
      </c>
      <c r="B705" s="107" t="s">
        <v>8</v>
      </c>
      <c r="C705" s="107" t="s">
        <v>18</v>
      </c>
      <c r="D705" s="108">
        <v>22506</v>
      </c>
    </row>
    <row r="706" spans="1:4">
      <c r="A706" s="107">
        <v>1999</v>
      </c>
      <c r="B706" s="107" t="s">
        <v>9</v>
      </c>
      <c r="C706" s="107" t="s">
        <v>18</v>
      </c>
      <c r="D706" s="108">
        <v>23547</v>
      </c>
    </row>
    <row r="707" spans="1:4">
      <c r="A707" s="107">
        <v>1999</v>
      </c>
      <c r="B707" s="107" t="s">
        <v>10</v>
      </c>
      <c r="C707" s="107" t="s">
        <v>18</v>
      </c>
      <c r="D707" s="108">
        <v>25023</v>
      </c>
    </row>
    <row r="708" spans="1:4">
      <c r="A708" s="107">
        <v>1999</v>
      </c>
      <c r="B708" s="107" t="s">
        <v>11</v>
      </c>
      <c r="C708" s="107" t="s">
        <v>18</v>
      </c>
      <c r="D708" s="108">
        <v>23637</v>
      </c>
    </row>
    <row r="709" spans="1:4">
      <c r="A709" s="107">
        <v>1999</v>
      </c>
      <c r="B709" s="107" t="s">
        <v>12</v>
      </c>
      <c r="C709" s="107" t="s">
        <v>18</v>
      </c>
      <c r="D709" s="108">
        <v>22863</v>
      </c>
    </row>
    <row r="710" spans="1:4">
      <c r="A710" s="107">
        <v>2000</v>
      </c>
      <c r="B710" s="107" t="s">
        <v>13</v>
      </c>
      <c r="C710" s="107" t="s">
        <v>18</v>
      </c>
      <c r="D710" s="108">
        <v>19793</v>
      </c>
    </row>
    <row r="711" spans="1:4">
      <c r="A711" s="107">
        <v>2000</v>
      </c>
      <c r="B711" s="107" t="s">
        <v>14</v>
      </c>
      <c r="C711" s="107" t="s">
        <v>18</v>
      </c>
      <c r="D711" s="108">
        <v>19601</v>
      </c>
    </row>
    <row r="712" spans="1:4">
      <c r="A712" s="107">
        <v>2000</v>
      </c>
      <c r="B712" s="107" t="s">
        <v>15</v>
      </c>
      <c r="C712" s="107" t="s">
        <v>18</v>
      </c>
      <c r="D712" s="108">
        <v>23145</v>
      </c>
    </row>
    <row r="713" spans="1:4">
      <c r="A713" s="107">
        <v>2000</v>
      </c>
      <c r="B713" s="107" t="s">
        <v>16</v>
      </c>
      <c r="C713" s="107" t="s">
        <v>18</v>
      </c>
      <c r="D713" s="108">
        <v>21218</v>
      </c>
    </row>
    <row r="714" spans="1:4">
      <c r="A714" s="107">
        <v>2000</v>
      </c>
      <c r="B714" s="107" t="s">
        <v>4</v>
      </c>
      <c r="C714" s="107" t="s">
        <v>18</v>
      </c>
      <c r="D714" s="108">
        <v>21674</v>
      </c>
    </row>
    <row r="715" spans="1:4">
      <c r="A715" s="107">
        <v>2000</v>
      </c>
      <c r="B715" s="107" t="s">
        <v>6</v>
      </c>
      <c r="C715" s="107" t="s">
        <v>18</v>
      </c>
      <c r="D715" s="108">
        <v>20459</v>
      </c>
    </row>
    <row r="716" spans="1:4">
      <c r="A716" s="107">
        <v>2000</v>
      </c>
      <c r="B716" s="107" t="s">
        <v>7</v>
      </c>
      <c r="C716" s="107" t="s">
        <v>18</v>
      </c>
      <c r="D716" s="108">
        <v>20915</v>
      </c>
    </row>
    <row r="717" spans="1:4">
      <c r="A717" s="107">
        <v>2000</v>
      </c>
      <c r="B717" s="107" t="s">
        <v>8</v>
      </c>
      <c r="C717" s="107" t="s">
        <v>18</v>
      </c>
      <c r="D717" s="108">
        <v>23301</v>
      </c>
    </row>
    <row r="718" spans="1:4">
      <c r="A718" s="107">
        <v>2000</v>
      </c>
      <c r="B718" s="107" t="s">
        <v>9</v>
      </c>
      <c r="C718" s="107" t="s">
        <v>18</v>
      </c>
      <c r="D718" s="108">
        <v>22614</v>
      </c>
    </row>
    <row r="719" spans="1:4">
      <c r="A719" s="107">
        <v>2000</v>
      </c>
      <c r="B719" s="107" t="s">
        <v>10</v>
      </c>
      <c r="C719" s="107" t="s">
        <v>18</v>
      </c>
      <c r="D719" s="108">
        <v>23007</v>
      </c>
    </row>
    <row r="720" spans="1:4">
      <c r="A720" s="107">
        <v>2000</v>
      </c>
      <c r="B720" s="107" t="s">
        <v>11</v>
      </c>
      <c r="C720" s="107" t="s">
        <v>18</v>
      </c>
      <c r="D720" s="108">
        <v>22145</v>
      </c>
    </row>
    <row r="721" spans="1:4">
      <c r="A721" s="107">
        <v>2000</v>
      </c>
      <c r="B721" s="107" t="s">
        <v>12</v>
      </c>
      <c r="C721" s="107" t="s">
        <v>18</v>
      </c>
      <c r="D721" s="108">
        <v>21501</v>
      </c>
    </row>
    <row r="722" spans="1:4">
      <c r="A722" s="107">
        <v>2001</v>
      </c>
      <c r="B722" s="107" t="s">
        <v>13</v>
      </c>
      <c r="C722" s="107" t="s">
        <v>18</v>
      </c>
      <c r="D722" s="108">
        <v>19882</v>
      </c>
    </row>
    <row r="723" spans="1:4">
      <c r="A723" s="107">
        <v>2001</v>
      </c>
      <c r="B723" s="107" t="s">
        <v>14</v>
      </c>
      <c r="C723" s="107" t="s">
        <v>18</v>
      </c>
      <c r="D723" s="108">
        <v>19280</v>
      </c>
    </row>
    <row r="724" spans="1:4">
      <c r="A724" s="107">
        <v>2001</v>
      </c>
      <c r="B724" s="107" t="s">
        <v>15</v>
      </c>
      <c r="C724" s="107" t="s">
        <v>18</v>
      </c>
      <c r="D724" s="108">
        <v>21632</v>
      </c>
    </row>
    <row r="725" spans="1:4">
      <c r="A725" s="107">
        <v>2001</v>
      </c>
      <c r="B725" s="107" t="s">
        <v>16</v>
      </c>
      <c r="C725" s="107" t="s">
        <v>18</v>
      </c>
      <c r="D725" s="108">
        <v>20250</v>
      </c>
    </row>
    <row r="726" spans="1:4">
      <c r="A726" s="107">
        <v>2001</v>
      </c>
      <c r="B726" s="107" t="s">
        <v>4</v>
      </c>
      <c r="C726" s="107" t="s">
        <v>18</v>
      </c>
      <c r="D726" s="108">
        <v>19984</v>
      </c>
    </row>
    <row r="727" spans="1:4">
      <c r="A727" s="107">
        <v>2001</v>
      </c>
      <c r="B727" s="107" t="s">
        <v>6</v>
      </c>
      <c r="C727" s="107" t="s">
        <v>18</v>
      </c>
      <c r="D727" s="108">
        <v>20714</v>
      </c>
    </row>
    <row r="728" spans="1:4">
      <c r="A728" s="107">
        <v>2001</v>
      </c>
      <c r="B728" s="107" t="s">
        <v>7</v>
      </c>
      <c r="C728" s="107" t="s">
        <v>18</v>
      </c>
      <c r="D728" s="108">
        <v>19781</v>
      </c>
    </row>
    <row r="729" spans="1:4">
      <c r="A729" s="107">
        <v>2001</v>
      </c>
      <c r="B729" s="107" t="s">
        <v>8</v>
      </c>
      <c r="C729" s="107" t="s">
        <v>18</v>
      </c>
      <c r="D729" s="108">
        <v>21870</v>
      </c>
    </row>
    <row r="730" spans="1:4">
      <c r="A730" s="107">
        <v>2001</v>
      </c>
      <c r="B730" s="107" t="s">
        <v>9</v>
      </c>
      <c r="C730" s="107" t="s">
        <v>18</v>
      </c>
      <c r="D730" s="108">
        <v>20053</v>
      </c>
    </row>
    <row r="731" spans="1:4">
      <c r="A731" s="107">
        <v>2001</v>
      </c>
      <c r="B731" s="107" t="s">
        <v>10</v>
      </c>
      <c r="C731" s="107" t="s">
        <v>18</v>
      </c>
      <c r="D731" s="108">
        <v>20367</v>
      </c>
    </row>
    <row r="732" spans="1:4">
      <c r="A732" s="107">
        <v>2001</v>
      </c>
      <c r="B732" s="107" t="s">
        <v>11</v>
      </c>
      <c r="C732" s="107" t="s">
        <v>18</v>
      </c>
      <c r="D732" s="108">
        <v>19841</v>
      </c>
    </row>
    <row r="733" spans="1:4">
      <c r="A733" s="107">
        <v>2001</v>
      </c>
      <c r="B733" s="107" t="s">
        <v>12</v>
      </c>
      <c r="C733" s="107" t="s">
        <v>18</v>
      </c>
      <c r="D733" s="108">
        <v>16081</v>
      </c>
    </row>
    <row r="734" spans="1:4">
      <c r="A734" s="107">
        <v>2002</v>
      </c>
      <c r="B734" s="107" t="s">
        <v>13</v>
      </c>
      <c r="C734" s="107" t="s">
        <v>18</v>
      </c>
      <c r="D734" s="108">
        <v>16035</v>
      </c>
    </row>
    <row r="735" spans="1:4">
      <c r="A735" s="107">
        <v>2002</v>
      </c>
      <c r="B735" s="107" t="s">
        <v>14</v>
      </c>
      <c r="C735" s="107" t="s">
        <v>18</v>
      </c>
      <c r="D735" s="108">
        <v>17451</v>
      </c>
    </row>
    <row r="736" spans="1:4">
      <c r="A736" s="107">
        <v>2002</v>
      </c>
      <c r="B736" s="107" t="s">
        <v>15</v>
      </c>
      <c r="C736" s="107" t="s">
        <v>18</v>
      </c>
      <c r="D736" s="108">
        <v>17270</v>
      </c>
    </row>
    <row r="737" spans="1:4">
      <c r="A737" s="107">
        <v>2002</v>
      </c>
      <c r="B737" s="107" t="s">
        <v>16</v>
      </c>
      <c r="C737" s="107" t="s">
        <v>18</v>
      </c>
      <c r="D737" s="108">
        <v>39118</v>
      </c>
    </row>
    <row r="738" spans="1:4">
      <c r="A738" s="107">
        <v>2002</v>
      </c>
      <c r="B738" s="107" t="s">
        <v>4</v>
      </c>
      <c r="C738" s="107" t="s">
        <v>18</v>
      </c>
      <c r="D738" s="108">
        <v>15451</v>
      </c>
    </row>
    <row r="739" spans="1:4">
      <c r="A739" s="107">
        <v>2002</v>
      </c>
      <c r="B739" s="107" t="s">
        <v>6</v>
      </c>
      <c r="C739" s="107" t="s">
        <v>18</v>
      </c>
      <c r="D739" s="108">
        <v>17939</v>
      </c>
    </row>
    <row r="740" spans="1:4">
      <c r="A740" s="107">
        <v>2002</v>
      </c>
      <c r="B740" s="107" t="s">
        <v>7</v>
      </c>
      <c r="C740" s="107" t="s">
        <v>18</v>
      </c>
      <c r="D740" s="108">
        <v>14639</v>
      </c>
    </row>
    <row r="741" spans="1:4">
      <c r="A741" s="107">
        <v>2002</v>
      </c>
      <c r="B741" s="107" t="s">
        <v>8</v>
      </c>
      <c r="C741" s="107" t="s">
        <v>18</v>
      </c>
      <c r="D741" s="108">
        <v>13879</v>
      </c>
    </row>
    <row r="742" spans="1:4">
      <c r="A742" s="107">
        <v>2002</v>
      </c>
      <c r="B742" s="107" t="s">
        <v>9</v>
      </c>
      <c r="C742" s="107" t="s">
        <v>18</v>
      </c>
      <c r="D742" s="108">
        <v>13715</v>
      </c>
    </row>
    <row r="743" spans="1:4">
      <c r="A743" s="107">
        <v>2002</v>
      </c>
      <c r="B743" s="107" t="s">
        <v>10</v>
      </c>
      <c r="C743" s="107" t="s">
        <v>18</v>
      </c>
      <c r="D743" s="108">
        <v>14700</v>
      </c>
    </row>
    <row r="744" spans="1:4">
      <c r="A744" s="107">
        <v>2002</v>
      </c>
      <c r="B744" s="107" t="s">
        <v>11</v>
      </c>
      <c r="C744" s="107" t="s">
        <v>18</v>
      </c>
      <c r="D744" s="108">
        <v>15002</v>
      </c>
    </row>
    <row r="745" spans="1:4">
      <c r="A745" s="107">
        <v>2002</v>
      </c>
      <c r="B745" s="107" t="s">
        <v>12</v>
      </c>
      <c r="C745" s="107" t="s">
        <v>18</v>
      </c>
      <c r="D745" s="108">
        <v>15882</v>
      </c>
    </row>
    <row r="746" spans="1:4">
      <c r="A746" s="107">
        <v>2003</v>
      </c>
      <c r="B746" s="107" t="s">
        <v>13</v>
      </c>
      <c r="C746" s="107" t="s">
        <v>18</v>
      </c>
      <c r="D746" s="108">
        <v>15058.340713326063</v>
      </c>
    </row>
    <row r="747" spans="1:4">
      <c r="A747" s="107">
        <v>2003</v>
      </c>
      <c r="B747" s="107" t="s">
        <v>14</v>
      </c>
      <c r="C747" s="107" t="s">
        <v>18</v>
      </c>
      <c r="D747" s="108">
        <v>13597.461558932226</v>
      </c>
    </row>
    <row r="748" spans="1:4">
      <c r="A748" s="107">
        <v>2003</v>
      </c>
      <c r="B748" s="107" t="s">
        <v>15</v>
      </c>
      <c r="C748" s="107" t="s">
        <v>18</v>
      </c>
      <c r="D748" s="108">
        <v>15488.305751203618</v>
      </c>
    </row>
    <row r="749" spans="1:4">
      <c r="A749" s="107">
        <v>2003</v>
      </c>
      <c r="B749" s="107" t="s">
        <v>16</v>
      </c>
      <c r="C749" s="107" t="s">
        <v>18</v>
      </c>
      <c r="D749" s="108">
        <v>15340.322749130401</v>
      </c>
    </row>
    <row r="750" spans="1:4">
      <c r="A750" s="107">
        <v>2003</v>
      </c>
      <c r="B750" s="107" t="s">
        <v>4</v>
      </c>
      <c r="C750" s="107" t="s">
        <v>18</v>
      </c>
      <c r="D750" s="108">
        <v>15566.101900767688</v>
      </c>
    </row>
    <row r="751" spans="1:4">
      <c r="A751" s="107">
        <v>2003</v>
      </c>
      <c r="B751" s="107" t="s">
        <v>6</v>
      </c>
      <c r="C751" s="107" t="s">
        <v>18</v>
      </c>
      <c r="D751" s="108">
        <v>13972.827377725693</v>
      </c>
    </row>
    <row r="752" spans="1:4">
      <c r="A752" s="107">
        <v>2003</v>
      </c>
      <c r="B752" s="107" t="s">
        <v>7</v>
      </c>
      <c r="C752" s="107" t="s">
        <v>18</v>
      </c>
      <c r="D752" s="108">
        <v>14921.463071400027</v>
      </c>
    </row>
    <row r="753" spans="1:4">
      <c r="A753" s="107">
        <v>2003</v>
      </c>
      <c r="B753" s="107" t="s">
        <v>8</v>
      </c>
      <c r="C753" s="107" t="s">
        <v>18</v>
      </c>
      <c r="D753" s="108">
        <v>15422.253254932766</v>
      </c>
    </row>
    <row r="754" spans="1:4">
      <c r="A754" s="107">
        <v>2003</v>
      </c>
      <c r="B754" s="107" t="s">
        <v>9</v>
      </c>
      <c r="C754" s="107" t="s">
        <v>18</v>
      </c>
      <c r="D754" s="108">
        <v>16704.812240336116</v>
      </c>
    </row>
    <row r="755" spans="1:4">
      <c r="A755" s="107">
        <v>2003</v>
      </c>
      <c r="B755" s="107" t="s">
        <v>10</v>
      </c>
      <c r="C755" s="107" t="s">
        <v>18</v>
      </c>
      <c r="D755" s="108">
        <v>17997.37638680993</v>
      </c>
    </row>
    <row r="756" spans="1:4">
      <c r="A756" s="107">
        <v>2003</v>
      </c>
      <c r="B756" s="107" t="s">
        <v>11</v>
      </c>
      <c r="C756" s="107" t="s">
        <v>18</v>
      </c>
      <c r="D756" s="108">
        <v>15691.383071246071</v>
      </c>
    </row>
    <row r="757" spans="1:4">
      <c r="A757" s="107">
        <v>2003</v>
      </c>
      <c r="B757" s="107" t="s">
        <v>12</v>
      </c>
      <c r="C757" s="107" t="s">
        <v>18</v>
      </c>
      <c r="D757" s="108">
        <v>16134.73573565984</v>
      </c>
    </row>
    <row r="758" spans="1:4">
      <c r="A758" s="107">
        <v>2004</v>
      </c>
      <c r="B758" s="107" t="s">
        <v>13</v>
      </c>
      <c r="C758" s="107" t="s">
        <v>18</v>
      </c>
      <c r="D758" s="108">
        <v>14898.657035435155</v>
      </c>
    </row>
    <row r="759" spans="1:4">
      <c r="A759" s="107">
        <v>2004</v>
      </c>
      <c r="B759" s="107" t="s">
        <v>14</v>
      </c>
      <c r="C759" s="107" t="s">
        <v>18</v>
      </c>
      <c r="D759" s="108">
        <v>15261.645358458038</v>
      </c>
    </row>
    <row r="760" spans="1:4">
      <c r="A760" s="107">
        <v>2004</v>
      </c>
      <c r="B760" s="107" t="s">
        <v>15</v>
      </c>
      <c r="C760" s="107" t="s">
        <v>18</v>
      </c>
      <c r="D760" s="108">
        <v>17575.673696716305</v>
      </c>
    </row>
    <row r="761" spans="1:4">
      <c r="A761" s="107">
        <v>2004</v>
      </c>
      <c r="B761" s="107" t="s">
        <v>16</v>
      </c>
      <c r="C761" s="107" t="s">
        <v>18</v>
      </c>
      <c r="D761" s="108">
        <v>17001.294907974876</v>
      </c>
    </row>
    <row r="762" spans="1:4">
      <c r="A762" s="107">
        <v>2004</v>
      </c>
      <c r="B762" s="107" t="s">
        <v>4</v>
      </c>
      <c r="C762" s="107" t="s">
        <v>18</v>
      </c>
      <c r="D762" s="108">
        <v>17154.437616727835</v>
      </c>
    </row>
    <row r="763" spans="1:4">
      <c r="A763" s="107">
        <v>2004</v>
      </c>
      <c r="B763" s="107" t="s">
        <v>6</v>
      </c>
      <c r="C763" s="107" t="s">
        <v>18</v>
      </c>
      <c r="D763" s="108">
        <v>17824.586772025068</v>
      </c>
    </row>
    <row r="764" spans="1:4">
      <c r="A764" s="107">
        <v>2004</v>
      </c>
      <c r="B764" s="107" t="s">
        <v>7</v>
      </c>
      <c r="C764" s="107" t="s">
        <v>18</v>
      </c>
      <c r="D764" s="108">
        <v>19470.032326680073</v>
      </c>
    </row>
    <row r="765" spans="1:4">
      <c r="A765" s="107">
        <v>2004</v>
      </c>
      <c r="B765" s="107" t="s">
        <v>8</v>
      </c>
      <c r="C765" s="107" t="s">
        <v>18</v>
      </c>
      <c r="D765" s="108">
        <v>19038.411352042807</v>
      </c>
    </row>
    <row r="766" spans="1:4">
      <c r="A766" s="107">
        <v>2004</v>
      </c>
      <c r="B766" s="107" t="s">
        <v>9</v>
      </c>
      <c r="C766" s="107" t="s">
        <v>18</v>
      </c>
      <c r="D766" s="108">
        <v>19741.143795518394</v>
      </c>
    </row>
    <row r="767" spans="1:4">
      <c r="A767" s="107">
        <v>2004</v>
      </c>
      <c r="B767" s="107" t="s">
        <v>10</v>
      </c>
      <c r="C767" s="107" t="s">
        <v>18</v>
      </c>
      <c r="D767" s="108">
        <v>20500.641782849245</v>
      </c>
    </row>
    <row r="768" spans="1:4">
      <c r="A768" s="107">
        <v>2004</v>
      </c>
      <c r="B768" s="107" t="s">
        <v>11</v>
      </c>
      <c r="C768" s="107" t="s">
        <v>18</v>
      </c>
      <c r="D768" s="108">
        <v>18968.926424070163</v>
      </c>
    </row>
    <row r="769" spans="1:4">
      <c r="A769" s="107">
        <v>2004</v>
      </c>
      <c r="B769" s="107" t="s">
        <v>12</v>
      </c>
      <c r="C769" s="107" t="s">
        <v>18</v>
      </c>
      <c r="D769" s="108">
        <v>19196.242708917554</v>
      </c>
    </row>
    <row r="770" spans="1:4">
      <c r="A770" s="107">
        <v>2005</v>
      </c>
      <c r="B770" s="107" t="s">
        <v>13</v>
      </c>
      <c r="C770" s="107" t="s">
        <v>18</v>
      </c>
      <c r="D770" s="108">
        <v>17535</v>
      </c>
    </row>
    <row r="771" spans="1:4">
      <c r="A771" s="107">
        <v>2005</v>
      </c>
      <c r="B771" s="107" t="s">
        <v>14</v>
      </c>
      <c r="C771" s="107" t="s">
        <v>18</v>
      </c>
      <c r="D771" s="108">
        <v>17551.472198127889</v>
      </c>
    </row>
    <row r="772" spans="1:4">
      <c r="A772" s="107">
        <v>2005</v>
      </c>
      <c r="B772" s="107" t="s">
        <v>15</v>
      </c>
      <c r="C772" s="107" t="s">
        <v>18</v>
      </c>
      <c r="D772" s="108">
        <v>20095.474675979549</v>
      </c>
    </row>
    <row r="773" spans="1:4">
      <c r="A773" s="107">
        <v>2005</v>
      </c>
      <c r="B773" s="107" t="s">
        <v>16</v>
      </c>
      <c r="C773" s="107" t="s">
        <v>18</v>
      </c>
      <c r="D773" s="108">
        <v>20692.14034023985</v>
      </c>
    </row>
    <row r="774" spans="1:4">
      <c r="A774" s="107">
        <v>2005</v>
      </c>
      <c r="B774" s="107" t="s">
        <v>4</v>
      </c>
      <c r="C774" s="107" t="s">
        <v>18</v>
      </c>
      <c r="D774" s="108">
        <v>19229.985768230523</v>
      </c>
    </row>
    <row r="775" spans="1:4">
      <c r="A775" s="107">
        <v>2005</v>
      </c>
      <c r="B775" s="107" t="s">
        <v>6</v>
      </c>
      <c r="C775" s="107" t="s">
        <v>18</v>
      </c>
      <c r="D775" s="108">
        <v>17592.201520892617</v>
      </c>
    </row>
    <row r="776" spans="1:4">
      <c r="A776" s="107">
        <v>2005</v>
      </c>
      <c r="B776" s="107" t="s">
        <v>7</v>
      </c>
      <c r="C776" s="107" t="s">
        <v>18</v>
      </c>
      <c r="D776" s="108">
        <v>18560.266901263014</v>
      </c>
    </row>
    <row r="777" spans="1:4">
      <c r="A777" s="107">
        <v>2005</v>
      </c>
      <c r="B777" s="107" t="s">
        <v>8</v>
      </c>
      <c r="C777" s="107" t="s">
        <v>18</v>
      </c>
      <c r="D777" s="108">
        <v>18622.629705244755</v>
      </c>
    </row>
    <row r="778" spans="1:4">
      <c r="A778" s="107">
        <v>2005</v>
      </c>
      <c r="B778" s="107" t="s">
        <v>9</v>
      </c>
      <c r="C778" s="107" t="s">
        <v>18</v>
      </c>
      <c r="D778" s="108">
        <v>19448</v>
      </c>
    </row>
    <row r="779" spans="1:4">
      <c r="A779" s="107">
        <v>2005</v>
      </c>
      <c r="B779" s="107" t="s">
        <v>10</v>
      </c>
      <c r="C779" s="107" t="s">
        <v>18</v>
      </c>
      <c r="D779" s="108">
        <v>20475</v>
      </c>
    </row>
    <row r="780" spans="1:4">
      <c r="A780" s="107">
        <v>2005</v>
      </c>
      <c r="B780" s="107" t="s">
        <v>11</v>
      </c>
      <c r="C780" s="107" t="s">
        <v>18</v>
      </c>
      <c r="D780" s="108">
        <v>19109</v>
      </c>
    </row>
    <row r="781" spans="1:4">
      <c r="A781" s="107">
        <v>2005</v>
      </c>
      <c r="B781" s="107" t="s">
        <v>12</v>
      </c>
      <c r="C781" s="107" t="s">
        <v>18</v>
      </c>
      <c r="D781" s="108">
        <v>18923</v>
      </c>
    </row>
    <row r="782" spans="1:4">
      <c r="A782" s="107">
        <v>2006</v>
      </c>
      <c r="B782" s="107" t="s">
        <v>13</v>
      </c>
      <c r="C782" s="107" t="s">
        <v>18</v>
      </c>
      <c r="D782" s="108">
        <v>18331</v>
      </c>
    </row>
    <row r="783" spans="1:4">
      <c r="A783" s="107">
        <v>2006</v>
      </c>
      <c r="B783" s="107" t="s">
        <v>14</v>
      </c>
      <c r="C783" s="107" t="s">
        <v>18</v>
      </c>
      <c r="D783" s="108">
        <v>16981</v>
      </c>
    </row>
    <row r="784" spans="1:4">
      <c r="A784" s="107">
        <v>2006</v>
      </c>
      <c r="B784" s="107" t="s">
        <v>15</v>
      </c>
      <c r="C784" s="107" t="s">
        <v>18</v>
      </c>
      <c r="D784" s="108">
        <v>19746</v>
      </c>
    </row>
    <row r="785" spans="1:4">
      <c r="A785" s="107">
        <v>2006</v>
      </c>
      <c r="B785" s="107" t="s">
        <v>16</v>
      </c>
      <c r="C785" s="107" t="s">
        <v>18</v>
      </c>
      <c r="D785" s="108">
        <v>19205</v>
      </c>
    </row>
    <row r="786" spans="1:4">
      <c r="A786" s="107">
        <v>2006</v>
      </c>
      <c r="B786" s="107" t="s">
        <v>4</v>
      </c>
      <c r="C786" s="107" t="s">
        <v>18</v>
      </c>
      <c r="D786" s="108">
        <v>18933</v>
      </c>
    </row>
    <row r="787" spans="1:4">
      <c r="A787" s="107">
        <v>2006</v>
      </c>
      <c r="B787" s="107" t="s">
        <v>6</v>
      </c>
      <c r="C787" s="107" t="s">
        <v>18</v>
      </c>
      <c r="D787" s="108">
        <v>17422</v>
      </c>
    </row>
    <row r="788" spans="1:4">
      <c r="A788" s="107">
        <v>2006</v>
      </c>
      <c r="B788" s="107" t="s">
        <v>7</v>
      </c>
      <c r="C788" s="107" t="s">
        <v>18</v>
      </c>
      <c r="D788" s="108">
        <v>17963</v>
      </c>
    </row>
    <row r="789" spans="1:4">
      <c r="A789" s="107">
        <v>2006</v>
      </c>
      <c r="B789" s="107" t="s">
        <v>8</v>
      </c>
      <c r="C789" s="107" t="s">
        <v>18</v>
      </c>
      <c r="D789" s="108">
        <v>19856</v>
      </c>
    </row>
    <row r="790" spans="1:4">
      <c r="A790" s="107">
        <v>2006</v>
      </c>
      <c r="B790" s="107" t="s">
        <v>9</v>
      </c>
      <c r="C790" s="107" t="s">
        <v>18</v>
      </c>
      <c r="D790" s="108">
        <v>19550</v>
      </c>
    </row>
    <row r="791" spans="1:4">
      <c r="A791" s="107">
        <v>2006</v>
      </c>
      <c r="B791" s="107" t="s">
        <v>10</v>
      </c>
      <c r="C791" s="107" t="s">
        <v>18</v>
      </c>
      <c r="D791" s="108">
        <v>20962</v>
      </c>
    </row>
    <row r="792" spans="1:4">
      <c r="A792" s="107">
        <v>2006</v>
      </c>
      <c r="B792" s="107" t="s">
        <v>11</v>
      </c>
      <c r="C792" s="107" t="s">
        <v>18</v>
      </c>
      <c r="D792" s="108">
        <v>21538</v>
      </c>
    </row>
    <row r="793" spans="1:4">
      <c r="A793" s="107">
        <v>2006</v>
      </c>
      <c r="B793" s="107" t="s">
        <v>12</v>
      </c>
      <c r="C793" s="107" t="s">
        <v>18</v>
      </c>
      <c r="D793" s="108">
        <v>20104</v>
      </c>
    </row>
    <row r="794" spans="1:4">
      <c r="A794" s="107">
        <v>2007</v>
      </c>
      <c r="B794" s="107" t="s">
        <v>13</v>
      </c>
      <c r="C794" s="107" t="s">
        <v>18</v>
      </c>
      <c r="D794" s="108">
        <v>20316</v>
      </c>
    </row>
    <row r="795" spans="1:4">
      <c r="A795" s="107">
        <v>2007</v>
      </c>
      <c r="B795" s="107" t="s">
        <v>14</v>
      </c>
      <c r="C795" s="107" t="s">
        <v>18</v>
      </c>
      <c r="D795" s="108">
        <v>17285</v>
      </c>
    </row>
    <row r="796" spans="1:4">
      <c r="A796" s="107">
        <v>2007</v>
      </c>
      <c r="B796" s="107" t="s">
        <v>15</v>
      </c>
      <c r="C796" s="107" t="s">
        <v>18</v>
      </c>
      <c r="D796" s="108">
        <v>20793</v>
      </c>
    </row>
    <row r="797" spans="1:4">
      <c r="A797" s="107">
        <v>2007</v>
      </c>
      <c r="B797" s="107" t="s">
        <v>16</v>
      </c>
      <c r="C797" s="107" t="s">
        <v>18</v>
      </c>
      <c r="D797" s="108">
        <v>15799</v>
      </c>
    </row>
    <row r="798" spans="1:4">
      <c r="A798" s="107">
        <v>2007</v>
      </c>
      <c r="B798" s="107" t="s">
        <v>4</v>
      </c>
      <c r="C798" s="107" t="s">
        <v>18</v>
      </c>
      <c r="D798" s="108">
        <v>17382</v>
      </c>
    </row>
    <row r="799" spans="1:4">
      <c r="A799" s="107">
        <v>2007</v>
      </c>
      <c r="B799" s="107" t="s">
        <v>6</v>
      </c>
      <c r="C799" s="107" t="s">
        <v>18</v>
      </c>
      <c r="D799" s="108">
        <v>16079.783955743418</v>
      </c>
    </row>
    <row r="800" spans="1:4">
      <c r="A800" s="107">
        <v>2007</v>
      </c>
      <c r="B800" s="107" t="s">
        <v>7</v>
      </c>
      <c r="C800" s="107" t="s">
        <v>18</v>
      </c>
      <c r="D800" s="108">
        <v>14519</v>
      </c>
    </row>
    <row r="801" spans="1:4">
      <c r="A801" s="107">
        <v>2007</v>
      </c>
      <c r="B801" s="107" t="s">
        <v>8</v>
      </c>
      <c r="C801" s="107" t="s">
        <v>18</v>
      </c>
      <c r="D801" s="108">
        <v>16809</v>
      </c>
    </row>
    <row r="802" spans="1:4">
      <c r="A802" s="107">
        <v>2007</v>
      </c>
      <c r="B802" s="107" t="s">
        <v>9</v>
      </c>
      <c r="C802" s="107" t="s">
        <v>18</v>
      </c>
      <c r="D802" s="108">
        <v>16577</v>
      </c>
    </row>
    <row r="803" spans="1:4">
      <c r="A803" s="107">
        <v>2007</v>
      </c>
      <c r="B803" s="107" t="s">
        <v>10</v>
      </c>
      <c r="C803" s="107" t="s">
        <v>18</v>
      </c>
      <c r="D803" s="108">
        <v>18664</v>
      </c>
    </row>
    <row r="804" spans="1:4">
      <c r="A804" s="107">
        <v>2007</v>
      </c>
      <c r="B804" s="107" t="s">
        <v>11</v>
      </c>
      <c r="C804" s="107" t="s">
        <v>18</v>
      </c>
      <c r="D804" s="108">
        <v>17681</v>
      </c>
    </row>
    <row r="805" spans="1:4">
      <c r="A805" s="107">
        <v>2007</v>
      </c>
      <c r="B805" s="107" t="s">
        <v>12</v>
      </c>
      <c r="C805" s="107" t="s">
        <v>18</v>
      </c>
      <c r="D805" s="108">
        <v>16614</v>
      </c>
    </row>
    <row r="806" spans="1:4">
      <c r="A806" s="107">
        <v>2008</v>
      </c>
      <c r="B806" s="107" t="s">
        <v>13</v>
      </c>
      <c r="C806" s="107" t="s">
        <v>18</v>
      </c>
      <c r="D806" s="108">
        <v>16131</v>
      </c>
    </row>
    <row r="807" spans="1:4">
      <c r="A807" s="107">
        <v>2008</v>
      </c>
      <c r="B807" s="107" t="s">
        <v>14</v>
      </c>
      <c r="C807" s="107" t="s">
        <v>18</v>
      </c>
      <c r="D807" s="108">
        <v>15308</v>
      </c>
    </row>
    <row r="808" spans="1:4">
      <c r="A808" s="107">
        <v>2008</v>
      </c>
      <c r="B808" s="107" t="s">
        <v>15</v>
      </c>
      <c r="C808" s="107" t="s">
        <v>18</v>
      </c>
      <c r="D808" s="108">
        <v>15521</v>
      </c>
    </row>
    <row r="809" spans="1:4">
      <c r="A809" s="107">
        <v>2008</v>
      </c>
      <c r="B809" s="107" t="s">
        <v>16</v>
      </c>
      <c r="C809" s="107" t="s">
        <v>18</v>
      </c>
      <c r="D809" s="108">
        <v>15672</v>
      </c>
    </row>
    <row r="810" spans="1:4">
      <c r="A810" s="107">
        <v>2008</v>
      </c>
      <c r="B810" s="107" t="s">
        <v>4</v>
      </c>
      <c r="C810" s="107" t="s">
        <v>18</v>
      </c>
      <c r="D810" s="108">
        <v>16446</v>
      </c>
    </row>
    <row r="811" spans="1:4">
      <c r="A811" s="107">
        <v>2008</v>
      </c>
      <c r="B811" s="107" t="s">
        <v>6</v>
      </c>
      <c r="C811" s="107" t="s">
        <v>18</v>
      </c>
      <c r="D811" s="108">
        <v>16160</v>
      </c>
    </row>
    <row r="812" spans="1:4">
      <c r="A812" s="107">
        <v>2008</v>
      </c>
      <c r="B812" s="107" t="s">
        <v>7</v>
      </c>
      <c r="C812" s="107" t="s">
        <v>18</v>
      </c>
      <c r="D812" s="108">
        <v>17690</v>
      </c>
    </row>
    <row r="813" spans="1:4">
      <c r="A813" s="107">
        <v>2008</v>
      </c>
      <c r="B813" s="107" t="s">
        <v>8</v>
      </c>
      <c r="C813" s="107" t="s">
        <v>18</v>
      </c>
      <c r="D813" s="108">
        <v>18872</v>
      </c>
    </row>
    <row r="814" spans="1:4">
      <c r="A814" s="107">
        <v>2008</v>
      </c>
      <c r="B814" s="107" t="s">
        <v>9</v>
      </c>
      <c r="C814" s="107" t="s">
        <v>18</v>
      </c>
      <c r="D814" s="108">
        <v>18722</v>
      </c>
    </row>
    <row r="815" spans="1:4">
      <c r="A815" s="107">
        <v>2008</v>
      </c>
      <c r="B815" s="107" t="s">
        <v>10</v>
      </c>
      <c r="C815" s="107" t="s">
        <v>18</v>
      </c>
      <c r="D815" s="108">
        <v>19540</v>
      </c>
    </row>
    <row r="816" spans="1:4">
      <c r="A816" s="107">
        <v>2008</v>
      </c>
      <c r="B816" s="107" t="s">
        <v>11</v>
      </c>
      <c r="C816" s="107" t="s">
        <v>18</v>
      </c>
      <c r="D816" s="108">
        <v>17790</v>
      </c>
    </row>
    <row r="817" spans="1:4">
      <c r="A817" s="107">
        <v>2008</v>
      </c>
      <c r="B817" s="107" t="s">
        <v>12</v>
      </c>
      <c r="C817" s="107" t="s">
        <v>18</v>
      </c>
      <c r="D817" s="108">
        <v>16847</v>
      </c>
    </row>
    <row r="818" spans="1:4">
      <c r="A818" s="107">
        <v>2009</v>
      </c>
      <c r="B818" s="107" t="s">
        <v>13</v>
      </c>
      <c r="C818" s="107" t="s">
        <v>18</v>
      </c>
      <c r="D818" s="108">
        <v>15071</v>
      </c>
    </row>
    <row r="819" spans="1:4">
      <c r="A819" s="107">
        <v>2009</v>
      </c>
      <c r="B819" s="107" t="s">
        <v>14</v>
      </c>
      <c r="C819" s="107" t="s">
        <v>18</v>
      </c>
      <c r="D819" s="108">
        <v>13854</v>
      </c>
    </row>
    <row r="820" spans="1:4">
      <c r="A820" s="107">
        <v>2009</v>
      </c>
      <c r="B820" s="107" t="s">
        <v>15</v>
      </c>
      <c r="C820" s="107" t="s">
        <v>18</v>
      </c>
      <c r="D820" s="108">
        <v>15021</v>
      </c>
    </row>
    <row r="821" spans="1:4">
      <c r="A821" s="107">
        <v>2009</v>
      </c>
      <c r="B821" s="107" t="s">
        <v>16</v>
      </c>
      <c r="C821" s="107" t="s">
        <v>18</v>
      </c>
      <c r="D821" s="108">
        <v>15017</v>
      </c>
    </row>
    <row r="822" spans="1:4">
      <c r="A822" s="107">
        <v>2009</v>
      </c>
      <c r="B822" s="107" t="s">
        <v>4</v>
      </c>
      <c r="C822" s="107" t="s">
        <v>18</v>
      </c>
      <c r="D822" s="108">
        <v>15504</v>
      </c>
    </row>
    <row r="823" spans="1:4">
      <c r="A823" s="107">
        <v>2009</v>
      </c>
      <c r="B823" s="107" t="s">
        <v>6</v>
      </c>
      <c r="C823" s="107" t="s">
        <v>18</v>
      </c>
      <c r="D823" s="108">
        <v>16463</v>
      </c>
    </row>
    <row r="824" spans="1:4">
      <c r="A824" s="107">
        <v>2009</v>
      </c>
      <c r="B824" s="107" t="s">
        <v>7</v>
      </c>
      <c r="C824" s="107" t="s">
        <v>18</v>
      </c>
      <c r="D824" s="108">
        <v>17911</v>
      </c>
    </row>
    <row r="825" spans="1:4">
      <c r="A825" s="107">
        <v>2009</v>
      </c>
      <c r="B825" s="107" t="s">
        <v>8</v>
      </c>
      <c r="C825" s="107" t="s">
        <v>18</v>
      </c>
      <c r="D825" s="108">
        <v>18750</v>
      </c>
    </row>
    <row r="826" spans="1:4">
      <c r="A826" s="107">
        <v>2009</v>
      </c>
      <c r="B826" s="107" t="s">
        <v>9</v>
      </c>
      <c r="C826" s="107" t="s">
        <v>18</v>
      </c>
      <c r="D826" s="108">
        <v>18038</v>
      </c>
    </row>
    <row r="827" spans="1:4">
      <c r="A827" s="107">
        <v>2009</v>
      </c>
      <c r="B827" s="107" t="s">
        <v>10</v>
      </c>
      <c r="C827" s="107" t="s">
        <v>18</v>
      </c>
      <c r="D827" s="108">
        <v>20213</v>
      </c>
    </row>
    <row r="828" spans="1:4">
      <c r="A828" s="107">
        <v>2009</v>
      </c>
      <c r="B828" s="107" t="s">
        <v>11</v>
      </c>
      <c r="C828" s="107" t="s">
        <v>18</v>
      </c>
      <c r="D828" s="108">
        <v>18723</v>
      </c>
    </row>
    <row r="829" spans="1:4">
      <c r="A829" s="107">
        <v>2009</v>
      </c>
      <c r="B829" s="107" t="s">
        <v>12</v>
      </c>
      <c r="C829" s="107" t="s">
        <v>18</v>
      </c>
      <c r="D829" s="108">
        <v>19148</v>
      </c>
    </row>
    <row r="830" spans="1:4">
      <c r="A830" s="107">
        <v>2010</v>
      </c>
      <c r="B830" s="107" t="s">
        <v>13</v>
      </c>
      <c r="C830" s="107" t="s">
        <v>18</v>
      </c>
      <c r="D830" s="108">
        <v>16726</v>
      </c>
    </row>
    <row r="831" spans="1:4">
      <c r="A831" s="107">
        <v>2010</v>
      </c>
      <c r="B831" s="107" t="s">
        <v>14</v>
      </c>
      <c r="C831" s="107" t="s">
        <v>18</v>
      </c>
      <c r="D831" s="108">
        <v>15671</v>
      </c>
    </row>
    <row r="832" spans="1:4">
      <c r="A832" s="107">
        <v>2010</v>
      </c>
      <c r="B832" s="107" t="s">
        <v>15</v>
      </c>
      <c r="C832" s="107" t="s">
        <v>18</v>
      </c>
      <c r="D832" s="108">
        <v>19423</v>
      </c>
    </row>
    <row r="833" spans="1:4">
      <c r="A833" s="107">
        <v>2010</v>
      </c>
      <c r="B833" s="107" t="s">
        <v>16</v>
      </c>
      <c r="C833" s="107" t="s">
        <v>18</v>
      </c>
      <c r="D833" s="108">
        <v>18518</v>
      </c>
    </row>
    <row r="834" spans="1:4">
      <c r="A834" s="107">
        <v>2010</v>
      </c>
      <c r="B834" s="107" t="s">
        <v>4</v>
      </c>
      <c r="C834" s="107" t="s">
        <v>18</v>
      </c>
      <c r="D834" s="108">
        <v>17350</v>
      </c>
    </row>
    <row r="835" spans="1:4">
      <c r="A835" s="107">
        <v>2010</v>
      </c>
      <c r="B835" s="107" t="s">
        <v>6</v>
      </c>
      <c r="C835" s="107" t="s">
        <v>18</v>
      </c>
      <c r="D835" s="108">
        <v>17510</v>
      </c>
    </row>
    <row r="836" spans="1:4">
      <c r="A836" s="107">
        <v>2010</v>
      </c>
      <c r="B836" s="107" t="s">
        <v>7</v>
      </c>
      <c r="C836" s="107" t="s">
        <v>18</v>
      </c>
      <c r="D836" s="108">
        <v>17629</v>
      </c>
    </row>
    <row r="837" spans="1:4">
      <c r="A837" s="107">
        <v>2010</v>
      </c>
      <c r="B837" s="107" t="s">
        <v>8</v>
      </c>
      <c r="C837" s="107" t="s">
        <v>18</v>
      </c>
      <c r="D837" s="108">
        <v>18020</v>
      </c>
    </row>
    <row r="838" spans="1:4">
      <c r="A838" s="107">
        <v>2010</v>
      </c>
      <c r="B838" s="107" t="s">
        <v>9</v>
      </c>
      <c r="C838" s="107" t="s">
        <v>18</v>
      </c>
      <c r="D838" s="108">
        <v>19167</v>
      </c>
    </row>
    <row r="839" spans="1:4">
      <c r="A839" s="107">
        <v>2010</v>
      </c>
      <c r="B839" s="107" t="s">
        <v>10</v>
      </c>
      <c r="C839" s="107" t="s">
        <v>18</v>
      </c>
      <c r="D839" s="108">
        <v>20651</v>
      </c>
    </row>
    <row r="840" spans="1:4">
      <c r="A840" s="107">
        <v>2010</v>
      </c>
      <c r="B840" s="107" t="s">
        <v>11</v>
      </c>
      <c r="C840" s="107" t="s">
        <v>18</v>
      </c>
      <c r="D840" s="108">
        <v>20621</v>
      </c>
    </row>
    <row r="841" spans="1:4">
      <c r="A841" s="107">
        <v>2010</v>
      </c>
      <c r="B841" s="107" t="s">
        <v>12</v>
      </c>
      <c r="C841" s="107" t="s">
        <v>18</v>
      </c>
      <c r="D841" s="108">
        <v>19107</v>
      </c>
    </row>
    <row r="842" spans="1:4">
      <c r="A842" s="107">
        <v>2011</v>
      </c>
      <c r="B842" s="107" t="s">
        <v>13</v>
      </c>
      <c r="C842" s="107" t="s">
        <v>18</v>
      </c>
      <c r="D842" s="108">
        <v>17322</v>
      </c>
    </row>
    <row r="843" spans="1:4">
      <c r="A843" s="107">
        <v>2011</v>
      </c>
      <c r="B843" s="107" t="s">
        <v>14</v>
      </c>
      <c r="C843" s="107" t="s">
        <v>18</v>
      </c>
      <c r="D843" s="108">
        <v>17231</v>
      </c>
    </row>
    <row r="844" spans="1:4">
      <c r="A844" s="107">
        <v>2011</v>
      </c>
      <c r="B844" s="107" t="s">
        <v>15</v>
      </c>
      <c r="C844" s="107" t="s">
        <v>18</v>
      </c>
      <c r="D844" s="108">
        <v>19048</v>
      </c>
    </row>
    <row r="845" spans="1:4">
      <c r="A845" s="107">
        <v>2011</v>
      </c>
      <c r="B845" s="107" t="s">
        <v>16</v>
      </c>
      <c r="C845" s="107" t="s">
        <v>18</v>
      </c>
      <c r="D845" s="108">
        <v>20238</v>
      </c>
    </row>
    <row r="846" spans="1:4">
      <c r="A846" s="107">
        <v>2011</v>
      </c>
      <c r="B846" s="107" t="s">
        <v>4</v>
      </c>
      <c r="C846" s="107" t="s">
        <v>18</v>
      </c>
      <c r="D846" s="108">
        <v>20944</v>
      </c>
    </row>
    <row r="847" spans="1:4">
      <c r="A847" s="107">
        <v>2011</v>
      </c>
      <c r="B847" s="107" t="s">
        <v>6</v>
      </c>
      <c r="C847" s="107" t="s">
        <v>18</v>
      </c>
      <c r="D847" s="108">
        <v>19771</v>
      </c>
    </row>
    <row r="848" spans="1:4">
      <c r="A848" s="107">
        <v>2011</v>
      </c>
      <c r="B848" s="107" t="s">
        <v>7</v>
      </c>
      <c r="C848" s="107" t="s">
        <v>18</v>
      </c>
      <c r="D848" s="108">
        <v>20387</v>
      </c>
    </row>
    <row r="849" spans="1:4">
      <c r="A849" s="107">
        <v>2011</v>
      </c>
      <c r="B849" s="107" t="s">
        <v>8</v>
      </c>
      <c r="C849" s="107" t="s">
        <v>18</v>
      </c>
      <c r="D849" s="108">
        <v>20122</v>
      </c>
    </row>
    <row r="850" spans="1:4">
      <c r="A850" s="107">
        <v>2011</v>
      </c>
      <c r="B850" s="107" t="s">
        <v>9</v>
      </c>
      <c r="C850" s="107" t="s">
        <v>18</v>
      </c>
      <c r="D850" s="108">
        <v>20777</v>
      </c>
    </row>
    <row r="851" spans="1:4">
      <c r="A851" s="107">
        <v>2011</v>
      </c>
      <c r="B851" s="107" t="s">
        <v>10</v>
      </c>
      <c r="C851" s="107" t="s">
        <v>18</v>
      </c>
      <c r="D851" s="108">
        <v>20287</v>
      </c>
    </row>
    <row r="852" spans="1:4">
      <c r="A852" s="107">
        <v>2011</v>
      </c>
      <c r="B852" s="107" t="s">
        <v>11</v>
      </c>
      <c r="C852" s="107" t="s">
        <v>18</v>
      </c>
      <c r="D852" s="108">
        <v>19956</v>
      </c>
    </row>
    <row r="853" spans="1:4">
      <c r="A853" s="107">
        <v>2011</v>
      </c>
      <c r="B853" s="107" t="s">
        <v>12</v>
      </c>
      <c r="C853" s="107" t="s">
        <v>18</v>
      </c>
      <c r="D853" s="108">
        <v>18146</v>
      </c>
    </row>
    <row r="854" spans="1:4">
      <c r="A854" s="107">
        <v>2012</v>
      </c>
      <c r="B854" s="107" t="s">
        <v>13</v>
      </c>
      <c r="C854" s="107" t="s">
        <v>18</v>
      </c>
      <c r="D854" s="108">
        <v>16810</v>
      </c>
    </row>
    <row r="855" spans="1:4">
      <c r="A855" s="107">
        <v>2012</v>
      </c>
      <c r="B855" s="107" t="s">
        <v>14</v>
      </c>
      <c r="C855" s="107" t="s">
        <v>18</v>
      </c>
      <c r="D855" s="108">
        <v>15746</v>
      </c>
    </row>
    <row r="856" spans="1:4">
      <c r="A856" s="107">
        <v>2012</v>
      </c>
      <c r="B856" s="107" t="s">
        <v>15</v>
      </c>
      <c r="C856" s="107" t="s">
        <v>18</v>
      </c>
      <c r="D856" s="108">
        <v>18569</v>
      </c>
    </row>
    <row r="857" spans="1:4">
      <c r="A857" s="107">
        <v>2012</v>
      </c>
      <c r="B857" s="107" t="s">
        <v>16</v>
      </c>
      <c r="C857" s="107" t="s">
        <v>18</v>
      </c>
      <c r="D857" s="108">
        <v>17202</v>
      </c>
    </row>
    <row r="858" spans="1:4">
      <c r="A858" s="107">
        <v>2012</v>
      </c>
      <c r="B858" s="107" t="s">
        <v>4</v>
      </c>
      <c r="C858" s="107" t="s">
        <v>18</v>
      </c>
      <c r="D858" s="108">
        <v>19681</v>
      </c>
    </row>
    <row r="859" spans="1:4">
      <c r="A859" s="107">
        <v>2012</v>
      </c>
      <c r="B859" s="107" t="s">
        <v>6</v>
      </c>
      <c r="C859" s="107" t="s">
        <v>18</v>
      </c>
      <c r="D859" s="108">
        <v>19975</v>
      </c>
    </row>
    <row r="860" spans="1:4">
      <c r="A860" s="107">
        <v>2012</v>
      </c>
      <c r="B860" s="107" t="s">
        <v>7</v>
      </c>
      <c r="C860" s="107" t="s">
        <v>18</v>
      </c>
      <c r="D860" s="108">
        <v>21127</v>
      </c>
    </row>
    <row r="861" spans="1:4">
      <c r="A861" s="107">
        <v>2012</v>
      </c>
      <c r="B861" s="107" t="s">
        <v>8</v>
      </c>
      <c r="C861" s="107" t="s">
        <v>18</v>
      </c>
      <c r="D861" s="108">
        <v>20931</v>
      </c>
    </row>
    <row r="862" spans="1:4">
      <c r="A862" s="107">
        <v>2012</v>
      </c>
      <c r="B862" s="107" t="s">
        <v>9</v>
      </c>
      <c r="C862" s="107" t="s">
        <v>18</v>
      </c>
      <c r="D862" s="108">
        <v>17576</v>
      </c>
    </row>
    <row r="863" spans="1:4">
      <c r="A863" s="107">
        <v>2012</v>
      </c>
      <c r="B863" s="107" t="s">
        <v>10</v>
      </c>
      <c r="C863" s="107" t="s">
        <v>18</v>
      </c>
      <c r="D863" s="108">
        <v>18798</v>
      </c>
    </row>
    <row r="864" spans="1:4">
      <c r="A864" s="107">
        <v>2012</v>
      </c>
      <c r="B864" s="107" t="s">
        <v>11</v>
      </c>
      <c r="C864" s="107" t="s">
        <v>18</v>
      </c>
      <c r="D864" s="108">
        <v>17104</v>
      </c>
    </row>
    <row r="865" spans="1:4">
      <c r="A865" s="107">
        <v>2012</v>
      </c>
      <c r="B865" s="107" t="s">
        <v>12</v>
      </c>
      <c r="C865" s="107" t="s">
        <v>18</v>
      </c>
      <c r="D865" s="108">
        <v>16296</v>
      </c>
    </row>
    <row r="866" spans="1:4">
      <c r="A866" s="107">
        <v>2013</v>
      </c>
      <c r="B866" s="107" t="s">
        <v>13</v>
      </c>
      <c r="C866" s="107" t="s">
        <v>18</v>
      </c>
      <c r="D866" s="108">
        <v>15923</v>
      </c>
    </row>
    <row r="867" spans="1:4">
      <c r="A867" s="107">
        <v>2013</v>
      </c>
      <c r="B867" s="107" t="s">
        <v>14</v>
      </c>
      <c r="C867" s="107" t="s">
        <v>18</v>
      </c>
      <c r="D867" s="108">
        <v>13617</v>
      </c>
    </row>
    <row r="868" spans="1:4">
      <c r="A868" s="107">
        <v>2013</v>
      </c>
      <c r="B868" s="107" t="s">
        <v>15</v>
      </c>
      <c r="C868" s="107" t="s">
        <v>18</v>
      </c>
      <c r="D868" s="108">
        <v>16545</v>
      </c>
    </row>
    <row r="869" spans="1:4">
      <c r="A869" s="107">
        <v>2013</v>
      </c>
      <c r="B869" s="107" t="s">
        <v>16</v>
      </c>
      <c r="C869" s="107" t="s">
        <v>18</v>
      </c>
      <c r="D869" s="108">
        <v>16799</v>
      </c>
    </row>
    <row r="870" spans="1:4">
      <c r="A870" s="107">
        <v>2013</v>
      </c>
      <c r="B870" s="107" t="s">
        <v>4</v>
      </c>
      <c r="C870" s="107" t="s">
        <v>18</v>
      </c>
      <c r="D870" s="108">
        <v>15315</v>
      </c>
    </row>
    <row r="871" spans="1:4">
      <c r="A871" s="107">
        <v>2013</v>
      </c>
      <c r="B871" s="107" t="s">
        <v>6</v>
      </c>
      <c r="C871" s="107" t="s">
        <v>18</v>
      </c>
      <c r="D871" s="108">
        <v>12271</v>
      </c>
    </row>
    <row r="872" spans="1:4">
      <c r="A872" s="107">
        <v>2013</v>
      </c>
      <c r="B872" s="107" t="s">
        <v>7</v>
      </c>
      <c r="C872" s="107" t="s">
        <v>18</v>
      </c>
      <c r="D872" s="108">
        <v>14440</v>
      </c>
    </row>
    <row r="873" spans="1:4">
      <c r="A873" s="107">
        <v>2013</v>
      </c>
      <c r="B873" s="107" t="s">
        <v>8</v>
      </c>
      <c r="C873" s="107" t="s">
        <v>18</v>
      </c>
      <c r="D873" s="108">
        <v>14572</v>
      </c>
    </row>
    <row r="874" spans="1:4">
      <c r="A874" s="107">
        <v>2013</v>
      </c>
      <c r="B874" s="107" t="s">
        <v>9</v>
      </c>
      <c r="C874" s="107" t="s">
        <v>18</v>
      </c>
      <c r="D874" s="108">
        <v>12968</v>
      </c>
    </row>
    <row r="875" spans="1:4">
      <c r="A875" s="107">
        <v>2013</v>
      </c>
      <c r="B875" s="107" t="s">
        <v>10</v>
      </c>
      <c r="C875" s="107" t="s">
        <v>18</v>
      </c>
      <c r="D875" s="108">
        <v>15273</v>
      </c>
    </row>
    <row r="876" spans="1:4">
      <c r="A876" s="107">
        <v>2013</v>
      </c>
      <c r="B876" s="107" t="s">
        <v>11</v>
      </c>
      <c r="C876" s="107" t="s">
        <v>18</v>
      </c>
      <c r="D876" s="108">
        <v>15416</v>
      </c>
    </row>
    <row r="877" spans="1:4">
      <c r="A877" s="107">
        <v>2013</v>
      </c>
      <c r="B877" s="107" t="s">
        <v>12</v>
      </c>
      <c r="C877" s="107" t="s">
        <v>18</v>
      </c>
      <c r="D877" s="108">
        <v>14222</v>
      </c>
    </row>
    <row r="878" spans="1:4">
      <c r="A878" s="107">
        <v>2014</v>
      </c>
      <c r="B878" s="107" t="s">
        <v>13</v>
      </c>
      <c r="C878" s="107" t="s">
        <v>18</v>
      </c>
      <c r="D878" s="108">
        <v>13585</v>
      </c>
    </row>
    <row r="879" spans="1:4">
      <c r="A879" s="107">
        <v>2014</v>
      </c>
      <c r="B879" s="107" t="s">
        <v>14</v>
      </c>
      <c r="C879" s="107" t="s">
        <v>18</v>
      </c>
      <c r="D879" s="108">
        <v>14763</v>
      </c>
    </row>
    <row r="880" spans="1:4">
      <c r="A880" s="107">
        <v>2014</v>
      </c>
      <c r="B880" s="107" t="s">
        <v>15</v>
      </c>
      <c r="C880" s="107" t="s">
        <v>18</v>
      </c>
      <c r="D880" s="108">
        <v>16986</v>
      </c>
    </row>
    <row r="881" spans="1:4">
      <c r="A881" s="107">
        <v>2014</v>
      </c>
      <c r="B881" s="107" t="s">
        <v>16</v>
      </c>
      <c r="C881" s="107" t="s">
        <v>18</v>
      </c>
      <c r="D881" s="108">
        <v>17888</v>
      </c>
    </row>
    <row r="882" spans="1:4">
      <c r="A882" s="107">
        <v>2014</v>
      </c>
      <c r="B882" s="107" t="s">
        <v>4</v>
      </c>
      <c r="C882" s="107" t="s">
        <v>18</v>
      </c>
      <c r="D882" s="108">
        <v>17191</v>
      </c>
    </row>
    <row r="883" spans="1:4">
      <c r="A883" s="107">
        <v>2014</v>
      </c>
      <c r="B883" s="107" t="s">
        <v>6</v>
      </c>
      <c r="C883" s="107" t="s">
        <v>18</v>
      </c>
      <c r="D883" s="108">
        <v>17670</v>
      </c>
    </row>
    <row r="884" spans="1:4">
      <c r="A884" s="107">
        <v>2014</v>
      </c>
      <c r="B884" s="107" t="s">
        <v>7</v>
      </c>
      <c r="C884" s="107" t="s">
        <v>18</v>
      </c>
      <c r="D884" s="108">
        <v>17203</v>
      </c>
    </row>
    <row r="885" spans="1:4">
      <c r="A885" s="107">
        <v>2014</v>
      </c>
      <c r="B885" s="107" t="s">
        <v>8</v>
      </c>
      <c r="C885" s="107" t="s">
        <v>18</v>
      </c>
      <c r="D885" s="108">
        <v>18320</v>
      </c>
    </row>
    <row r="886" spans="1:4">
      <c r="A886" s="107">
        <v>2014</v>
      </c>
      <c r="B886" s="107" t="s">
        <v>9</v>
      </c>
      <c r="C886" s="107" t="s">
        <v>18</v>
      </c>
      <c r="D886" s="108">
        <v>19039</v>
      </c>
    </row>
    <row r="887" spans="1:4">
      <c r="A887" s="107">
        <v>2014</v>
      </c>
      <c r="B887" s="107" t="s">
        <v>10</v>
      </c>
      <c r="C887" s="107" t="s">
        <v>18</v>
      </c>
      <c r="D887" s="108">
        <v>28235</v>
      </c>
    </row>
    <row r="888" spans="1:4">
      <c r="A888" s="107">
        <v>2014</v>
      </c>
      <c r="B888" s="107" t="s">
        <v>11</v>
      </c>
      <c r="C888" s="107" t="s">
        <v>18</v>
      </c>
      <c r="D888" s="108">
        <v>18466</v>
      </c>
    </row>
    <row r="889" spans="1:4">
      <c r="A889" s="107">
        <v>2014</v>
      </c>
      <c r="B889" s="107" t="s">
        <v>12</v>
      </c>
      <c r="C889" s="107" t="s">
        <v>18</v>
      </c>
      <c r="D889" s="108">
        <v>16454</v>
      </c>
    </row>
    <row r="890" spans="1:4">
      <c r="A890" s="107">
        <v>2015</v>
      </c>
      <c r="B890" s="107" t="s">
        <v>13</v>
      </c>
      <c r="C890" s="107" t="s">
        <v>18</v>
      </c>
      <c r="D890" s="108">
        <v>15764</v>
      </c>
    </row>
    <row r="891" spans="1:4">
      <c r="A891" s="107">
        <v>2015</v>
      </c>
      <c r="B891" s="107" t="s">
        <v>14</v>
      </c>
      <c r="C891" s="107" t="s">
        <v>18</v>
      </c>
      <c r="D891" s="108">
        <v>16479</v>
      </c>
    </row>
    <row r="892" spans="1:4">
      <c r="A892" s="107">
        <v>2015</v>
      </c>
      <c r="B892" s="107" t="s">
        <v>15</v>
      </c>
      <c r="C892" s="107" t="s">
        <v>18</v>
      </c>
      <c r="D892" s="108">
        <v>20003</v>
      </c>
    </row>
    <row r="893" spans="1:4">
      <c r="A893" s="107">
        <v>2015</v>
      </c>
      <c r="B893" s="107" t="s">
        <v>16</v>
      </c>
      <c r="C893" s="107" t="s">
        <v>18</v>
      </c>
      <c r="D893" s="108">
        <v>20642</v>
      </c>
    </row>
    <row r="894" spans="1:4">
      <c r="A894" s="107">
        <v>2015</v>
      </c>
      <c r="B894" s="107" t="s">
        <v>4</v>
      </c>
      <c r="C894" s="107" t="s">
        <v>18</v>
      </c>
      <c r="D894" s="108">
        <v>19654</v>
      </c>
    </row>
    <row r="895" spans="1:4">
      <c r="A895" s="107">
        <v>2015</v>
      </c>
      <c r="B895" s="107" t="s">
        <v>6</v>
      </c>
      <c r="C895" s="107" t="s">
        <v>18</v>
      </c>
      <c r="D895" s="108">
        <v>20277</v>
      </c>
    </row>
    <row r="896" spans="1:4">
      <c r="A896" s="107">
        <v>2015</v>
      </c>
      <c r="B896" s="107" t="s">
        <v>7</v>
      </c>
      <c r="C896" s="107" t="s">
        <v>18</v>
      </c>
      <c r="D896" s="108">
        <v>19683</v>
      </c>
    </row>
    <row r="897" spans="1:4">
      <c r="A897" s="107">
        <v>2015</v>
      </c>
      <c r="B897" s="107" t="s">
        <v>8</v>
      </c>
      <c r="C897" s="107" t="s">
        <v>18</v>
      </c>
      <c r="D897" s="108">
        <v>19351</v>
      </c>
    </row>
    <row r="898" spans="1:4">
      <c r="A898" s="107">
        <v>2015</v>
      </c>
      <c r="B898" s="107" t="s">
        <v>9</v>
      </c>
      <c r="C898" s="107" t="s">
        <v>18</v>
      </c>
      <c r="D898" s="108">
        <v>20056</v>
      </c>
    </row>
    <row r="899" spans="1:4">
      <c r="A899" s="107">
        <v>2015</v>
      </c>
      <c r="B899" s="107" t="s">
        <v>10</v>
      </c>
      <c r="C899" s="107" t="s">
        <v>18</v>
      </c>
      <c r="D899" s="108">
        <v>15951</v>
      </c>
    </row>
    <row r="900" spans="1:4">
      <c r="A900" s="107">
        <v>2015</v>
      </c>
      <c r="B900" s="107" t="s">
        <v>11</v>
      </c>
      <c r="C900" s="107" t="s">
        <v>18</v>
      </c>
      <c r="D900" s="108">
        <v>11774</v>
      </c>
    </row>
    <row r="901" spans="1:4">
      <c r="A901" s="107">
        <v>2015</v>
      </c>
      <c r="B901" s="107" t="s">
        <v>12</v>
      </c>
      <c r="C901" s="107" t="s">
        <v>18</v>
      </c>
      <c r="D901" s="108">
        <v>10337</v>
      </c>
    </row>
    <row r="902" spans="1:4">
      <c r="A902" s="107">
        <v>2016</v>
      </c>
      <c r="B902" s="107" t="s">
        <v>13</v>
      </c>
      <c r="C902" s="107" t="s">
        <v>18</v>
      </c>
      <c r="D902" s="108">
        <v>10715</v>
      </c>
    </row>
    <row r="903" spans="1:4">
      <c r="A903" s="107">
        <v>2016</v>
      </c>
      <c r="B903" s="107" t="s">
        <v>14</v>
      </c>
      <c r="C903" s="107" t="s">
        <v>18</v>
      </c>
      <c r="D903" s="108">
        <v>9759</v>
      </c>
    </row>
    <row r="904" spans="1:4">
      <c r="A904" s="107">
        <v>2016</v>
      </c>
      <c r="B904" s="107" t="s">
        <v>15</v>
      </c>
      <c r="C904" s="107" t="s">
        <v>18</v>
      </c>
      <c r="D904" s="108">
        <v>11330</v>
      </c>
    </row>
    <row r="905" spans="1:4">
      <c r="A905" s="107">
        <v>2016</v>
      </c>
      <c r="B905" s="107" t="s">
        <v>16</v>
      </c>
      <c r="C905" s="107" t="s">
        <v>18</v>
      </c>
      <c r="D905" s="108">
        <v>10222</v>
      </c>
    </row>
    <row r="906" spans="1:4">
      <c r="A906" s="107">
        <v>2016</v>
      </c>
      <c r="B906" s="107" t="s">
        <v>4</v>
      </c>
      <c r="C906" s="107" t="s">
        <v>18</v>
      </c>
      <c r="D906" s="108">
        <v>12045</v>
      </c>
    </row>
    <row r="907" spans="1:4">
      <c r="A907" s="107">
        <v>2016</v>
      </c>
      <c r="B907" s="107" t="s">
        <v>6</v>
      </c>
      <c r="C907" s="107" t="s">
        <v>18</v>
      </c>
      <c r="D907" s="108">
        <v>9741</v>
      </c>
    </row>
    <row r="908" spans="1:4">
      <c r="A908" s="107">
        <v>2016</v>
      </c>
      <c r="B908" s="107" t="s">
        <v>7</v>
      </c>
      <c r="C908" s="107" t="s">
        <v>18</v>
      </c>
      <c r="D908" s="108">
        <v>8674</v>
      </c>
    </row>
    <row r="909" spans="1:4">
      <c r="A909" s="107">
        <v>2016</v>
      </c>
      <c r="B909" s="107" t="s">
        <v>8</v>
      </c>
      <c r="C909" s="107" t="s">
        <v>18</v>
      </c>
      <c r="D909" s="108">
        <v>12265</v>
      </c>
    </row>
    <row r="910" spans="1:4">
      <c r="A910" s="107">
        <v>2016</v>
      </c>
      <c r="B910" s="107" t="s">
        <v>9</v>
      </c>
      <c r="C910" s="107" t="s">
        <v>18</v>
      </c>
      <c r="D910" s="108">
        <v>12301</v>
      </c>
    </row>
    <row r="911" spans="1:4">
      <c r="A911" s="107">
        <v>2016</v>
      </c>
      <c r="B911" s="107" t="s">
        <v>10</v>
      </c>
      <c r="C911" s="107" t="s">
        <v>18</v>
      </c>
      <c r="D911" s="108">
        <v>8071</v>
      </c>
    </row>
    <row r="912" spans="1:4">
      <c r="A912" s="107">
        <v>2016</v>
      </c>
      <c r="B912" s="107" t="s">
        <v>11</v>
      </c>
      <c r="C912" s="107" t="s">
        <v>18</v>
      </c>
      <c r="D912" s="108">
        <v>15302</v>
      </c>
    </row>
    <row r="913" spans="1:4">
      <c r="A913" s="107">
        <v>2016</v>
      </c>
      <c r="B913" s="107" t="s">
        <v>12</v>
      </c>
      <c r="C913" s="107" t="s">
        <v>18</v>
      </c>
      <c r="D913" s="108">
        <v>9482</v>
      </c>
    </row>
    <row r="914" spans="1:4">
      <c r="A914" s="107">
        <v>2017</v>
      </c>
      <c r="B914" s="107" t="s">
        <v>13</v>
      </c>
      <c r="C914" s="107" t="s">
        <v>18</v>
      </c>
      <c r="D914" s="108">
        <v>9893</v>
      </c>
    </row>
    <row r="915" spans="1:4">
      <c r="A915" s="107">
        <v>2017</v>
      </c>
      <c r="B915" s="107" t="s">
        <v>14</v>
      </c>
      <c r="C915" s="107" t="s">
        <v>18</v>
      </c>
      <c r="D915" s="108">
        <v>18895</v>
      </c>
    </row>
    <row r="916" spans="1:4">
      <c r="A916" s="107">
        <v>2017</v>
      </c>
      <c r="B916" s="107" t="s">
        <v>15</v>
      </c>
      <c r="C916" s="107" t="s">
        <v>18</v>
      </c>
      <c r="D916" s="108">
        <v>25343</v>
      </c>
    </row>
    <row r="917" spans="1:4">
      <c r="A917" s="107">
        <v>2017</v>
      </c>
      <c r="B917" s="107" t="s">
        <v>16</v>
      </c>
      <c r="C917" s="107" t="s">
        <v>18</v>
      </c>
      <c r="D917" s="108">
        <v>24261</v>
      </c>
    </row>
    <row r="918" spans="1:4">
      <c r="A918" s="107">
        <v>2017</v>
      </c>
      <c r="B918" s="107" t="s">
        <v>4</v>
      </c>
      <c r="C918" s="107" t="s">
        <v>18</v>
      </c>
      <c r="D918" s="108">
        <v>27300</v>
      </c>
    </row>
    <row r="919" spans="1:4">
      <c r="A919" s="107">
        <v>2017</v>
      </c>
      <c r="B919" s="107" t="s">
        <v>6</v>
      </c>
      <c r="C919" s="107" t="s">
        <v>18</v>
      </c>
      <c r="D919" s="108">
        <v>26446</v>
      </c>
    </row>
    <row r="920" spans="1:4">
      <c r="A920" s="107">
        <v>2017</v>
      </c>
      <c r="B920" s="107" t="s">
        <v>7</v>
      </c>
      <c r="C920" s="107" t="s">
        <v>18</v>
      </c>
      <c r="D920" s="108">
        <v>32838</v>
      </c>
    </row>
    <row r="921" spans="1:4">
      <c r="A921" s="107">
        <v>2017</v>
      </c>
      <c r="B921" s="107" t="s">
        <v>8</v>
      </c>
      <c r="C921" s="107" t="s">
        <v>18</v>
      </c>
      <c r="D921" s="108">
        <v>31770</v>
      </c>
    </row>
    <row r="922" spans="1:4">
      <c r="A922" s="107">
        <v>2017</v>
      </c>
      <c r="B922" s="107" t="s">
        <v>9</v>
      </c>
      <c r="C922" s="107" t="s">
        <v>18</v>
      </c>
      <c r="D922" s="108">
        <v>30544</v>
      </c>
    </row>
    <row r="923" spans="1:4">
      <c r="A923" s="107">
        <v>2017</v>
      </c>
      <c r="B923" s="107" t="s">
        <v>10</v>
      </c>
      <c r="C923" s="107" t="s">
        <v>18</v>
      </c>
      <c r="D923" s="108">
        <v>6801</v>
      </c>
    </row>
    <row r="924" spans="1:4">
      <c r="A924" s="107">
        <v>2017</v>
      </c>
      <c r="B924" s="107" t="s">
        <v>11</v>
      </c>
      <c r="C924" s="107" t="s">
        <v>18</v>
      </c>
      <c r="D924" s="108">
        <v>31332</v>
      </c>
    </row>
    <row r="925" spans="1:4">
      <c r="A925" s="107">
        <v>2017</v>
      </c>
      <c r="B925" s="107" t="s">
        <v>12</v>
      </c>
      <c r="C925" s="107" t="s">
        <v>18</v>
      </c>
      <c r="D925" s="108">
        <v>20629</v>
      </c>
    </row>
    <row r="926" spans="1:4">
      <c r="A926" s="107">
        <v>2018</v>
      </c>
      <c r="B926" s="107" t="s">
        <v>13</v>
      </c>
      <c r="C926" s="107" t="s">
        <v>18</v>
      </c>
      <c r="D926" s="108">
        <v>21580</v>
      </c>
    </row>
    <row r="927" spans="1:4">
      <c r="A927" s="107">
        <v>2018</v>
      </c>
      <c r="B927" s="107" t="s">
        <v>14</v>
      </c>
      <c r="C927" s="107" t="s">
        <v>18</v>
      </c>
      <c r="D927" s="108">
        <v>20398</v>
      </c>
    </row>
    <row r="928" spans="1:4">
      <c r="A928" s="107">
        <v>2018</v>
      </c>
      <c r="B928" s="107" t="s">
        <v>15</v>
      </c>
      <c r="C928" s="107" t="s">
        <v>18</v>
      </c>
      <c r="D928" s="108">
        <v>28914</v>
      </c>
    </row>
    <row r="929" spans="1:4">
      <c r="A929" s="107">
        <v>2018</v>
      </c>
      <c r="B929" s="107" t="s">
        <v>16</v>
      </c>
      <c r="C929" s="107" t="s">
        <v>18</v>
      </c>
      <c r="D929" s="108">
        <v>29661</v>
      </c>
    </row>
    <row r="930" spans="1:4">
      <c r="A930" s="107">
        <v>2018</v>
      </c>
      <c r="B930" s="107" t="s">
        <v>4</v>
      </c>
      <c r="C930" s="107" t="s">
        <v>18</v>
      </c>
      <c r="D930" s="108">
        <v>35126</v>
      </c>
    </row>
    <row r="931" spans="1:4">
      <c r="A931" s="107">
        <v>2018</v>
      </c>
      <c r="B931" s="107" t="s">
        <v>6</v>
      </c>
      <c r="C931" s="107" t="s">
        <v>18</v>
      </c>
      <c r="D931" s="108">
        <v>34136</v>
      </c>
    </row>
    <row r="932" spans="1:4">
      <c r="A932" s="107">
        <v>2018</v>
      </c>
      <c r="B932" s="107" t="s">
        <v>7</v>
      </c>
      <c r="C932" s="107" t="s">
        <v>18</v>
      </c>
      <c r="D932" s="108">
        <v>32166</v>
      </c>
    </row>
    <row r="933" spans="1:4">
      <c r="A933" s="107">
        <v>2018</v>
      </c>
      <c r="B933" s="107" t="s">
        <v>8</v>
      </c>
      <c r="C933" s="107" t="s">
        <v>18</v>
      </c>
      <c r="D933" s="108">
        <v>42629</v>
      </c>
    </row>
    <row r="934" spans="1:4">
      <c r="A934" s="107">
        <v>2018</v>
      </c>
      <c r="B934" s="107" t="s">
        <v>9</v>
      </c>
      <c r="C934" s="107" t="s">
        <v>18</v>
      </c>
      <c r="D934" s="108">
        <v>37176</v>
      </c>
    </row>
    <row r="935" spans="1:4">
      <c r="A935" s="107">
        <v>2018</v>
      </c>
      <c r="B935" s="107" t="s">
        <v>10</v>
      </c>
      <c r="C935" s="107" t="s">
        <v>18</v>
      </c>
      <c r="D935" s="108">
        <v>43191</v>
      </c>
    </row>
    <row r="936" spans="1:4">
      <c r="A936" s="107">
        <v>2018</v>
      </c>
      <c r="B936" s="107" t="s">
        <v>11</v>
      </c>
      <c r="C936" s="107" t="s">
        <v>18</v>
      </c>
      <c r="D936" s="108">
        <v>35380</v>
      </c>
    </row>
    <row r="937" spans="1:4">
      <c r="A937" s="107">
        <v>2018</v>
      </c>
      <c r="B937" s="107" t="s">
        <v>12</v>
      </c>
      <c r="C937" s="107" t="s">
        <v>18</v>
      </c>
      <c r="D937" s="108">
        <v>30456</v>
      </c>
    </row>
    <row r="938" spans="1:4">
      <c r="A938" s="107">
        <v>2019</v>
      </c>
      <c r="B938" s="107" t="s">
        <v>13</v>
      </c>
      <c r="C938" s="107" t="s">
        <v>18</v>
      </c>
      <c r="D938" s="108">
        <v>30395</v>
      </c>
    </row>
    <row r="939" spans="1:4">
      <c r="A939" s="107">
        <v>2019</v>
      </c>
      <c r="B939" s="107" t="s">
        <v>14</v>
      </c>
      <c r="C939" s="107" t="s">
        <v>18</v>
      </c>
      <c r="D939" s="108">
        <v>31501</v>
      </c>
    </row>
    <row r="940" spans="1:4">
      <c r="A940" s="107">
        <v>2019</v>
      </c>
      <c r="B940" s="107" t="s">
        <v>15</v>
      </c>
      <c r="C940" s="107" t="s">
        <v>18</v>
      </c>
      <c r="D940" s="108">
        <v>33972</v>
      </c>
    </row>
    <row r="941" spans="1:4">
      <c r="A941" s="107">
        <v>2019</v>
      </c>
      <c r="B941" s="107" t="s">
        <v>16</v>
      </c>
      <c r="C941" s="107" t="s">
        <v>18</v>
      </c>
      <c r="D941" s="108">
        <v>36881</v>
      </c>
    </row>
    <row r="942" spans="1:4">
      <c r="A942" s="107">
        <v>2019</v>
      </c>
      <c r="B942" s="107" t="s">
        <v>4</v>
      </c>
      <c r="C942" s="107" t="s">
        <v>18</v>
      </c>
      <c r="D942" s="108">
        <v>42508</v>
      </c>
    </row>
    <row r="943" spans="1:4">
      <c r="A943" s="107">
        <v>2019</v>
      </c>
      <c r="B943" s="107" t="s">
        <v>6</v>
      </c>
      <c r="C943" s="107" t="s">
        <v>18</v>
      </c>
      <c r="D943" s="108">
        <v>37608</v>
      </c>
    </row>
    <row r="944" spans="1:4">
      <c r="A944" s="107">
        <v>2019</v>
      </c>
      <c r="B944" s="107" t="s">
        <v>7</v>
      </c>
      <c r="C944" s="107" t="s">
        <v>18</v>
      </c>
      <c r="D944" s="108">
        <v>41014</v>
      </c>
    </row>
    <row r="945" spans="1:4">
      <c r="A945" s="107">
        <v>2019</v>
      </c>
      <c r="B945" s="107" t="s">
        <v>8</v>
      </c>
      <c r="C945" s="107" t="s">
        <v>18</v>
      </c>
      <c r="D945" s="108">
        <v>44527</v>
      </c>
    </row>
    <row r="946" spans="1:4">
      <c r="A946" s="107">
        <v>2019</v>
      </c>
      <c r="B946" s="107" t="s">
        <v>9</v>
      </c>
      <c r="C946" s="107" t="s">
        <v>18</v>
      </c>
      <c r="D946" s="108">
        <v>44171</v>
      </c>
    </row>
    <row r="947" spans="1:4">
      <c r="A947" s="107">
        <v>2019</v>
      </c>
      <c r="B947" s="107" t="s">
        <v>10</v>
      </c>
      <c r="C947" s="107" t="s">
        <v>18</v>
      </c>
      <c r="D947" s="108">
        <v>46390</v>
      </c>
    </row>
    <row r="948" spans="1:4">
      <c r="A948" s="107">
        <v>2019</v>
      </c>
      <c r="B948" s="107" t="s">
        <v>11</v>
      </c>
      <c r="C948" s="107" t="s">
        <v>18</v>
      </c>
      <c r="D948" s="108">
        <v>43958</v>
      </c>
    </row>
    <row r="949" spans="1:4">
      <c r="A949" s="107">
        <v>2019</v>
      </c>
      <c r="B949" s="107" t="s">
        <v>12</v>
      </c>
      <c r="C949" s="107" t="s">
        <v>18</v>
      </c>
      <c r="D949" s="108">
        <v>41237</v>
      </c>
    </row>
    <row r="950" spans="1:4">
      <c r="A950" s="107">
        <v>2020</v>
      </c>
      <c r="B950" s="107" t="s">
        <v>13</v>
      </c>
      <c r="C950" s="107" t="s">
        <v>18</v>
      </c>
      <c r="D950" s="108">
        <v>35981</v>
      </c>
    </row>
    <row r="951" spans="1:4">
      <c r="A951" s="107">
        <v>2020</v>
      </c>
      <c r="B951" s="107" t="s">
        <v>14</v>
      </c>
      <c r="C951" s="107" t="s">
        <v>18</v>
      </c>
      <c r="D951" s="108">
        <v>34708</v>
      </c>
    </row>
    <row r="952" spans="1:4">
      <c r="A952" s="107">
        <v>2020</v>
      </c>
      <c r="B952" s="107" t="s">
        <v>15</v>
      </c>
      <c r="C952" s="107" t="s">
        <v>18</v>
      </c>
      <c r="D952" s="108">
        <v>25550</v>
      </c>
    </row>
    <row r="953" spans="1:4">
      <c r="A953" s="107">
        <v>2020</v>
      </c>
      <c r="B953" s="107" t="s">
        <v>16</v>
      </c>
      <c r="C953" s="107" t="s">
        <v>18</v>
      </c>
      <c r="D953" s="108">
        <v>6606</v>
      </c>
    </row>
    <row r="954" spans="1:4">
      <c r="A954" s="107">
        <v>2020</v>
      </c>
      <c r="B954" s="107" t="s">
        <v>4</v>
      </c>
      <c r="C954" s="107" t="s">
        <v>18</v>
      </c>
      <c r="D954" s="108">
        <v>11438</v>
      </c>
    </row>
    <row r="955" spans="1:4">
      <c r="A955" s="107">
        <v>2020</v>
      </c>
      <c r="B955" s="107" t="s">
        <v>6</v>
      </c>
      <c r="C955" s="107" t="s">
        <v>18</v>
      </c>
      <c r="D955" s="108">
        <v>14689</v>
      </c>
    </row>
    <row r="956" spans="1:4">
      <c r="A956" s="107">
        <v>2020</v>
      </c>
      <c r="B956" s="107" t="s">
        <v>7</v>
      </c>
      <c r="C956" s="107" t="s">
        <v>18</v>
      </c>
      <c r="D956" s="108">
        <v>13010</v>
      </c>
    </row>
    <row r="957" spans="1:4">
      <c r="A957" s="107">
        <v>2020</v>
      </c>
      <c r="B957" s="107" t="s">
        <v>8</v>
      </c>
      <c r="C957" s="107" t="s">
        <v>18</v>
      </c>
      <c r="D957" s="108">
        <v>16123</v>
      </c>
    </row>
    <row r="958" spans="1:4">
      <c r="A958" s="107">
        <v>2020</v>
      </c>
      <c r="B958" s="107" t="s">
        <v>9</v>
      </c>
      <c r="C958" s="107" t="s">
        <v>18</v>
      </c>
      <c r="D958" s="108">
        <v>18095</v>
      </c>
    </row>
    <row r="959" spans="1:4">
      <c r="A959" s="107">
        <v>2020</v>
      </c>
      <c r="B959" s="107" t="s">
        <v>10</v>
      </c>
      <c r="C959" s="107" t="s">
        <v>18</v>
      </c>
      <c r="D959" s="108">
        <v>20059</v>
      </c>
    </row>
    <row r="960" spans="1:4">
      <c r="A960" s="107">
        <v>2020</v>
      </c>
      <c r="B960" s="107" t="s">
        <v>11</v>
      </c>
      <c r="C960" s="107" t="s">
        <v>18</v>
      </c>
      <c r="D960" s="108">
        <v>20118</v>
      </c>
    </row>
    <row r="961" spans="1:4">
      <c r="A961" s="107">
        <v>2020</v>
      </c>
      <c r="B961" s="107" t="s">
        <v>12</v>
      </c>
      <c r="C961" s="107" t="s">
        <v>18</v>
      </c>
      <c r="D961" s="108">
        <v>18882</v>
      </c>
    </row>
    <row r="962" spans="1:4">
      <c r="A962" s="107">
        <v>1994</v>
      </c>
      <c r="B962" s="107" t="s">
        <v>4</v>
      </c>
      <c r="C962" s="107" t="s">
        <v>19</v>
      </c>
      <c r="D962" s="108">
        <v>4383</v>
      </c>
    </row>
    <row r="963" spans="1:4">
      <c r="A963" s="107">
        <v>1994</v>
      </c>
      <c r="B963" s="107" t="s">
        <v>6</v>
      </c>
      <c r="C963" s="107" t="s">
        <v>19</v>
      </c>
      <c r="D963" s="108">
        <v>4306</v>
      </c>
    </row>
    <row r="964" spans="1:4">
      <c r="A964" s="107">
        <v>1994</v>
      </c>
      <c r="B964" s="107" t="s">
        <v>7</v>
      </c>
      <c r="C964" s="107" t="s">
        <v>19</v>
      </c>
      <c r="D964" s="108">
        <v>5065</v>
      </c>
    </row>
    <row r="965" spans="1:4">
      <c r="A965" s="107">
        <v>1994</v>
      </c>
      <c r="B965" s="107" t="s">
        <v>8</v>
      </c>
      <c r="C965" s="107" t="s">
        <v>19</v>
      </c>
      <c r="D965" s="108">
        <v>5657</v>
      </c>
    </row>
    <row r="966" spans="1:4">
      <c r="A966" s="107">
        <v>1994</v>
      </c>
      <c r="B966" s="107" t="s">
        <v>9</v>
      </c>
      <c r="C966" s="107" t="s">
        <v>19</v>
      </c>
      <c r="D966" s="108">
        <v>5926</v>
      </c>
    </row>
    <row r="967" spans="1:4">
      <c r="A967" s="107">
        <v>1994</v>
      </c>
      <c r="B967" s="107" t="s">
        <v>10</v>
      </c>
      <c r="C967" s="107" t="s">
        <v>19</v>
      </c>
      <c r="D967" s="108">
        <v>6535</v>
      </c>
    </row>
    <row r="968" spans="1:4">
      <c r="A968" s="107">
        <v>1994</v>
      </c>
      <c r="B968" s="107" t="s">
        <v>11</v>
      </c>
      <c r="C968" s="107" t="s">
        <v>19</v>
      </c>
      <c r="D968" s="108">
        <v>6826</v>
      </c>
    </row>
    <row r="969" spans="1:4">
      <c r="A969" s="107">
        <v>1994</v>
      </c>
      <c r="B969" s="107" t="s">
        <v>12</v>
      </c>
      <c r="C969" s="107" t="s">
        <v>19</v>
      </c>
      <c r="D969" s="108">
        <v>7105</v>
      </c>
    </row>
    <row r="970" spans="1:4">
      <c r="A970" s="107">
        <v>1995</v>
      </c>
      <c r="B970" s="107" t="s">
        <v>13</v>
      </c>
      <c r="C970" s="107" t="s">
        <v>19</v>
      </c>
      <c r="D970" s="108">
        <v>6774</v>
      </c>
    </row>
    <row r="971" spans="1:4">
      <c r="A971" s="107">
        <v>1995</v>
      </c>
      <c r="B971" s="107" t="s">
        <v>14</v>
      </c>
      <c r="C971" s="107" t="s">
        <v>19</v>
      </c>
      <c r="D971" s="108">
        <v>6830</v>
      </c>
    </row>
    <row r="972" spans="1:4">
      <c r="A972" s="107">
        <v>1995</v>
      </c>
      <c r="B972" s="107" t="s">
        <v>15</v>
      </c>
      <c r="C972" s="107" t="s">
        <v>19</v>
      </c>
      <c r="D972" s="108">
        <v>8102</v>
      </c>
    </row>
    <row r="973" spans="1:4">
      <c r="A973" s="107">
        <v>1995</v>
      </c>
      <c r="B973" s="107" t="s">
        <v>16</v>
      </c>
      <c r="C973" s="107" t="s">
        <v>19</v>
      </c>
      <c r="D973" s="108">
        <v>7677</v>
      </c>
    </row>
    <row r="974" spans="1:4">
      <c r="A974" s="107">
        <v>1995</v>
      </c>
      <c r="B974" s="107" t="s">
        <v>4</v>
      </c>
      <c r="C974" s="107" t="s">
        <v>19</v>
      </c>
      <c r="D974" s="108">
        <v>8784</v>
      </c>
    </row>
    <row r="975" spans="1:4">
      <c r="A975" s="107">
        <v>1995</v>
      </c>
      <c r="B975" s="107" t="s">
        <v>6</v>
      </c>
      <c r="C975" s="107" t="s">
        <v>19</v>
      </c>
      <c r="D975" s="108">
        <v>8133</v>
      </c>
    </row>
    <row r="976" spans="1:4">
      <c r="A976" s="107">
        <v>1995</v>
      </c>
      <c r="B976" s="107" t="s">
        <v>7</v>
      </c>
      <c r="C976" s="107" t="s">
        <v>19</v>
      </c>
      <c r="D976" s="108">
        <v>9191</v>
      </c>
    </row>
    <row r="977" spans="1:4">
      <c r="A977" s="107">
        <v>1995</v>
      </c>
      <c r="B977" s="107" t="s">
        <v>8</v>
      </c>
      <c r="C977" s="107" t="s">
        <v>19</v>
      </c>
      <c r="D977" s="108">
        <v>9454</v>
      </c>
    </row>
    <row r="978" spans="1:4">
      <c r="A978" s="107">
        <v>1995</v>
      </c>
      <c r="B978" s="107" t="s">
        <v>9</v>
      </c>
      <c r="C978" s="107" t="s">
        <v>19</v>
      </c>
      <c r="D978" s="108">
        <v>10733</v>
      </c>
    </row>
    <row r="979" spans="1:4">
      <c r="A979" s="107">
        <v>1995</v>
      </c>
      <c r="B979" s="107" t="s">
        <v>10</v>
      </c>
      <c r="C979" s="107" t="s">
        <v>19</v>
      </c>
      <c r="D979" s="108">
        <v>10562</v>
      </c>
    </row>
    <row r="980" spans="1:4">
      <c r="A980" s="107">
        <v>1995</v>
      </c>
      <c r="B980" s="107" t="s">
        <v>11</v>
      </c>
      <c r="C980" s="107" t="s">
        <v>19</v>
      </c>
      <c r="D980" s="108">
        <v>10036</v>
      </c>
    </row>
    <row r="981" spans="1:4">
      <c r="A981" s="107">
        <v>1995</v>
      </c>
      <c r="B981" s="107" t="s">
        <v>12</v>
      </c>
      <c r="C981" s="107" t="s">
        <v>19</v>
      </c>
      <c r="D981" s="108">
        <v>11242</v>
      </c>
    </row>
    <row r="982" spans="1:4">
      <c r="A982" s="107">
        <v>1996</v>
      </c>
      <c r="B982" s="107" t="s">
        <v>13</v>
      </c>
      <c r="C982" s="107" t="s">
        <v>19</v>
      </c>
      <c r="D982" s="108">
        <v>12572</v>
      </c>
    </row>
    <row r="983" spans="1:4">
      <c r="A983" s="107">
        <v>1996</v>
      </c>
      <c r="B983" s="107" t="s">
        <v>14</v>
      </c>
      <c r="C983" s="107" t="s">
        <v>19</v>
      </c>
      <c r="D983" s="108">
        <v>12000</v>
      </c>
    </row>
    <row r="984" spans="1:4">
      <c r="A984" s="107">
        <v>1996</v>
      </c>
      <c r="B984" s="107" t="s">
        <v>15</v>
      </c>
      <c r="C984" s="107" t="s">
        <v>19</v>
      </c>
      <c r="D984" s="108">
        <v>14274</v>
      </c>
    </row>
    <row r="985" spans="1:4">
      <c r="A985" s="107">
        <v>1996</v>
      </c>
      <c r="B985" s="107" t="s">
        <v>16</v>
      </c>
      <c r="C985" s="107" t="s">
        <v>19</v>
      </c>
      <c r="D985" s="108">
        <v>14499</v>
      </c>
    </row>
    <row r="986" spans="1:4">
      <c r="A986" s="107">
        <v>1996</v>
      </c>
      <c r="B986" s="107" t="s">
        <v>4</v>
      </c>
      <c r="C986" s="107" t="s">
        <v>19</v>
      </c>
      <c r="D986" s="108">
        <v>13281</v>
      </c>
    </row>
    <row r="987" spans="1:4">
      <c r="A987" s="107">
        <v>1996</v>
      </c>
      <c r="B987" s="107" t="s">
        <v>6</v>
      </c>
      <c r="C987" s="107" t="s">
        <v>19</v>
      </c>
      <c r="D987" s="108">
        <v>11925</v>
      </c>
    </row>
    <row r="988" spans="1:4">
      <c r="A988" s="107">
        <v>1996</v>
      </c>
      <c r="B988" s="107" t="s">
        <v>7</v>
      </c>
      <c r="C988" s="107" t="s">
        <v>19</v>
      </c>
      <c r="D988" s="108">
        <v>12370</v>
      </c>
    </row>
    <row r="989" spans="1:4">
      <c r="A989" s="107">
        <v>1996</v>
      </c>
      <c r="B989" s="107" t="s">
        <v>8</v>
      </c>
      <c r="C989" s="107" t="s">
        <v>19</v>
      </c>
      <c r="D989" s="108">
        <v>13048</v>
      </c>
    </row>
    <row r="990" spans="1:4">
      <c r="A990" s="107">
        <v>1996</v>
      </c>
      <c r="B990" s="107" t="s">
        <v>9</v>
      </c>
      <c r="C990" s="107" t="s">
        <v>19</v>
      </c>
      <c r="D990" s="108">
        <v>13062</v>
      </c>
    </row>
    <row r="991" spans="1:4">
      <c r="A991" s="107">
        <v>1996</v>
      </c>
      <c r="B991" s="107" t="s">
        <v>10</v>
      </c>
      <c r="C991" s="107" t="s">
        <v>19</v>
      </c>
      <c r="D991" s="108">
        <v>13715</v>
      </c>
    </row>
    <row r="992" spans="1:4">
      <c r="A992" s="107">
        <v>1996</v>
      </c>
      <c r="B992" s="107" t="s">
        <v>11</v>
      </c>
      <c r="C992" s="107" t="s">
        <v>19</v>
      </c>
      <c r="D992" s="108">
        <v>14676</v>
      </c>
    </row>
    <row r="993" spans="1:4">
      <c r="A993" s="107">
        <v>1996</v>
      </c>
      <c r="B993" s="107" t="s">
        <v>12</v>
      </c>
      <c r="C993" s="107" t="s">
        <v>19</v>
      </c>
      <c r="D993" s="108">
        <v>14658</v>
      </c>
    </row>
    <row r="994" spans="1:4">
      <c r="A994" s="107">
        <v>1997</v>
      </c>
      <c r="B994" s="107" t="s">
        <v>13</v>
      </c>
      <c r="C994" s="107" t="s">
        <v>19</v>
      </c>
      <c r="D994" s="108">
        <v>13468</v>
      </c>
    </row>
    <row r="995" spans="1:4">
      <c r="A995" s="107">
        <v>1997</v>
      </c>
      <c r="B995" s="107" t="s">
        <v>14</v>
      </c>
      <c r="C995" s="107" t="s">
        <v>19</v>
      </c>
      <c r="D995" s="108">
        <v>14410</v>
      </c>
    </row>
    <row r="996" spans="1:4">
      <c r="A996" s="107">
        <v>1997</v>
      </c>
      <c r="B996" s="107" t="s">
        <v>15</v>
      </c>
      <c r="C996" s="107" t="s">
        <v>19</v>
      </c>
      <c r="D996" s="108">
        <v>16858</v>
      </c>
    </row>
    <row r="997" spans="1:4">
      <c r="A997" s="107">
        <v>1997</v>
      </c>
      <c r="B997" s="107" t="s">
        <v>16</v>
      </c>
      <c r="C997" s="107" t="s">
        <v>19</v>
      </c>
      <c r="D997" s="108">
        <v>15626</v>
      </c>
    </row>
    <row r="998" spans="1:4">
      <c r="A998" s="107">
        <v>1997</v>
      </c>
      <c r="B998" s="107" t="s">
        <v>4</v>
      </c>
      <c r="C998" s="107" t="s">
        <v>19</v>
      </c>
      <c r="D998" s="108">
        <v>15354</v>
      </c>
    </row>
    <row r="999" spans="1:4">
      <c r="A999" s="107">
        <v>1997</v>
      </c>
      <c r="B999" s="107" t="s">
        <v>6</v>
      </c>
      <c r="C999" s="107" t="s">
        <v>19</v>
      </c>
      <c r="D999" s="108">
        <v>14742</v>
      </c>
    </row>
    <row r="1000" spans="1:4">
      <c r="A1000" s="107">
        <v>1997</v>
      </c>
      <c r="B1000" s="107" t="s">
        <v>7</v>
      </c>
      <c r="C1000" s="107" t="s">
        <v>19</v>
      </c>
      <c r="D1000" s="108">
        <v>16550</v>
      </c>
    </row>
    <row r="1001" spans="1:4">
      <c r="A1001" s="107">
        <v>1997</v>
      </c>
      <c r="B1001" s="107" t="s">
        <v>8</v>
      </c>
      <c r="C1001" s="107" t="s">
        <v>19</v>
      </c>
      <c r="D1001" s="108">
        <v>17341</v>
      </c>
    </row>
    <row r="1002" spans="1:4">
      <c r="A1002" s="107">
        <v>1997</v>
      </c>
      <c r="B1002" s="107" t="s">
        <v>9</v>
      </c>
      <c r="C1002" s="107" t="s">
        <v>19</v>
      </c>
      <c r="D1002" s="108">
        <v>17012</v>
      </c>
    </row>
    <row r="1003" spans="1:4">
      <c r="A1003" s="107">
        <v>1997</v>
      </c>
      <c r="B1003" s="107" t="s">
        <v>10</v>
      </c>
      <c r="C1003" s="107" t="s">
        <v>19</v>
      </c>
      <c r="D1003" s="108">
        <v>16708</v>
      </c>
    </row>
    <row r="1004" spans="1:4">
      <c r="A1004" s="107">
        <v>1997</v>
      </c>
      <c r="B1004" s="107" t="s">
        <v>11</v>
      </c>
      <c r="C1004" s="107" t="s">
        <v>19</v>
      </c>
      <c r="D1004" s="108">
        <v>17394</v>
      </c>
    </row>
    <row r="1005" spans="1:4">
      <c r="A1005" s="107">
        <v>1997</v>
      </c>
      <c r="B1005" s="107" t="s">
        <v>12</v>
      </c>
      <c r="C1005" s="107" t="s">
        <v>19</v>
      </c>
      <c r="D1005" s="108">
        <v>18422</v>
      </c>
    </row>
    <row r="1006" spans="1:4">
      <c r="A1006" s="107">
        <v>1998</v>
      </c>
      <c r="B1006" s="107" t="s">
        <v>13</v>
      </c>
      <c r="C1006" s="107" t="s">
        <v>19</v>
      </c>
      <c r="D1006" s="108">
        <v>20110</v>
      </c>
    </row>
    <row r="1007" spans="1:4">
      <c r="A1007" s="107">
        <v>1998</v>
      </c>
      <c r="B1007" s="107" t="s">
        <v>14</v>
      </c>
      <c r="C1007" s="107" t="s">
        <v>19</v>
      </c>
      <c r="D1007" s="108">
        <v>18649</v>
      </c>
    </row>
    <row r="1008" spans="1:4">
      <c r="A1008" s="107">
        <v>1998</v>
      </c>
      <c r="B1008" s="107" t="s">
        <v>15</v>
      </c>
      <c r="C1008" s="107" t="s">
        <v>19</v>
      </c>
      <c r="D1008" s="108">
        <v>21727</v>
      </c>
    </row>
    <row r="1009" spans="1:4">
      <c r="A1009" s="107">
        <v>1998</v>
      </c>
      <c r="B1009" s="107" t="s">
        <v>16</v>
      </c>
      <c r="C1009" s="107" t="s">
        <v>19</v>
      </c>
      <c r="D1009" s="108">
        <v>21323</v>
      </c>
    </row>
    <row r="1010" spans="1:4">
      <c r="A1010" s="107">
        <v>1998</v>
      </c>
      <c r="B1010" s="107" t="s">
        <v>4</v>
      </c>
      <c r="C1010" s="107" t="s">
        <v>19</v>
      </c>
      <c r="D1010" s="108">
        <v>22589</v>
      </c>
    </row>
    <row r="1011" spans="1:4">
      <c r="A1011" s="107">
        <v>1998</v>
      </c>
      <c r="B1011" s="107" t="s">
        <v>6</v>
      </c>
      <c r="C1011" s="107" t="s">
        <v>19</v>
      </c>
      <c r="D1011" s="108">
        <v>21352</v>
      </c>
    </row>
    <row r="1012" spans="1:4">
      <c r="A1012" s="107">
        <v>1998</v>
      </c>
      <c r="B1012" s="107" t="s">
        <v>7</v>
      </c>
      <c r="C1012" s="107" t="s">
        <v>19</v>
      </c>
      <c r="D1012" s="108">
        <v>23650</v>
      </c>
    </row>
    <row r="1013" spans="1:4">
      <c r="A1013" s="107">
        <v>1998</v>
      </c>
      <c r="B1013" s="107" t="s">
        <v>8</v>
      </c>
      <c r="C1013" s="107" t="s">
        <v>19</v>
      </c>
      <c r="D1013" s="108">
        <v>24779</v>
      </c>
    </row>
    <row r="1014" spans="1:4">
      <c r="A1014" s="107">
        <v>1998</v>
      </c>
      <c r="B1014" s="107" t="s">
        <v>9</v>
      </c>
      <c r="C1014" s="107" t="s">
        <v>19</v>
      </c>
      <c r="D1014" s="108">
        <v>24095</v>
      </c>
    </row>
    <row r="1015" spans="1:4">
      <c r="A1015" s="107">
        <v>1998</v>
      </c>
      <c r="B1015" s="107" t="s">
        <v>10</v>
      </c>
      <c r="C1015" s="107" t="s">
        <v>19</v>
      </c>
      <c r="D1015" s="108">
        <v>25890</v>
      </c>
    </row>
    <row r="1016" spans="1:4">
      <c r="A1016" s="107">
        <v>1998</v>
      </c>
      <c r="B1016" s="107" t="s">
        <v>11</v>
      </c>
      <c r="C1016" s="107" t="s">
        <v>19</v>
      </c>
      <c r="D1016" s="108">
        <v>24641</v>
      </c>
    </row>
    <row r="1017" spans="1:4">
      <c r="A1017" s="107">
        <v>1998</v>
      </c>
      <c r="B1017" s="107" t="s">
        <v>12</v>
      </c>
      <c r="C1017" s="107" t="s">
        <v>19</v>
      </c>
      <c r="D1017" s="108">
        <v>25576</v>
      </c>
    </row>
    <row r="1018" spans="1:4">
      <c r="A1018" s="107">
        <v>1999</v>
      </c>
      <c r="B1018" s="107" t="s">
        <v>13</v>
      </c>
      <c r="C1018" s="107" t="s">
        <v>19</v>
      </c>
      <c r="D1018" s="108">
        <v>25187</v>
      </c>
    </row>
    <row r="1019" spans="1:4">
      <c r="A1019" s="107">
        <v>1999</v>
      </c>
      <c r="B1019" s="107" t="s">
        <v>14</v>
      </c>
      <c r="C1019" s="107" t="s">
        <v>19</v>
      </c>
      <c r="D1019" s="108">
        <v>22617</v>
      </c>
    </row>
    <row r="1020" spans="1:4">
      <c r="A1020" s="107">
        <v>1999</v>
      </c>
      <c r="B1020" s="107" t="s">
        <v>15</v>
      </c>
      <c r="C1020" s="107" t="s">
        <v>19</v>
      </c>
      <c r="D1020" s="108">
        <v>25699</v>
      </c>
    </row>
    <row r="1021" spans="1:4">
      <c r="A1021" s="107">
        <v>1999</v>
      </c>
      <c r="B1021" s="107" t="s">
        <v>16</v>
      </c>
      <c r="C1021" s="107" t="s">
        <v>19</v>
      </c>
      <c r="D1021" s="108">
        <v>23885</v>
      </c>
    </row>
    <row r="1022" spans="1:4">
      <c r="A1022" s="107">
        <v>1999</v>
      </c>
      <c r="B1022" s="107" t="s">
        <v>4</v>
      </c>
      <c r="C1022" s="107" t="s">
        <v>19</v>
      </c>
      <c r="D1022" s="108">
        <v>25263</v>
      </c>
    </row>
    <row r="1023" spans="1:4">
      <c r="A1023" s="107">
        <v>1999</v>
      </c>
      <c r="B1023" s="107" t="s">
        <v>6</v>
      </c>
      <c r="C1023" s="107" t="s">
        <v>19</v>
      </c>
      <c r="D1023" s="108">
        <v>22706</v>
      </c>
    </row>
    <row r="1024" spans="1:4">
      <c r="A1024" s="107">
        <v>1999</v>
      </c>
      <c r="B1024" s="107" t="s">
        <v>7</v>
      </c>
      <c r="C1024" s="107" t="s">
        <v>19</v>
      </c>
      <c r="D1024" s="108">
        <v>24639</v>
      </c>
    </row>
    <row r="1025" spans="1:4">
      <c r="A1025" s="107">
        <v>1999</v>
      </c>
      <c r="B1025" s="107" t="s">
        <v>8</v>
      </c>
      <c r="C1025" s="107" t="s">
        <v>19</v>
      </c>
      <c r="D1025" s="108">
        <v>25633</v>
      </c>
    </row>
    <row r="1026" spans="1:4">
      <c r="A1026" s="107">
        <v>1999</v>
      </c>
      <c r="B1026" s="107" t="s">
        <v>9</v>
      </c>
      <c r="C1026" s="107" t="s">
        <v>19</v>
      </c>
      <c r="D1026" s="108">
        <v>25179</v>
      </c>
    </row>
    <row r="1027" spans="1:4">
      <c r="A1027" s="107">
        <v>1999</v>
      </c>
      <c r="B1027" s="107" t="s">
        <v>10</v>
      </c>
      <c r="C1027" s="107" t="s">
        <v>19</v>
      </c>
      <c r="D1027" s="108">
        <v>27048</v>
      </c>
    </row>
    <row r="1028" spans="1:4">
      <c r="A1028" s="107">
        <v>1999</v>
      </c>
      <c r="B1028" s="107" t="s">
        <v>11</v>
      </c>
      <c r="C1028" s="107" t="s">
        <v>19</v>
      </c>
      <c r="D1028" s="108">
        <v>27421</v>
      </c>
    </row>
    <row r="1029" spans="1:4">
      <c r="A1029" s="107">
        <v>1999</v>
      </c>
      <c r="B1029" s="107" t="s">
        <v>12</v>
      </c>
      <c r="C1029" s="107" t="s">
        <v>19</v>
      </c>
      <c r="D1029" s="108">
        <v>28391</v>
      </c>
    </row>
    <row r="1030" spans="1:4">
      <c r="A1030" s="107">
        <v>2000</v>
      </c>
      <c r="B1030" s="107" t="s">
        <v>13</v>
      </c>
      <c r="C1030" s="107" t="s">
        <v>19</v>
      </c>
      <c r="D1030" s="108">
        <v>26097</v>
      </c>
    </row>
    <row r="1031" spans="1:4">
      <c r="A1031" s="107">
        <v>2000</v>
      </c>
      <c r="B1031" s="107" t="s">
        <v>14</v>
      </c>
      <c r="C1031" s="107" t="s">
        <v>19</v>
      </c>
      <c r="D1031" s="108">
        <v>26027</v>
      </c>
    </row>
    <row r="1032" spans="1:4">
      <c r="A1032" s="107">
        <v>2000</v>
      </c>
      <c r="B1032" s="107" t="s">
        <v>15</v>
      </c>
      <c r="C1032" s="107" t="s">
        <v>19</v>
      </c>
      <c r="D1032" s="108">
        <v>28175</v>
      </c>
    </row>
    <row r="1033" spans="1:4">
      <c r="A1033" s="107">
        <v>2000</v>
      </c>
      <c r="B1033" s="107" t="s">
        <v>16</v>
      </c>
      <c r="C1033" s="107" t="s">
        <v>19</v>
      </c>
      <c r="D1033" s="108">
        <v>25828</v>
      </c>
    </row>
    <row r="1034" spans="1:4">
      <c r="A1034" s="107">
        <v>2000</v>
      </c>
      <c r="B1034" s="107" t="s">
        <v>4</v>
      </c>
      <c r="C1034" s="107" t="s">
        <v>19</v>
      </c>
      <c r="D1034" s="108">
        <v>25981</v>
      </c>
    </row>
    <row r="1035" spans="1:4">
      <c r="A1035" s="107">
        <v>2000</v>
      </c>
      <c r="B1035" s="107" t="s">
        <v>6</v>
      </c>
      <c r="C1035" s="107" t="s">
        <v>19</v>
      </c>
      <c r="D1035" s="108">
        <v>25066</v>
      </c>
    </row>
    <row r="1036" spans="1:4">
      <c r="A1036" s="107">
        <v>2000</v>
      </c>
      <c r="B1036" s="107" t="s">
        <v>7</v>
      </c>
      <c r="C1036" s="107" t="s">
        <v>19</v>
      </c>
      <c r="D1036" s="108">
        <v>28274</v>
      </c>
    </row>
    <row r="1037" spans="1:4">
      <c r="A1037" s="107">
        <v>2000</v>
      </c>
      <c r="B1037" s="107" t="s">
        <v>8</v>
      </c>
      <c r="C1037" s="107" t="s">
        <v>19</v>
      </c>
      <c r="D1037" s="108">
        <v>28607</v>
      </c>
    </row>
    <row r="1038" spans="1:4">
      <c r="A1038" s="107">
        <v>2000</v>
      </c>
      <c r="B1038" s="107" t="s">
        <v>9</v>
      </c>
      <c r="C1038" s="107" t="s">
        <v>19</v>
      </c>
      <c r="D1038" s="108">
        <v>27496</v>
      </c>
    </row>
    <row r="1039" spans="1:4">
      <c r="A1039" s="107">
        <v>2000</v>
      </c>
      <c r="B1039" s="107" t="s">
        <v>10</v>
      </c>
      <c r="C1039" s="107" t="s">
        <v>19</v>
      </c>
      <c r="D1039" s="108">
        <v>27007</v>
      </c>
    </row>
    <row r="1040" spans="1:4">
      <c r="A1040" s="107">
        <v>2000</v>
      </c>
      <c r="B1040" s="107" t="s">
        <v>11</v>
      </c>
      <c r="C1040" s="107" t="s">
        <v>19</v>
      </c>
      <c r="D1040" s="108">
        <v>26079</v>
      </c>
    </row>
    <row r="1041" spans="1:4">
      <c r="A1041" s="107">
        <v>2000</v>
      </c>
      <c r="B1041" s="107" t="s">
        <v>12</v>
      </c>
      <c r="C1041" s="107" t="s">
        <v>19</v>
      </c>
      <c r="D1041" s="108">
        <v>27165</v>
      </c>
    </row>
    <row r="1042" spans="1:4">
      <c r="A1042" s="107">
        <v>2001</v>
      </c>
      <c r="B1042" s="107" t="s">
        <v>13</v>
      </c>
      <c r="C1042" s="107" t="s">
        <v>19</v>
      </c>
      <c r="D1042" s="108">
        <v>25461</v>
      </c>
    </row>
    <row r="1043" spans="1:4">
      <c r="A1043" s="107">
        <v>2001</v>
      </c>
      <c r="B1043" s="107" t="s">
        <v>14</v>
      </c>
      <c r="C1043" s="107" t="s">
        <v>19</v>
      </c>
      <c r="D1043" s="108">
        <v>24167</v>
      </c>
    </row>
    <row r="1044" spans="1:4">
      <c r="A1044" s="107">
        <v>2001</v>
      </c>
      <c r="B1044" s="107" t="s">
        <v>15</v>
      </c>
      <c r="C1044" s="107" t="s">
        <v>19</v>
      </c>
      <c r="D1044" s="108">
        <v>24995</v>
      </c>
    </row>
    <row r="1045" spans="1:4">
      <c r="A1045" s="107">
        <v>2001</v>
      </c>
      <c r="B1045" s="107" t="s">
        <v>16</v>
      </c>
      <c r="C1045" s="107" t="s">
        <v>19</v>
      </c>
      <c r="D1045" s="108">
        <v>23187</v>
      </c>
    </row>
    <row r="1046" spans="1:4">
      <c r="A1046" s="107">
        <v>2001</v>
      </c>
      <c r="B1046" s="107" t="s">
        <v>4</v>
      </c>
      <c r="C1046" s="107" t="s">
        <v>19</v>
      </c>
      <c r="D1046" s="108">
        <v>21609</v>
      </c>
    </row>
    <row r="1047" spans="1:4">
      <c r="A1047" s="107">
        <v>2001</v>
      </c>
      <c r="B1047" s="107" t="s">
        <v>6</v>
      </c>
      <c r="C1047" s="107" t="s">
        <v>19</v>
      </c>
      <c r="D1047" s="108">
        <v>22475</v>
      </c>
    </row>
    <row r="1048" spans="1:4">
      <c r="A1048" s="107">
        <v>2001</v>
      </c>
      <c r="B1048" s="107" t="s">
        <v>7</v>
      </c>
      <c r="C1048" s="107" t="s">
        <v>19</v>
      </c>
      <c r="D1048" s="108">
        <v>23508</v>
      </c>
    </row>
    <row r="1049" spans="1:4">
      <c r="A1049" s="107">
        <v>2001</v>
      </c>
      <c r="B1049" s="107" t="s">
        <v>8</v>
      </c>
      <c r="C1049" s="107" t="s">
        <v>19</v>
      </c>
      <c r="D1049" s="108">
        <v>24688</v>
      </c>
    </row>
    <row r="1050" spans="1:4">
      <c r="A1050" s="107">
        <v>2001</v>
      </c>
      <c r="B1050" s="107" t="s">
        <v>9</v>
      </c>
      <c r="C1050" s="107" t="s">
        <v>19</v>
      </c>
      <c r="D1050" s="108">
        <v>22495</v>
      </c>
    </row>
    <row r="1051" spans="1:4">
      <c r="A1051" s="107">
        <v>2001</v>
      </c>
      <c r="B1051" s="107" t="s">
        <v>10</v>
      </c>
      <c r="C1051" s="107" t="s">
        <v>19</v>
      </c>
      <c r="D1051" s="108">
        <v>21831</v>
      </c>
    </row>
    <row r="1052" spans="1:4">
      <c r="A1052" s="107">
        <v>2001</v>
      </c>
      <c r="B1052" s="107" t="s">
        <v>11</v>
      </c>
      <c r="C1052" s="107" t="s">
        <v>19</v>
      </c>
      <c r="D1052" s="108">
        <v>21515</v>
      </c>
    </row>
    <row r="1053" spans="1:4">
      <c r="A1053" s="107">
        <v>2001</v>
      </c>
      <c r="B1053" s="107" t="s">
        <v>12</v>
      </c>
      <c r="C1053" s="107" t="s">
        <v>19</v>
      </c>
      <c r="D1053" s="108">
        <v>18970</v>
      </c>
    </row>
    <row r="1054" spans="1:4">
      <c r="A1054" s="107">
        <v>2002</v>
      </c>
      <c r="B1054" s="107" t="s">
        <v>13</v>
      </c>
      <c r="C1054" s="107" t="s">
        <v>19</v>
      </c>
      <c r="D1054" s="108">
        <v>19155</v>
      </c>
    </row>
    <row r="1055" spans="1:4">
      <c r="A1055" s="107">
        <v>2002</v>
      </c>
      <c r="B1055" s="107" t="s">
        <v>14</v>
      </c>
      <c r="C1055" s="107" t="s">
        <v>19</v>
      </c>
      <c r="D1055" s="108">
        <v>16738</v>
      </c>
    </row>
    <row r="1056" spans="1:4">
      <c r="A1056" s="107">
        <v>2002</v>
      </c>
      <c r="B1056" s="107" t="s">
        <v>15</v>
      </c>
      <c r="C1056" s="107" t="s">
        <v>19</v>
      </c>
      <c r="D1056" s="108">
        <v>16796</v>
      </c>
    </row>
    <row r="1057" spans="1:4">
      <c r="A1057" s="107">
        <v>2002</v>
      </c>
      <c r="B1057" s="107" t="s">
        <v>16</v>
      </c>
      <c r="C1057" s="107" t="s">
        <v>19</v>
      </c>
      <c r="D1057" s="108">
        <v>16539</v>
      </c>
    </row>
    <row r="1058" spans="1:4">
      <c r="A1058" s="107">
        <v>2002</v>
      </c>
      <c r="B1058" s="107" t="s">
        <v>4</v>
      </c>
      <c r="C1058" s="107" t="s">
        <v>19</v>
      </c>
      <c r="D1058" s="108">
        <v>16170</v>
      </c>
    </row>
    <row r="1059" spans="1:4">
      <c r="A1059" s="107">
        <v>2002</v>
      </c>
      <c r="B1059" s="107" t="s">
        <v>6</v>
      </c>
      <c r="C1059" s="107" t="s">
        <v>19</v>
      </c>
      <c r="D1059" s="108">
        <v>16504</v>
      </c>
    </row>
    <row r="1060" spans="1:4">
      <c r="A1060" s="107">
        <v>2002</v>
      </c>
      <c r="B1060" s="107" t="s">
        <v>7</v>
      </c>
      <c r="C1060" s="107" t="s">
        <v>19</v>
      </c>
      <c r="D1060" s="108">
        <v>17106</v>
      </c>
    </row>
    <row r="1061" spans="1:4">
      <c r="A1061" s="107">
        <v>2002</v>
      </c>
      <c r="B1061" s="107" t="s">
        <v>8</v>
      </c>
      <c r="C1061" s="107" t="s">
        <v>19</v>
      </c>
      <c r="D1061" s="108">
        <v>16968</v>
      </c>
    </row>
    <row r="1062" spans="1:4">
      <c r="A1062" s="107">
        <v>2002</v>
      </c>
      <c r="B1062" s="107" t="s">
        <v>9</v>
      </c>
      <c r="C1062" s="107" t="s">
        <v>19</v>
      </c>
      <c r="D1062" s="108">
        <v>14745</v>
      </c>
    </row>
    <row r="1063" spans="1:4">
      <c r="A1063" s="107">
        <v>2002</v>
      </c>
      <c r="B1063" s="107" t="s">
        <v>10</v>
      </c>
      <c r="C1063" s="107" t="s">
        <v>19</v>
      </c>
      <c r="D1063" s="108">
        <v>14490</v>
      </c>
    </row>
    <row r="1064" spans="1:4">
      <c r="A1064" s="107">
        <v>2002</v>
      </c>
      <c r="B1064" s="107" t="s">
        <v>11</v>
      </c>
      <c r="C1064" s="107" t="s">
        <v>19</v>
      </c>
      <c r="D1064" s="108">
        <v>14076</v>
      </c>
    </row>
    <row r="1065" spans="1:4">
      <c r="A1065" s="107">
        <v>2002</v>
      </c>
      <c r="B1065" s="107" t="s">
        <v>12</v>
      </c>
      <c r="C1065" s="107" t="s">
        <v>19</v>
      </c>
      <c r="D1065" s="108">
        <v>16978</v>
      </c>
    </row>
    <row r="1066" spans="1:4">
      <c r="A1066" s="107">
        <v>2003</v>
      </c>
      <c r="B1066" s="107" t="s">
        <v>13</v>
      </c>
      <c r="C1066" s="107" t="s">
        <v>19</v>
      </c>
      <c r="D1066" s="108">
        <v>15874.444724206003</v>
      </c>
    </row>
    <row r="1067" spans="1:4">
      <c r="A1067" s="107">
        <v>2003</v>
      </c>
      <c r="B1067" s="107" t="s">
        <v>14</v>
      </c>
      <c r="C1067" s="107" t="s">
        <v>19</v>
      </c>
      <c r="D1067" s="108">
        <v>13923.511681746739</v>
      </c>
    </row>
    <row r="1068" spans="1:4">
      <c r="A1068" s="107">
        <v>2003</v>
      </c>
      <c r="B1068" s="107" t="s">
        <v>15</v>
      </c>
      <c r="C1068" s="107" t="s">
        <v>19</v>
      </c>
      <c r="D1068" s="108">
        <v>15686.086846221189</v>
      </c>
    </row>
    <row r="1069" spans="1:4">
      <c r="A1069" s="107">
        <v>2003</v>
      </c>
      <c r="B1069" s="107" t="s">
        <v>16</v>
      </c>
      <c r="C1069" s="107" t="s">
        <v>19</v>
      </c>
      <c r="D1069" s="108">
        <v>14783.269384684163</v>
      </c>
    </row>
    <row r="1070" spans="1:4">
      <c r="A1070" s="107">
        <v>2003</v>
      </c>
      <c r="B1070" s="107" t="s">
        <v>4</v>
      </c>
      <c r="C1070" s="107" t="s">
        <v>19</v>
      </c>
      <c r="D1070" s="108">
        <v>14585.139011636802</v>
      </c>
    </row>
    <row r="1071" spans="1:4">
      <c r="A1071" s="107">
        <v>2003</v>
      </c>
      <c r="B1071" s="107" t="s">
        <v>6</v>
      </c>
      <c r="C1071" s="107" t="s">
        <v>19</v>
      </c>
      <c r="D1071" s="108">
        <v>13550.056291316101</v>
      </c>
    </row>
    <row r="1072" spans="1:4">
      <c r="A1072" s="107">
        <v>2003</v>
      </c>
      <c r="B1072" s="107" t="s">
        <v>7</v>
      </c>
      <c r="C1072" s="107" t="s">
        <v>19</v>
      </c>
      <c r="D1072" s="108">
        <v>15961.293079513542</v>
      </c>
    </row>
    <row r="1073" spans="1:4">
      <c r="A1073" s="107">
        <v>2003</v>
      </c>
      <c r="B1073" s="107" t="s">
        <v>8</v>
      </c>
      <c r="C1073" s="107" t="s">
        <v>19</v>
      </c>
      <c r="D1073" s="108">
        <v>16581.753353441909</v>
      </c>
    </row>
    <row r="1074" spans="1:4">
      <c r="A1074" s="107">
        <v>2003</v>
      </c>
      <c r="B1074" s="107" t="s">
        <v>9</v>
      </c>
      <c r="C1074" s="107" t="s">
        <v>19</v>
      </c>
      <c r="D1074" s="108">
        <v>16480.438675436235</v>
      </c>
    </row>
    <row r="1075" spans="1:4">
      <c r="A1075" s="107">
        <v>2003</v>
      </c>
      <c r="B1075" s="107" t="s">
        <v>10</v>
      </c>
      <c r="C1075" s="107" t="s">
        <v>19</v>
      </c>
      <c r="D1075" s="108">
        <v>17236.923863423595</v>
      </c>
    </row>
    <row r="1076" spans="1:4">
      <c r="A1076" s="107">
        <v>2003</v>
      </c>
      <c r="B1076" s="107" t="s">
        <v>11</v>
      </c>
      <c r="C1076" s="107" t="s">
        <v>19</v>
      </c>
      <c r="D1076" s="108">
        <v>16466.192034381285</v>
      </c>
    </row>
    <row r="1077" spans="1:4">
      <c r="A1077" s="107">
        <v>2003</v>
      </c>
      <c r="B1077" s="107" t="s">
        <v>12</v>
      </c>
      <c r="C1077" s="107" t="s">
        <v>19</v>
      </c>
      <c r="D1077" s="108">
        <v>16765.409445197034</v>
      </c>
    </row>
    <row r="1078" spans="1:4">
      <c r="A1078" s="107">
        <v>2004</v>
      </c>
      <c r="B1078" s="107" t="s">
        <v>13</v>
      </c>
      <c r="C1078" s="107" t="s">
        <v>19</v>
      </c>
      <c r="D1078" s="108">
        <v>15013.631237493606</v>
      </c>
    </row>
    <row r="1079" spans="1:4">
      <c r="A1079" s="107">
        <v>2004</v>
      </c>
      <c r="B1079" s="107" t="s">
        <v>14</v>
      </c>
      <c r="C1079" s="107" t="s">
        <v>19</v>
      </c>
      <c r="D1079" s="108">
        <v>15181.689128682227</v>
      </c>
    </row>
    <row r="1080" spans="1:4">
      <c r="A1080" s="107">
        <v>2004</v>
      </c>
      <c r="B1080" s="107" t="s">
        <v>15</v>
      </c>
      <c r="C1080" s="107" t="s">
        <v>19</v>
      </c>
      <c r="D1080" s="108">
        <v>15973.335926176884</v>
      </c>
    </row>
    <row r="1081" spans="1:4">
      <c r="A1081" s="107">
        <v>2004</v>
      </c>
      <c r="B1081" s="107" t="s">
        <v>16</v>
      </c>
      <c r="C1081" s="107" t="s">
        <v>19</v>
      </c>
      <c r="D1081" s="108">
        <v>14050.126735269803</v>
      </c>
    </row>
    <row r="1082" spans="1:4">
      <c r="A1082" s="107">
        <v>2004</v>
      </c>
      <c r="B1082" s="107" t="s">
        <v>4</v>
      </c>
      <c r="C1082" s="107" t="s">
        <v>19</v>
      </c>
      <c r="D1082" s="108">
        <v>15457.051157809501</v>
      </c>
    </row>
    <row r="1083" spans="1:4">
      <c r="A1083" s="107">
        <v>2004</v>
      </c>
      <c r="B1083" s="107" t="s">
        <v>6</v>
      </c>
      <c r="C1083" s="107" t="s">
        <v>19</v>
      </c>
      <c r="D1083" s="108">
        <v>16447.984855266364</v>
      </c>
    </row>
    <row r="1084" spans="1:4">
      <c r="A1084" s="107">
        <v>2004</v>
      </c>
      <c r="B1084" s="107" t="s">
        <v>7</v>
      </c>
      <c r="C1084" s="107" t="s">
        <v>19</v>
      </c>
      <c r="D1084" s="108">
        <v>19088.051311385952</v>
      </c>
    </row>
    <row r="1085" spans="1:4">
      <c r="A1085" s="107">
        <v>2004</v>
      </c>
      <c r="B1085" s="107" t="s">
        <v>8</v>
      </c>
      <c r="C1085" s="107" t="s">
        <v>19</v>
      </c>
      <c r="D1085" s="108">
        <v>17898.452759843498</v>
      </c>
    </row>
    <row r="1086" spans="1:4">
      <c r="A1086" s="107">
        <v>2004</v>
      </c>
      <c r="B1086" s="107" t="s">
        <v>9</v>
      </c>
      <c r="C1086" s="107" t="s">
        <v>19</v>
      </c>
      <c r="D1086" s="108">
        <v>17433.633233048437</v>
      </c>
    </row>
    <row r="1087" spans="1:4">
      <c r="A1087" s="107">
        <v>2004</v>
      </c>
      <c r="B1087" s="107" t="s">
        <v>10</v>
      </c>
      <c r="C1087" s="107" t="s">
        <v>19</v>
      </c>
      <c r="D1087" s="108">
        <v>18400.967153904287</v>
      </c>
    </row>
    <row r="1088" spans="1:4">
      <c r="A1088" s="107">
        <v>2004</v>
      </c>
      <c r="B1088" s="107" t="s">
        <v>11</v>
      </c>
      <c r="C1088" s="107" t="s">
        <v>19</v>
      </c>
      <c r="D1088" s="108">
        <v>17630.320587256425</v>
      </c>
    </row>
    <row r="1089" spans="1:4">
      <c r="A1089" s="107">
        <v>2004</v>
      </c>
      <c r="B1089" s="107" t="s">
        <v>12</v>
      </c>
      <c r="C1089" s="107" t="s">
        <v>19</v>
      </c>
      <c r="D1089" s="108">
        <v>19319.25708076276</v>
      </c>
    </row>
    <row r="1090" spans="1:4">
      <c r="A1090" s="107">
        <v>2005</v>
      </c>
      <c r="B1090" s="107" t="s">
        <v>13</v>
      </c>
      <c r="C1090" s="107" t="s">
        <v>19</v>
      </c>
      <c r="D1090" s="108">
        <v>17396</v>
      </c>
    </row>
    <row r="1091" spans="1:4">
      <c r="A1091" s="107">
        <v>2005</v>
      </c>
      <c r="B1091" s="107" t="s">
        <v>14</v>
      </c>
      <c r="C1091" s="107" t="s">
        <v>19</v>
      </c>
      <c r="D1091" s="108">
        <v>16920.455221487315</v>
      </c>
    </row>
    <row r="1092" spans="1:4">
      <c r="A1092" s="107">
        <v>2005</v>
      </c>
      <c r="B1092" s="107" t="s">
        <v>15</v>
      </c>
      <c r="C1092" s="107" t="s">
        <v>19</v>
      </c>
      <c r="D1092" s="108">
        <v>19251.572855124174</v>
      </c>
    </row>
    <row r="1093" spans="1:4">
      <c r="A1093" s="107">
        <v>2005</v>
      </c>
      <c r="B1093" s="107" t="s">
        <v>16</v>
      </c>
      <c r="C1093" s="107" t="s">
        <v>19</v>
      </c>
      <c r="D1093" s="108">
        <v>18097.722162307233</v>
      </c>
    </row>
    <row r="1094" spans="1:4">
      <c r="A1094" s="107">
        <v>2005</v>
      </c>
      <c r="B1094" s="107" t="s">
        <v>4</v>
      </c>
      <c r="C1094" s="107" t="s">
        <v>19</v>
      </c>
      <c r="D1094" s="108">
        <v>18434.296818885006</v>
      </c>
    </row>
    <row r="1095" spans="1:4">
      <c r="A1095" s="107">
        <v>2005</v>
      </c>
      <c r="B1095" s="107" t="s">
        <v>6</v>
      </c>
      <c r="C1095" s="107" t="s">
        <v>19</v>
      </c>
      <c r="D1095" s="108">
        <v>17453.814482764406</v>
      </c>
    </row>
    <row r="1096" spans="1:4">
      <c r="A1096" s="107">
        <v>2005</v>
      </c>
      <c r="B1096" s="107" t="s">
        <v>7</v>
      </c>
      <c r="C1096" s="107" t="s">
        <v>19</v>
      </c>
      <c r="D1096" s="108">
        <v>18996.531733272863</v>
      </c>
    </row>
    <row r="1097" spans="1:4">
      <c r="A1097" s="107">
        <v>2005</v>
      </c>
      <c r="B1097" s="107" t="s">
        <v>8</v>
      </c>
      <c r="C1097" s="107" t="s">
        <v>19</v>
      </c>
      <c r="D1097" s="108">
        <v>18063.42781951803</v>
      </c>
    </row>
    <row r="1098" spans="1:4">
      <c r="A1098" s="107">
        <v>2005</v>
      </c>
      <c r="B1098" s="107" t="s">
        <v>9</v>
      </c>
      <c r="C1098" s="107" t="s">
        <v>19</v>
      </c>
      <c r="D1098" s="108">
        <v>18547</v>
      </c>
    </row>
    <row r="1099" spans="1:4">
      <c r="A1099" s="107">
        <v>2005</v>
      </c>
      <c r="B1099" s="107" t="s">
        <v>10</v>
      </c>
      <c r="C1099" s="107" t="s">
        <v>19</v>
      </c>
      <c r="D1099" s="108">
        <v>19546</v>
      </c>
    </row>
    <row r="1100" spans="1:4">
      <c r="A1100" s="107">
        <v>2005</v>
      </c>
      <c r="B1100" s="107" t="s">
        <v>11</v>
      </c>
      <c r="C1100" s="107" t="s">
        <v>19</v>
      </c>
      <c r="D1100" s="108">
        <v>17791</v>
      </c>
    </row>
    <row r="1101" spans="1:4">
      <c r="A1101" s="107">
        <v>2005</v>
      </c>
      <c r="B1101" s="107" t="s">
        <v>12</v>
      </c>
      <c r="C1101" s="107" t="s">
        <v>19</v>
      </c>
      <c r="D1101" s="108">
        <v>19217</v>
      </c>
    </row>
    <row r="1102" spans="1:4">
      <c r="A1102" s="107">
        <v>2006</v>
      </c>
      <c r="B1102" s="107" t="s">
        <v>13</v>
      </c>
      <c r="C1102" s="107" t="s">
        <v>19</v>
      </c>
      <c r="D1102" s="108">
        <v>17788</v>
      </c>
    </row>
    <row r="1103" spans="1:4">
      <c r="A1103" s="107">
        <v>2006</v>
      </c>
      <c r="B1103" s="107" t="s">
        <v>14</v>
      </c>
      <c r="C1103" s="107" t="s">
        <v>19</v>
      </c>
      <c r="D1103" s="108">
        <v>16193</v>
      </c>
    </row>
    <row r="1104" spans="1:4">
      <c r="A1104" s="107">
        <v>2006</v>
      </c>
      <c r="B1104" s="107" t="s">
        <v>15</v>
      </c>
      <c r="C1104" s="107" t="s">
        <v>19</v>
      </c>
      <c r="D1104" s="108">
        <v>17140</v>
      </c>
    </row>
    <row r="1105" spans="1:4">
      <c r="A1105" s="107">
        <v>2006</v>
      </c>
      <c r="B1105" s="107" t="s">
        <v>16</v>
      </c>
      <c r="C1105" s="107" t="s">
        <v>19</v>
      </c>
      <c r="D1105" s="108">
        <v>18132</v>
      </c>
    </row>
    <row r="1106" spans="1:4">
      <c r="A1106" s="107">
        <v>2006</v>
      </c>
      <c r="B1106" s="107" t="s">
        <v>4</v>
      </c>
      <c r="C1106" s="107" t="s">
        <v>19</v>
      </c>
      <c r="D1106" s="108">
        <v>17641</v>
      </c>
    </row>
    <row r="1107" spans="1:4">
      <c r="A1107" s="107">
        <v>2006</v>
      </c>
      <c r="B1107" s="107" t="s">
        <v>6</v>
      </c>
      <c r="C1107" s="107" t="s">
        <v>19</v>
      </c>
      <c r="D1107" s="108">
        <v>16406</v>
      </c>
    </row>
    <row r="1108" spans="1:4">
      <c r="A1108" s="107">
        <v>2006</v>
      </c>
      <c r="B1108" s="107" t="s">
        <v>7</v>
      </c>
      <c r="C1108" s="107" t="s">
        <v>19</v>
      </c>
      <c r="D1108" s="108">
        <v>17454</v>
      </c>
    </row>
    <row r="1109" spans="1:4">
      <c r="A1109" s="107">
        <v>2006</v>
      </c>
      <c r="B1109" s="107" t="s">
        <v>8</v>
      </c>
      <c r="C1109" s="107" t="s">
        <v>19</v>
      </c>
      <c r="D1109" s="108">
        <v>18720</v>
      </c>
    </row>
    <row r="1110" spans="1:4">
      <c r="A1110" s="107">
        <v>2006</v>
      </c>
      <c r="B1110" s="107" t="s">
        <v>9</v>
      </c>
      <c r="C1110" s="107" t="s">
        <v>19</v>
      </c>
      <c r="D1110" s="108">
        <v>19251</v>
      </c>
    </row>
    <row r="1111" spans="1:4">
      <c r="A1111" s="107">
        <v>2006</v>
      </c>
      <c r="B1111" s="107" t="s">
        <v>10</v>
      </c>
      <c r="C1111" s="107" t="s">
        <v>19</v>
      </c>
      <c r="D1111" s="108">
        <v>19341</v>
      </c>
    </row>
    <row r="1112" spans="1:4">
      <c r="A1112" s="107">
        <v>2006</v>
      </c>
      <c r="B1112" s="107" t="s">
        <v>11</v>
      </c>
      <c r="C1112" s="107" t="s">
        <v>19</v>
      </c>
      <c r="D1112" s="108">
        <v>20295</v>
      </c>
    </row>
    <row r="1113" spans="1:4">
      <c r="A1113" s="107">
        <v>2006</v>
      </c>
      <c r="B1113" s="107" t="s">
        <v>12</v>
      </c>
      <c r="C1113" s="107" t="s">
        <v>19</v>
      </c>
      <c r="D1113" s="108">
        <v>20683</v>
      </c>
    </row>
    <row r="1114" spans="1:4">
      <c r="A1114" s="107">
        <v>2007</v>
      </c>
      <c r="B1114" s="107" t="s">
        <v>13</v>
      </c>
      <c r="C1114" s="107" t="s">
        <v>19</v>
      </c>
      <c r="D1114" s="108">
        <v>20514</v>
      </c>
    </row>
    <row r="1115" spans="1:4">
      <c r="A1115" s="107">
        <v>2007</v>
      </c>
      <c r="B1115" s="107" t="s">
        <v>14</v>
      </c>
      <c r="C1115" s="107" t="s">
        <v>19</v>
      </c>
      <c r="D1115" s="108">
        <v>17738</v>
      </c>
    </row>
    <row r="1116" spans="1:4">
      <c r="A1116" s="107">
        <v>2007</v>
      </c>
      <c r="B1116" s="107" t="s">
        <v>15</v>
      </c>
      <c r="C1116" s="107" t="s">
        <v>19</v>
      </c>
      <c r="D1116" s="108">
        <v>19105</v>
      </c>
    </row>
    <row r="1117" spans="1:4">
      <c r="A1117" s="107">
        <v>2007</v>
      </c>
      <c r="B1117" s="107" t="s">
        <v>16</v>
      </c>
      <c r="C1117" s="107" t="s">
        <v>19</v>
      </c>
      <c r="D1117" s="108">
        <v>16315</v>
      </c>
    </row>
    <row r="1118" spans="1:4">
      <c r="A1118" s="107">
        <v>2007</v>
      </c>
      <c r="B1118" s="107" t="s">
        <v>4</v>
      </c>
      <c r="C1118" s="107" t="s">
        <v>19</v>
      </c>
      <c r="D1118" s="108">
        <v>17376</v>
      </c>
    </row>
    <row r="1119" spans="1:4">
      <c r="A1119" s="107">
        <v>2007</v>
      </c>
      <c r="B1119" s="107" t="s">
        <v>6</v>
      </c>
      <c r="C1119" s="107" t="s">
        <v>19</v>
      </c>
      <c r="D1119" s="108">
        <v>16369.812494116826</v>
      </c>
    </row>
    <row r="1120" spans="1:4">
      <c r="A1120" s="107">
        <v>2007</v>
      </c>
      <c r="B1120" s="107" t="s">
        <v>7</v>
      </c>
      <c r="C1120" s="107" t="s">
        <v>19</v>
      </c>
      <c r="D1120" s="108">
        <v>14261</v>
      </c>
    </row>
    <row r="1121" spans="1:4">
      <c r="A1121" s="107">
        <v>2007</v>
      </c>
      <c r="B1121" s="107" t="s">
        <v>8</v>
      </c>
      <c r="C1121" s="107" t="s">
        <v>19</v>
      </c>
      <c r="D1121" s="108">
        <v>17044</v>
      </c>
    </row>
    <row r="1122" spans="1:4">
      <c r="A1122" s="107">
        <v>2007</v>
      </c>
      <c r="B1122" s="107" t="s">
        <v>9</v>
      </c>
      <c r="C1122" s="107" t="s">
        <v>19</v>
      </c>
      <c r="D1122" s="108">
        <v>15467</v>
      </c>
    </row>
    <row r="1123" spans="1:4">
      <c r="A1123" s="107">
        <v>2007</v>
      </c>
      <c r="B1123" s="107" t="s">
        <v>10</v>
      </c>
      <c r="C1123" s="107" t="s">
        <v>19</v>
      </c>
      <c r="D1123" s="108">
        <v>18280</v>
      </c>
    </row>
    <row r="1124" spans="1:4">
      <c r="A1124" s="107">
        <v>2007</v>
      </c>
      <c r="B1124" s="107" t="s">
        <v>11</v>
      </c>
      <c r="C1124" s="107" t="s">
        <v>19</v>
      </c>
      <c r="D1124" s="108">
        <v>19901</v>
      </c>
    </row>
    <row r="1125" spans="1:4">
      <c r="A1125" s="107">
        <v>2007</v>
      </c>
      <c r="B1125" s="107" t="s">
        <v>12</v>
      </c>
      <c r="C1125" s="107" t="s">
        <v>19</v>
      </c>
      <c r="D1125" s="108">
        <v>19886</v>
      </c>
    </row>
    <row r="1126" spans="1:4">
      <c r="A1126" s="107">
        <v>2008</v>
      </c>
      <c r="B1126" s="107" t="s">
        <v>13</v>
      </c>
      <c r="C1126" s="107" t="s">
        <v>19</v>
      </c>
      <c r="D1126" s="108">
        <v>17548</v>
      </c>
    </row>
    <row r="1127" spans="1:4">
      <c r="A1127" s="107">
        <v>2008</v>
      </c>
      <c r="B1127" s="107" t="s">
        <v>14</v>
      </c>
      <c r="C1127" s="107" t="s">
        <v>19</v>
      </c>
      <c r="D1127" s="108">
        <v>16864</v>
      </c>
    </row>
    <row r="1128" spans="1:4">
      <c r="A1128" s="107">
        <v>2008</v>
      </c>
      <c r="B1128" s="107" t="s">
        <v>15</v>
      </c>
      <c r="C1128" s="107" t="s">
        <v>19</v>
      </c>
      <c r="D1128" s="108">
        <v>18444</v>
      </c>
    </row>
    <row r="1129" spans="1:4">
      <c r="A1129" s="107">
        <v>2008</v>
      </c>
      <c r="B1129" s="107" t="s">
        <v>16</v>
      </c>
      <c r="C1129" s="107" t="s">
        <v>19</v>
      </c>
      <c r="D1129" s="108">
        <v>20700</v>
      </c>
    </row>
    <row r="1130" spans="1:4">
      <c r="A1130" s="107">
        <v>2008</v>
      </c>
      <c r="B1130" s="107" t="s">
        <v>4</v>
      </c>
      <c r="C1130" s="107" t="s">
        <v>19</v>
      </c>
      <c r="D1130" s="108">
        <v>18917</v>
      </c>
    </row>
    <row r="1131" spans="1:4">
      <c r="A1131" s="107">
        <v>2008</v>
      </c>
      <c r="B1131" s="107" t="s">
        <v>6</v>
      </c>
      <c r="C1131" s="107" t="s">
        <v>19</v>
      </c>
      <c r="D1131" s="108">
        <v>18417</v>
      </c>
    </row>
    <row r="1132" spans="1:4">
      <c r="A1132" s="107">
        <v>2008</v>
      </c>
      <c r="B1132" s="107" t="s">
        <v>7</v>
      </c>
      <c r="C1132" s="107" t="s">
        <v>19</v>
      </c>
      <c r="D1132" s="108">
        <v>19553</v>
      </c>
    </row>
    <row r="1133" spans="1:4">
      <c r="A1133" s="107">
        <v>2008</v>
      </c>
      <c r="B1133" s="107" t="s">
        <v>8</v>
      </c>
      <c r="C1133" s="107" t="s">
        <v>19</v>
      </c>
      <c r="D1133" s="108">
        <v>20731</v>
      </c>
    </row>
    <row r="1134" spans="1:4">
      <c r="A1134" s="107">
        <v>2008</v>
      </c>
      <c r="B1134" s="107" t="s">
        <v>9</v>
      </c>
      <c r="C1134" s="107" t="s">
        <v>19</v>
      </c>
      <c r="D1134" s="108">
        <v>19748</v>
      </c>
    </row>
    <row r="1135" spans="1:4">
      <c r="A1135" s="107">
        <v>2008</v>
      </c>
      <c r="B1135" s="107" t="s">
        <v>10</v>
      </c>
      <c r="C1135" s="107" t="s">
        <v>19</v>
      </c>
      <c r="D1135" s="108">
        <v>20263</v>
      </c>
    </row>
    <row r="1136" spans="1:4">
      <c r="A1136" s="107">
        <v>2008</v>
      </c>
      <c r="B1136" s="107" t="s">
        <v>11</v>
      </c>
      <c r="C1136" s="107" t="s">
        <v>19</v>
      </c>
      <c r="D1136" s="108">
        <v>19138</v>
      </c>
    </row>
    <row r="1137" spans="1:4">
      <c r="A1137" s="107">
        <v>2008</v>
      </c>
      <c r="B1137" s="107" t="s">
        <v>12</v>
      </c>
      <c r="C1137" s="107" t="s">
        <v>19</v>
      </c>
      <c r="D1137" s="108">
        <v>19166</v>
      </c>
    </row>
    <row r="1138" spans="1:4">
      <c r="A1138" s="107">
        <v>2009</v>
      </c>
      <c r="B1138" s="107" t="s">
        <v>13</v>
      </c>
      <c r="C1138" s="107" t="s">
        <v>19</v>
      </c>
      <c r="D1138" s="108">
        <v>17510</v>
      </c>
    </row>
    <row r="1139" spans="1:4">
      <c r="A1139" s="107">
        <v>2009</v>
      </c>
      <c r="B1139" s="107" t="s">
        <v>14</v>
      </c>
      <c r="C1139" s="107" t="s">
        <v>19</v>
      </c>
      <c r="D1139" s="108">
        <v>15464</v>
      </c>
    </row>
    <row r="1140" spans="1:4">
      <c r="A1140" s="107">
        <v>2009</v>
      </c>
      <c r="B1140" s="107" t="s">
        <v>15</v>
      </c>
      <c r="C1140" s="107" t="s">
        <v>19</v>
      </c>
      <c r="D1140" s="108">
        <v>16736</v>
      </c>
    </row>
    <row r="1141" spans="1:4">
      <c r="A1141" s="107">
        <v>2009</v>
      </c>
      <c r="B1141" s="107" t="s">
        <v>16</v>
      </c>
      <c r="C1141" s="107" t="s">
        <v>19</v>
      </c>
      <c r="D1141" s="108">
        <v>16562</v>
      </c>
    </row>
    <row r="1142" spans="1:4">
      <c r="A1142" s="107">
        <v>2009</v>
      </c>
      <c r="B1142" s="107" t="s">
        <v>4</v>
      </c>
      <c r="C1142" s="107" t="s">
        <v>19</v>
      </c>
      <c r="D1142" s="108">
        <v>18484</v>
      </c>
    </row>
    <row r="1143" spans="1:4">
      <c r="A1143" s="107">
        <v>2009</v>
      </c>
      <c r="B1143" s="107" t="s">
        <v>6</v>
      </c>
      <c r="C1143" s="107" t="s">
        <v>19</v>
      </c>
      <c r="D1143" s="108">
        <v>18425</v>
      </c>
    </row>
    <row r="1144" spans="1:4">
      <c r="A1144" s="107">
        <v>2009</v>
      </c>
      <c r="B1144" s="107" t="s">
        <v>7</v>
      </c>
      <c r="C1144" s="107" t="s">
        <v>19</v>
      </c>
      <c r="D1144" s="108">
        <v>22888</v>
      </c>
    </row>
    <row r="1145" spans="1:4">
      <c r="A1145" s="107">
        <v>2009</v>
      </c>
      <c r="B1145" s="107" t="s">
        <v>8</v>
      </c>
      <c r="C1145" s="107" t="s">
        <v>19</v>
      </c>
      <c r="D1145" s="108">
        <v>24769</v>
      </c>
    </row>
    <row r="1146" spans="1:4">
      <c r="A1146" s="107">
        <v>2009</v>
      </c>
      <c r="B1146" s="107" t="s">
        <v>9</v>
      </c>
      <c r="C1146" s="107" t="s">
        <v>19</v>
      </c>
      <c r="D1146" s="108">
        <v>24266</v>
      </c>
    </row>
    <row r="1147" spans="1:4">
      <c r="A1147" s="107">
        <v>2009</v>
      </c>
      <c r="B1147" s="107" t="s">
        <v>10</v>
      </c>
      <c r="C1147" s="107" t="s">
        <v>19</v>
      </c>
      <c r="D1147" s="108">
        <v>24826</v>
      </c>
    </row>
    <row r="1148" spans="1:4">
      <c r="A1148" s="107">
        <v>2009</v>
      </c>
      <c r="B1148" s="107" t="s">
        <v>11</v>
      </c>
      <c r="C1148" s="107" t="s">
        <v>19</v>
      </c>
      <c r="D1148" s="108">
        <v>22417</v>
      </c>
    </row>
    <row r="1149" spans="1:4">
      <c r="A1149" s="107">
        <v>2009</v>
      </c>
      <c r="B1149" s="107" t="s">
        <v>12</v>
      </c>
      <c r="C1149" s="107" t="s">
        <v>19</v>
      </c>
      <c r="D1149" s="108">
        <v>24145</v>
      </c>
    </row>
    <row r="1150" spans="1:4">
      <c r="A1150" s="107">
        <v>2010</v>
      </c>
      <c r="B1150" s="107" t="s">
        <v>13</v>
      </c>
      <c r="C1150" s="107" t="s">
        <v>19</v>
      </c>
      <c r="D1150" s="108">
        <v>20766</v>
      </c>
    </row>
    <row r="1151" spans="1:4">
      <c r="A1151" s="107">
        <v>2010</v>
      </c>
      <c r="B1151" s="107" t="s">
        <v>14</v>
      </c>
      <c r="C1151" s="107" t="s">
        <v>19</v>
      </c>
      <c r="D1151" s="108">
        <v>20744</v>
      </c>
    </row>
    <row r="1152" spans="1:4">
      <c r="A1152" s="107">
        <v>2010</v>
      </c>
      <c r="B1152" s="107" t="s">
        <v>15</v>
      </c>
      <c r="C1152" s="107" t="s">
        <v>19</v>
      </c>
      <c r="D1152" s="108">
        <v>23334</v>
      </c>
    </row>
    <row r="1153" spans="1:4">
      <c r="A1153" s="107">
        <v>2010</v>
      </c>
      <c r="B1153" s="107" t="s">
        <v>16</v>
      </c>
      <c r="C1153" s="107" t="s">
        <v>19</v>
      </c>
      <c r="D1153" s="108">
        <v>21499</v>
      </c>
    </row>
    <row r="1154" spans="1:4">
      <c r="A1154" s="107">
        <v>2010</v>
      </c>
      <c r="B1154" s="107" t="s">
        <v>4</v>
      </c>
      <c r="C1154" s="107" t="s">
        <v>19</v>
      </c>
      <c r="D1154" s="108">
        <v>20238</v>
      </c>
    </row>
    <row r="1155" spans="1:4">
      <c r="A1155" s="107">
        <v>2010</v>
      </c>
      <c r="B1155" s="107" t="s">
        <v>6</v>
      </c>
      <c r="C1155" s="107" t="s">
        <v>19</v>
      </c>
      <c r="D1155" s="108">
        <v>19530</v>
      </c>
    </row>
    <row r="1156" spans="1:4">
      <c r="A1156" s="107">
        <v>2010</v>
      </c>
      <c r="B1156" s="107" t="s">
        <v>7</v>
      </c>
      <c r="C1156" s="107" t="s">
        <v>19</v>
      </c>
      <c r="D1156" s="108">
        <v>20082</v>
      </c>
    </row>
    <row r="1157" spans="1:4">
      <c r="A1157" s="107">
        <v>2010</v>
      </c>
      <c r="B1157" s="107" t="s">
        <v>8</v>
      </c>
      <c r="C1157" s="107" t="s">
        <v>19</v>
      </c>
      <c r="D1157" s="108">
        <v>21290</v>
      </c>
    </row>
    <row r="1158" spans="1:4">
      <c r="A1158" s="107">
        <v>2010</v>
      </c>
      <c r="B1158" s="107" t="s">
        <v>9</v>
      </c>
      <c r="C1158" s="107" t="s">
        <v>19</v>
      </c>
      <c r="D1158" s="108">
        <v>22088</v>
      </c>
    </row>
    <row r="1159" spans="1:4">
      <c r="A1159" s="107">
        <v>2010</v>
      </c>
      <c r="B1159" s="107" t="s">
        <v>10</v>
      </c>
      <c r="C1159" s="107" t="s">
        <v>19</v>
      </c>
      <c r="D1159" s="108">
        <v>24155</v>
      </c>
    </row>
    <row r="1160" spans="1:4">
      <c r="A1160" s="107">
        <v>2010</v>
      </c>
      <c r="B1160" s="107" t="s">
        <v>11</v>
      </c>
      <c r="C1160" s="107" t="s">
        <v>19</v>
      </c>
      <c r="D1160" s="108">
        <v>26223</v>
      </c>
    </row>
    <row r="1161" spans="1:4">
      <c r="A1161" s="107">
        <v>2010</v>
      </c>
      <c r="B1161" s="107" t="s">
        <v>12</v>
      </c>
      <c r="C1161" s="107" t="s">
        <v>19</v>
      </c>
      <c r="D1161" s="108">
        <v>23229</v>
      </c>
    </row>
    <row r="1162" spans="1:4">
      <c r="A1162" s="107">
        <v>2011</v>
      </c>
      <c r="B1162" s="107" t="s">
        <v>13</v>
      </c>
      <c r="C1162" s="107" t="s">
        <v>19</v>
      </c>
      <c r="D1162" s="108">
        <v>22127</v>
      </c>
    </row>
    <row r="1163" spans="1:4">
      <c r="A1163" s="107">
        <v>2011</v>
      </c>
      <c r="B1163" s="107" t="s">
        <v>14</v>
      </c>
      <c r="C1163" s="107" t="s">
        <v>19</v>
      </c>
      <c r="D1163" s="108">
        <v>21249</v>
      </c>
    </row>
    <row r="1164" spans="1:4">
      <c r="A1164" s="107">
        <v>2011</v>
      </c>
      <c r="B1164" s="107" t="s">
        <v>15</v>
      </c>
      <c r="C1164" s="107" t="s">
        <v>19</v>
      </c>
      <c r="D1164" s="108">
        <v>24159</v>
      </c>
    </row>
    <row r="1165" spans="1:4">
      <c r="A1165" s="107">
        <v>2011</v>
      </c>
      <c r="B1165" s="107" t="s">
        <v>16</v>
      </c>
      <c r="C1165" s="107" t="s">
        <v>19</v>
      </c>
      <c r="D1165" s="108">
        <v>25952</v>
      </c>
    </row>
    <row r="1166" spans="1:4">
      <c r="A1166" s="107">
        <v>2011</v>
      </c>
      <c r="B1166" s="107" t="s">
        <v>4</v>
      </c>
      <c r="C1166" s="107" t="s">
        <v>19</v>
      </c>
      <c r="D1166" s="108">
        <v>26487</v>
      </c>
    </row>
    <row r="1167" spans="1:4">
      <c r="A1167" s="107">
        <v>2011</v>
      </c>
      <c r="B1167" s="107" t="s">
        <v>6</v>
      </c>
      <c r="C1167" s="107" t="s">
        <v>19</v>
      </c>
      <c r="D1167" s="108">
        <v>24801</v>
      </c>
    </row>
    <row r="1168" spans="1:4">
      <c r="A1168" s="107">
        <v>2011</v>
      </c>
      <c r="B1168" s="107" t="s">
        <v>7</v>
      </c>
      <c r="C1168" s="107" t="s">
        <v>19</v>
      </c>
      <c r="D1168" s="108">
        <v>26029</v>
      </c>
    </row>
    <row r="1169" spans="1:4">
      <c r="A1169" s="107">
        <v>2011</v>
      </c>
      <c r="B1169" s="107" t="s">
        <v>8</v>
      </c>
      <c r="C1169" s="107" t="s">
        <v>19</v>
      </c>
      <c r="D1169" s="108">
        <v>25881</v>
      </c>
    </row>
    <row r="1170" spans="1:4">
      <c r="A1170" s="107">
        <v>2011</v>
      </c>
      <c r="B1170" s="107" t="s">
        <v>9</v>
      </c>
      <c r="C1170" s="107" t="s">
        <v>19</v>
      </c>
      <c r="D1170" s="108">
        <v>26236</v>
      </c>
    </row>
    <row r="1171" spans="1:4">
      <c r="A1171" s="107">
        <v>2011</v>
      </c>
      <c r="B1171" s="107" t="s">
        <v>10</v>
      </c>
      <c r="C1171" s="107" t="s">
        <v>19</v>
      </c>
      <c r="D1171" s="108">
        <v>26228</v>
      </c>
    </row>
    <row r="1172" spans="1:4">
      <c r="A1172" s="107">
        <v>2011</v>
      </c>
      <c r="B1172" s="107" t="s">
        <v>11</v>
      </c>
      <c r="C1172" s="107" t="s">
        <v>19</v>
      </c>
      <c r="D1172" s="108">
        <v>25245</v>
      </c>
    </row>
    <row r="1173" spans="1:4">
      <c r="A1173" s="107">
        <v>2011</v>
      </c>
      <c r="B1173" s="107" t="s">
        <v>12</v>
      </c>
      <c r="C1173" s="107" t="s">
        <v>19</v>
      </c>
      <c r="D1173" s="108">
        <v>23669</v>
      </c>
    </row>
    <row r="1174" spans="1:4">
      <c r="A1174" s="107">
        <v>2012</v>
      </c>
      <c r="B1174" s="107" t="s">
        <v>13</v>
      </c>
      <c r="C1174" s="107" t="s">
        <v>19</v>
      </c>
      <c r="D1174" s="108">
        <v>20379</v>
      </c>
    </row>
    <row r="1175" spans="1:4">
      <c r="A1175" s="107">
        <v>2012</v>
      </c>
      <c r="B1175" s="107" t="s">
        <v>14</v>
      </c>
      <c r="C1175" s="107" t="s">
        <v>19</v>
      </c>
      <c r="D1175" s="108">
        <v>19327</v>
      </c>
    </row>
    <row r="1176" spans="1:4">
      <c r="A1176" s="107">
        <v>2012</v>
      </c>
      <c r="B1176" s="107" t="s">
        <v>15</v>
      </c>
      <c r="C1176" s="107" t="s">
        <v>19</v>
      </c>
      <c r="D1176" s="108">
        <v>22040</v>
      </c>
    </row>
    <row r="1177" spans="1:4">
      <c r="A1177" s="107">
        <v>2012</v>
      </c>
      <c r="B1177" s="107" t="s">
        <v>16</v>
      </c>
      <c r="C1177" s="107" t="s">
        <v>19</v>
      </c>
      <c r="D1177" s="108">
        <v>18733</v>
      </c>
    </row>
    <row r="1178" spans="1:4">
      <c r="A1178" s="107">
        <v>2012</v>
      </c>
      <c r="B1178" s="107" t="s">
        <v>4</v>
      </c>
      <c r="C1178" s="107" t="s">
        <v>19</v>
      </c>
      <c r="D1178" s="108">
        <v>19283</v>
      </c>
    </row>
    <row r="1179" spans="1:4">
      <c r="A1179" s="107">
        <v>2012</v>
      </c>
      <c r="B1179" s="107" t="s">
        <v>6</v>
      </c>
      <c r="C1179" s="107" t="s">
        <v>19</v>
      </c>
      <c r="D1179" s="108">
        <v>21152</v>
      </c>
    </row>
    <row r="1180" spans="1:4">
      <c r="A1180" s="107">
        <v>2012</v>
      </c>
      <c r="B1180" s="107" t="s">
        <v>7</v>
      </c>
      <c r="C1180" s="107" t="s">
        <v>19</v>
      </c>
      <c r="D1180" s="108">
        <v>22284</v>
      </c>
    </row>
    <row r="1181" spans="1:4">
      <c r="A1181" s="107">
        <v>2012</v>
      </c>
      <c r="B1181" s="107" t="s">
        <v>8</v>
      </c>
      <c r="C1181" s="107" t="s">
        <v>19</v>
      </c>
      <c r="D1181" s="108">
        <v>18926</v>
      </c>
    </row>
    <row r="1182" spans="1:4">
      <c r="A1182" s="107">
        <v>2012</v>
      </c>
      <c r="B1182" s="107" t="s">
        <v>9</v>
      </c>
      <c r="C1182" s="107" t="s">
        <v>19</v>
      </c>
      <c r="D1182" s="108">
        <v>19831</v>
      </c>
    </row>
    <row r="1183" spans="1:4">
      <c r="A1183" s="107">
        <v>2012</v>
      </c>
      <c r="B1183" s="107" t="s">
        <v>10</v>
      </c>
      <c r="C1183" s="107" t="s">
        <v>19</v>
      </c>
      <c r="D1183" s="108">
        <v>19641</v>
      </c>
    </row>
    <row r="1184" spans="1:4">
      <c r="A1184" s="107">
        <v>2012</v>
      </c>
      <c r="B1184" s="107" t="s">
        <v>11</v>
      </c>
      <c r="C1184" s="107" t="s">
        <v>19</v>
      </c>
      <c r="D1184" s="108">
        <v>18939</v>
      </c>
    </row>
    <row r="1185" spans="1:4">
      <c r="A1185" s="107">
        <v>2012</v>
      </c>
      <c r="B1185" s="107" t="s">
        <v>12</v>
      </c>
      <c r="C1185" s="107" t="s">
        <v>19</v>
      </c>
      <c r="D1185" s="108">
        <v>19362</v>
      </c>
    </row>
    <row r="1186" spans="1:4">
      <c r="A1186" s="107">
        <v>2013</v>
      </c>
      <c r="B1186" s="107" t="s">
        <v>13</v>
      </c>
      <c r="C1186" s="107" t="s">
        <v>19</v>
      </c>
      <c r="D1186" s="108">
        <v>18664</v>
      </c>
    </row>
    <row r="1187" spans="1:4">
      <c r="A1187" s="107">
        <v>2013</v>
      </c>
      <c r="B1187" s="107" t="s">
        <v>14</v>
      </c>
      <c r="C1187" s="107" t="s">
        <v>19</v>
      </c>
      <c r="D1187" s="108">
        <v>16694</v>
      </c>
    </row>
    <row r="1188" spans="1:4">
      <c r="A1188" s="107">
        <v>2013</v>
      </c>
      <c r="B1188" s="107" t="s">
        <v>15</v>
      </c>
      <c r="C1188" s="107" t="s">
        <v>19</v>
      </c>
      <c r="D1188" s="108">
        <v>18701</v>
      </c>
    </row>
    <row r="1189" spans="1:4">
      <c r="A1189" s="107">
        <v>2013</v>
      </c>
      <c r="B1189" s="107" t="s">
        <v>16</v>
      </c>
      <c r="C1189" s="107" t="s">
        <v>19</v>
      </c>
      <c r="D1189" s="108">
        <v>16096</v>
      </c>
    </row>
    <row r="1190" spans="1:4">
      <c r="A1190" s="107">
        <v>2013</v>
      </c>
      <c r="B1190" s="107" t="s">
        <v>4</v>
      </c>
      <c r="C1190" s="107" t="s">
        <v>19</v>
      </c>
      <c r="D1190" s="108">
        <v>16556</v>
      </c>
    </row>
    <row r="1191" spans="1:4">
      <c r="A1191" s="107">
        <v>2013</v>
      </c>
      <c r="B1191" s="107" t="s">
        <v>6</v>
      </c>
      <c r="C1191" s="107" t="s">
        <v>19</v>
      </c>
      <c r="D1191" s="108">
        <v>13946</v>
      </c>
    </row>
    <row r="1192" spans="1:4">
      <c r="A1192" s="107">
        <v>2013</v>
      </c>
      <c r="B1192" s="107" t="s">
        <v>7</v>
      </c>
      <c r="C1192" s="107" t="s">
        <v>19</v>
      </c>
      <c r="D1192" s="108">
        <v>11647</v>
      </c>
    </row>
    <row r="1193" spans="1:4">
      <c r="A1193" s="107">
        <v>2013</v>
      </c>
      <c r="B1193" s="107" t="s">
        <v>8</v>
      </c>
      <c r="C1193" s="107" t="s">
        <v>19</v>
      </c>
      <c r="D1193" s="108">
        <v>11944</v>
      </c>
    </row>
    <row r="1194" spans="1:4">
      <c r="A1194" s="107">
        <v>2013</v>
      </c>
      <c r="B1194" s="107" t="s">
        <v>9</v>
      </c>
      <c r="C1194" s="107" t="s">
        <v>19</v>
      </c>
      <c r="D1194" s="108">
        <v>12511</v>
      </c>
    </row>
    <row r="1195" spans="1:4">
      <c r="A1195" s="107">
        <v>2013</v>
      </c>
      <c r="B1195" s="107" t="s">
        <v>10</v>
      </c>
      <c r="C1195" s="107" t="s">
        <v>19</v>
      </c>
      <c r="D1195" s="108">
        <v>15514</v>
      </c>
    </row>
    <row r="1196" spans="1:4">
      <c r="A1196" s="107">
        <v>2013</v>
      </c>
      <c r="B1196" s="107" t="s">
        <v>11</v>
      </c>
      <c r="C1196" s="107" t="s">
        <v>19</v>
      </c>
      <c r="D1196" s="108">
        <v>15074</v>
      </c>
    </row>
    <row r="1197" spans="1:4">
      <c r="A1197" s="107">
        <v>2013</v>
      </c>
      <c r="B1197" s="107" t="s">
        <v>12</v>
      </c>
      <c r="C1197" s="107" t="s">
        <v>19</v>
      </c>
      <c r="D1197" s="108">
        <v>14425</v>
      </c>
    </row>
    <row r="1198" spans="1:4">
      <c r="A1198" s="107">
        <v>2014</v>
      </c>
      <c r="B1198" s="107" t="s">
        <v>13</v>
      </c>
      <c r="C1198" s="107" t="s">
        <v>19</v>
      </c>
      <c r="D1198" s="108">
        <v>13226</v>
      </c>
    </row>
    <row r="1199" spans="1:4">
      <c r="A1199" s="107">
        <v>2014</v>
      </c>
      <c r="B1199" s="107" t="s">
        <v>14</v>
      </c>
      <c r="C1199" s="107" t="s">
        <v>19</v>
      </c>
      <c r="D1199" s="108">
        <v>14373</v>
      </c>
    </row>
    <row r="1200" spans="1:4">
      <c r="A1200" s="107">
        <v>2014</v>
      </c>
      <c r="B1200" s="107" t="s">
        <v>15</v>
      </c>
      <c r="C1200" s="107" t="s">
        <v>19</v>
      </c>
      <c r="D1200" s="108">
        <v>16538</v>
      </c>
    </row>
    <row r="1201" spans="1:4">
      <c r="A1201" s="107">
        <v>2014</v>
      </c>
      <c r="B1201" s="107" t="s">
        <v>16</v>
      </c>
      <c r="C1201" s="107" t="s">
        <v>19</v>
      </c>
      <c r="D1201" s="108">
        <v>17265</v>
      </c>
    </row>
    <row r="1202" spans="1:4">
      <c r="A1202" s="107">
        <v>2014</v>
      </c>
      <c r="B1202" s="107" t="s">
        <v>4</v>
      </c>
      <c r="C1202" s="107" t="s">
        <v>19</v>
      </c>
      <c r="D1202" s="108">
        <v>16664</v>
      </c>
    </row>
    <row r="1203" spans="1:4">
      <c r="A1203" s="107">
        <v>2014</v>
      </c>
      <c r="B1203" s="107" t="s">
        <v>6</v>
      </c>
      <c r="C1203" s="107" t="s">
        <v>19</v>
      </c>
      <c r="D1203" s="108">
        <v>17430</v>
      </c>
    </row>
    <row r="1204" spans="1:4">
      <c r="A1204" s="107">
        <v>2014</v>
      </c>
      <c r="B1204" s="107" t="s">
        <v>7</v>
      </c>
      <c r="C1204" s="107" t="s">
        <v>19</v>
      </c>
      <c r="D1204" s="108">
        <v>17168</v>
      </c>
    </row>
    <row r="1205" spans="1:4">
      <c r="A1205" s="107">
        <v>2014</v>
      </c>
      <c r="B1205" s="107" t="s">
        <v>8</v>
      </c>
      <c r="C1205" s="107" t="s">
        <v>19</v>
      </c>
      <c r="D1205" s="108">
        <v>17531</v>
      </c>
    </row>
    <row r="1206" spans="1:4">
      <c r="A1206" s="107">
        <v>2014</v>
      </c>
      <c r="B1206" s="107" t="s">
        <v>9</v>
      </c>
      <c r="C1206" s="107" t="s">
        <v>19</v>
      </c>
      <c r="D1206" s="108">
        <v>16394</v>
      </c>
    </row>
    <row r="1207" spans="1:4">
      <c r="A1207" s="107">
        <v>2014</v>
      </c>
      <c r="B1207" s="107" t="s">
        <v>10</v>
      </c>
      <c r="C1207" s="107" t="s">
        <v>19</v>
      </c>
      <c r="D1207" s="108">
        <v>18291</v>
      </c>
    </row>
    <row r="1208" spans="1:4">
      <c r="A1208" s="107">
        <v>2014</v>
      </c>
      <c r="B1208" s="107" t="s">
        <v>11</v>
      </c>
      <c r="C1208" s="107" t="s">
        <v>19</v>
      </c>
      <c r="D1208" s="108">
        <v>17641</v>
      </c>
    </row>
    <row r="1209" spans="1:4">
      <c r="A1209" s="107">
        <v>2014</v>
      </c>
      <c r="B1209" s="107" t="s">
        <v>12</v>
      </c>
      <c r="C1209" s="107" t="s">
        <v>19</v>
      </c>
      <c r="D1209" s="108">
        <v>19363</v>
      </c>
    </row>
    <row r="1210" spans="1:4">
      <c r="A1210" s="107">
        <v>2015</v>
      </c>
      <c r="B1210" s="107" t="s">
        <v>13</v>
      </c>
      <c r="C1210" s="107" t="s">
        <v>19</v>
      </c>
      <c r="D1210" s="108">
        <v>18630</v>
      </c>
    </row>
    <row r="1211" spans="1:4">
      <c r="A1211" s="107">
        <v>2015</v>
      </c>
      <c r="B1211" s="107" t="s">
        <v>14</v>
      </c>
      <c r="C1211" s="107" t="s">
        <v>19</v>
      </c>
      <c r="D1211" s="108">
        <v>20269</v>
      </c>
    </row>
    <row r="1212" spans="1:4">
      <c r="A1212" s="107">
        <v>2015</v>
      </c>
      <c r="B1212" s="107" t="s">
        <v>15</v>
      </c>
      <c r="C1212" s="107" t="s">
        <v>19</v>
      </c>
      <c r="D1212" s="108">
        <v>21159</v>
      </c>
    </row>
    <row r="1213" spans="1:4">
      <c r="A1213" s="107">
        <v>2015</v>
      </c>
      <c r="B1213" s="107" t="s">
        <v>16</v>
      </c>
      <c r="C1213" s="107" t="s">
        <v>19</v>
      </c>
      <c r="D1213" s="108">
        <v>22710</v>
      </c>
    </row>
    <row r="1214" spans="1:4">
      <c r="A1214" s="107">
        <v>2015</v>
      </c>
      <c r="B1214" s="107" t="s">
        <v>4</v>
      </c>
      <c r="C1214" s="107" t="s">
        <v>19</v>
      </c>
      <c r="D1214" s="108">
        <v>20536</v>
      </c>
    </row>
    <row r="1215" spans="1:4">
      <c r="A1215" s="107">
        <v>2015</v>
      </c>
      <c r="B1215" s="107" t="s">
        <v>6</v>
      </c>
      <c r="C1215" s="107" t="s">
        <v>19</v>
      </c>
      <c r="D1215" s="108">
        <v>19687</v>
      </c>
    </row>
    <row r="1216" spans="1:4">
      <c r="A1216" s="107">
        <v>2015</v>
      </c>
      <c r="B1216" s="107" t="s">
        <v>7</v>
      </c>
      <c r="C1216" s="107" t="s">
        <v>19</v>
      </c>
      <c r="D1216" s="108">
        <v>20131</v>
      </c>
    </row>
    <row r="1217" spans="1:4">
      <c r="A1217" s="107">
        <v>2015</v>
      </c>
      <c r="B1217" s="107" t="s">
        <v>8</v>
      </c>
      <c r="C1217" s="107" t="s">
        <v>19</v>
      </c>
      <c r="D1217" s="108">
        <v>18604</v>
      </c>
    </row>
    <row r="1218" spans="1:4">
      <c r="A1218" s="107">
        <v>2015</v>
      </c>
      <c r="B1218" s="107" t="s">
        <v>9</v>
      </c>
      <c r="C1218" s="107" t="s">
        <v>19</v>
      </c>
      <c r="D1218" s="108">
        <v>18625</v>
      </c>
    </row>
    <row r="1219" spans="1:4">
      <c r="A1219" s="107">
        <v>2015</v>
      </c>
      <c r="B1219" s="107" t="s">
        <v>10</v>
      </c>
      <c r="C1219" s="107" t="s">
        <v>19</v>
      </c>
      <c r="D1219" s="108">
        <v>8123</v>
      </c>
    </row>
    <row r="1220" spans="1:4">
      <c r="A1220" s="107">
        <v>2015</v>
      </c>
      <c r="B1220" s="107" t="s">
        <v>11</v>
      </c>
      <c r="C1220" s="107" t="s">
        <v>19</v>
      </c>
      <c r="D1220" s="108">
        <v>133</v>
      </c>
    </row>
    <row r="1221" spans="1:4">
      <c r="A1221" s="107">
        <v>2015</v>
      </c>
      <c r="B1221" s="107" t="s">
        <v>12</v>
      </c>
      <c r="C1221" s="107" t="s">
        <v>19</v>
      </c>
      <c r="D1221" s="108">
        <v>0</v>
      </c>
    </row>
    <row r="1222" spans="1:4">
      <c r="A1222" s="107">
        <v>2016</v>
      </c>
      <c r="B1222" s="107" t="s">
        <v>13</v>
      </c>
      <c r="C1222" s="107" t="s">
        <v>19</v>
      </c>
      <c r="D1222" s="108">
        <v>0</v>
      </c>
    </row>
    <row r="1223" spans="1:4">
      <c r="A1223" s="107">
        <v>2016</v>
      </c>
      <c r="B1223" s="107" t="s">
        <v>14</v>
      </c>
      <c r="C1223" s="107" t="s">
        <v>19</v>
      </c>
      <c r="D1223" s="108">
        <v>0</v>
      </c>
    </row>
    <row r="1224" spans="1:4">
      <c r="A1224" s="107">
        <v>2016</v>
      </c>
      <c r="B1224" s="107" t="s">
        <v>15</v>
      </c>
      <c r="C1224" s="107" t="s">
        <v>19</v>
      </c>
      <c r="D1224" s="108">
        <v>0</v>
      </c>
    </row>
    <row r="1225" spans="1:4">
      <c r="A1225" s="107">
        <v>2016</v>
      </c>
      <c r="B1225" s="107" t="s">
        <v>16</v>
      </c>
      <c r="C1225" s="107" t="s">
        <v>19</v>
      </c>
      <c r="D1225" s="108">
        <v>0</v>
      </c>
    </row>
    <row r="1226" spans="1:4">
      <c r="A1226" s="107">
        <v>2016</v>
      </c>
      <c r="B1226" s="107" t="s">
        <v>4</v>
      </c>
      <c r="C1226" s="107" t="s">
        <v>19</v>
      </c>
      <c r="D1226" s="108">
        <v>0</v>
      </c>
    </row>
    <row r="1227" spans="1:4">
      <c r="A1227" s="107">
        <v>2016</v>
      </c>
      <c r="B1227" s="107" t="s">
        <v>6</v>
      </c>
      <c r="C1227" s="107" t="s">
        <v>19</v>
      </c>
      <c r="D1227" s="108">
        <v>0</v>
      </c>
    </row>
    <row r="1228" spans="1:4">
      <c r="A1228" s="107">
        <v>2016</v>
      </c>
      <c r="B1228" s="107" t="s">
        <v>7</v>
      </c>
      <c r="C1228" s="107" t="s">
        <v>19</v>
      </c>
      <c r="D1228" s="108">
        <v>0</v>
      </c>
    </row>
    <row r="1229" spans="1:4">
      <c r="A1229" s="107">
        <v>2016</v>
      </c>
      <c r="B1229" s="107" t="s">
        <v>8</v>
      </c>
      <c r="C1229" s="107" t="s">
        <v>19</v>
      </c>
      <c r="D1229" s="108">
        <v>0</v>
      </c>
    </row>
    <row r="1230" spans="1:4">
      <c r="A1230" s="107">
        <v>2016</v>
      </c>
      <c r="B1230" s="107" t="s">
        <v>9</v>
      </c>
      <c r="C1230" s="107" t="s">
        <v>19</v>
      </c>
      <c r="D1230" s="108">
        <v>0</v>
      </c>
    </row>
    <row r="1231" spans="1:4">
      <c r="A1231" s="107">
        <v>2016</v>
      </c>
      <c r="B1231" s="107" t="s">
        <v>10</v>
      </c>
      <c r="C1231" s="107" t="s">
        <v>19</v>
      </c>
      <c r="D1231" s="108">
        <v>0</v>
      </c>
    </row>
    <row r="1232" spans="1:4">
      <c r="A1232" s="107">
        <v>2016</v>
      </c>
      <c r="B1232" s="107" t="s">
        <v>11</v>
      </c>
      <c r="C1232" s="107" t="s">
        <v>19</v>
      </c>
      <c r="D1232" s="108">
        <v>0</v>
      </c>
    </row>
    <row r="1233" spans="1:4">
      <c r="A1233" s="107">
        <v>2016</v>
      </c>
      <c r="B1233" s="107" t="s">
        <v>12</v>
      </c>
      <c r="C1233" s="107" t="s">
        <v>19</v>
      </c>
      <c r="D1233" s="108">
        <v>0</v>
      </c>
    </row>
    <row r="1234" spans="1:4">
      <c r="A1234" s="107">
        <v>2017</v>
      </c>
      <c r="B1234" s="107" t="s">
        <v>13</v>
      </c>
      <c r="C1234" s="107" t="s">
        <v>19</v>
      </c>
      <c r="D1234" s="108">
        <v>0</v>
      </c>
    </row>
    <row r="1235" spans="1:4">
      <c r="A1235" s="107">
        <v>2017</v>
      </c>
      <c r="B1235" s="107" t="s">
        <v>14</v>
      </c>
      <c r="C1235" s="107" t="s">
        <v>19</v>
      </c>
      <c r="D1235" s="108">
        <v>0</v>
      </c>
    </row>
    <row r="1236" spans="1:4">
      <c r="A1236" s="107">
        <v>2017</v>
      </c>
      <c r="B1236" s="107" t="s">
        <v>15</v>
      </c>
      <c r="C1236" s="107" t="s">
        <v>19</v>
      </c>
      <c r="D1236" s="108">
        <v>0</v>
      </c>
    </row>
    <row r="1237" spans="1:4">
      <c r="A1237" s="107">
        <v>2017</v>
      </c>
      <c r="B1237" s="107" t="s">
        <v>16</v>
      </c>
      <c r="C1237" s="107" t="s">
        <v>19</v>
      </c>
      <c r="D1237" s="108">
        <v>0</v>
      </c>
    </row>
    <row r="1238" spans="1:4">
      <c r="A1238" s="107">
        <v>2017</v>
      </c>
      <c r="B1238" s="107" t="s">
        <v>4</v>
      </c>
      <c r="C1238" s="107" t="s">
        <v>19</v>
      </c>
      <c r="D1238" s="108">
        <v>0</v>
      </c>
    </row>
    <row r="1239" spans="1:4">
      <c r="A1239" s="107">
        <v>2017</v>
      </c>
      <c r="B1239" s="107" t="s">
        <v>6</v>
      </c>
      <c r="C1239" s="107" t="s">
        <v>19</v>
      </c>
      <c r="D1239" s="108">
        <v>0</v>
      </c>
    </row>
    <row r="1240" spans="1:4">
      <c r="A1240" s="107">
        <v>2017</v>
      </c>
      <c r="B1240" s="107" t="s">
        <v>7</v>
      </c>
      <c r="C1240" s="107" t="s">
        <v>19</v>
      </c>
      <c r="D1240" s="108">
        <v>0</v>
      </c>
    </row>
    <row r="1241" spans="1:4">
      <c r="A1241" s="107">
        <v>2017</v>
      </c>
      <c r="B1241" s="107" t="s">
        <v>8</v>
      </c>
      <c r="C1241" s="107" t="s">
        <v>19</v>
      </c>
      <c r="D1241" s="108">
        <v>1</v>
      </c>
    </row>
    <row r="1242" spans="1:4">
      <c r="A1242" s="107">
        <v>2017</v>
      </c>
      <c r="B1242" s="107" t="s">
        <v>9</v>
      </c>
      <c r="C1242" s="107" t="s">
        <v>19</v>
      </c>
      <c r="D1242" s="108">
        <v>3642</v>
      </c>
    </row>
    <row r="1243" spans="1:4">
      <c r="A1243" s="107">
        <v>2017</v>
      </c>
      <c r="B1243" s="107" t="s">
        <v>10</v>
      </c>
      <c r="C1243" s="107" t="s">
        <v>19</v>
      </c>
      <c r="D1243" s="108">
        <v>6344</v>
      </c>
    </row>
    <row r="1244" spans="1:4">
      <c r="A1244" s="107">
        <v>2017</v>
      </c>
      <c r="B1244" s="107" t="s">
        <v>11</v>
      </c>
      <c r="C1244" s="107" t="s">
        <v>19</v>
      </c>
      <c r="D1244" s="108">
        <v>18117</v>
      </c>
    </row>
    <row r="1245" spans="1:4">
      <c r="A1245" s="107">
        <v>2017</v>
      </c>
      <c r="B1245" s="107" t="s">
        <v>12</v>
      </c>
      <c r="C1245" s="107" t="s">
        <v>19</v>
      </c>
      <c r="D1245" s="108">
        <v>13089</v>
      </c>
    </row>
    <row r="1246" spans="1:4">
      <c r="A1246" s="107">
        <v>2018</v>
      </c>
      <c r="B1246" s="107" t="s">
        <v>13</v>
      </c>
      <c r="C1246" s="107" t="s">
        <v>19</v>
      </c>
      <c r="D1246" s="108">
        <v>14318</v>
      </c>
    </row>
    <row r="1247" spans="1:4">
      <c r="A1247" s="107">
        <v>2018</v>
      </c>
      <c r="B1247" s="107" t="s">
        <v>14</v>
      </c>
      <c r="C1247" s="107" t="s">
        <v>19</v>
      </c>
      <c r="D1247" s="108">
        <v>13732</v>
      </c>
    </row>
    <row r="1248" spans="1:4">
      <c r="A1248" s="107">
        <v>2018</v>
      </c>
      <c r="B1248" s="107" t="s">
        <v>15</v>
      </c>
      <c r="C1248" s="107" t="s">
        <v>19</v>
      </c>
      <c r="D1248" s="108">
        <v>15223</v>
      </c>
    </row>
    <row r="1249" spans="1:4">
      <c r="A1249" s="107">
        <v>2018</v>
      </c>
      <c r="B1249" s="107" t="s">
        <v>16</v>
      </c>
      <c r="C1249" s="107" t="s">
        <v>19</v>
      </c>
      <c r="D1249" s="108">
        <v>20486</v>
      </c>
    </row>
    <row r="1250" spans="1:4">
      <c r="A1250" s="107">
        <v>2018</v>
      </c>
      <c r="B1250" s="107" t="s">
        <v>4</v>
      </c>
      <c r="C1250" s="107" t="s">
        <v>19</v>
      </c>
      <c r="D1250" s="108">
        <v>18085</v>
      </c>
    </row>
    <row r="1251" spans="1:4">
      <c r="A1251" s="107">
        <v>2018</v>
      </c>
      <c r="B1251" s="107" t="s">
        <v>6</v>
      </c>
      <c r="C1251" s="107" t="s">
        <v>19</v>
      </c>
      <c r="D1251" s="108">
        <v>16091</v>
      </c>
    </row>
    <row r="1252" spans="1:4">
      <c r="A1252" s="107">
        <v>2018</v>
      </c>
      <c r="B1252" s="107" t="s">
        <v>7</v>
      </c>
      <c r="C1252" s="107" t="s">
        <v>19</v>
      </c>
      <c r="D1252" s="108">
        <v>18069</v>
      </c>
    </row>
    <row r="1253" spans="1:4">
      <c r="A1253" s="107">
        <v>2018</v>
      </c>
      <c r="B1253" s="107" t="s">
        <v>8</v>
      </c>
      <c r="C1253" s="107" t="s">
        <v>19</v>
      </c>
      <c r="D1253" s="108">
        <v>20530</v>
      </c>
    </row>
    <row r="1254" spans="1:4">
      <c r="A1254" s="107">
        <v>2018</v>
      </c>
      <c r="B1254" s="107" t="s">
        <v>9</v>
      </c>
      <c r="C1254" s="107" t="s">
        <v>19</v>
      </c>
      <c r="D1254" s="108">
        <v>23176</v>
      </c>
    </row>
    <row r="1255" spans="1:4">
      <c r="A1255" s="107">
        <v>2018</v>
      </c>
      <c r="B1255" s="107" t="s">
        <v>10</v>
      </c>
      <c r="C1255" s="107" t="s">
        <v>19</v>
      </c>
      <c r="D1255" s="108">
        <v>26662</v>
      </c>
    </row>
    <row r="1256" spans="1:4">
      <c r="A1256" s="107">
        <v>2018</v>
      </c>
      <c r="B1256" s="107" t="s">
        <v>11</v>
      </c>
      <c r="C1256" s="107" t="s">
        <v>19</v>
      </c>
      <c r="D1256" s="108">
        <v>19860</v>
      </c>
    </row>
    <row r="1257" spans="1:4">
      <c r="A1257" s="107">
        <v>2018</v>
      </c>
      <c r="B1257" s="107" t="s">
        <v>12</v>
      </c>
      <c r="C1257" s="107" t="s">
        <v>19</v>
      </c>
      <c r="D1257" s="108">
        <v>18004</v>
      </c>
    </row>
    <row r="1258" spans="1:4">
      <c r="A1258" s="107">
        <v>2019</v>
      </c>
      <c r="B1258" s="107" t="s">
        <v>13</v>
      </c>
      <c r="C1258" s="107" t="s">
        <v>19</v>
      </c>
      <c r="D1258" s="108">
        <v>16687</v>
      </c>
    </row>
    <row r="1259" spans="1:4">
      <c r="A1259" s="107">
        <v>2019</v>
      </c>
      <c r="B1259" s="107" t="s">
        <v>14</v>
      </c>
      <c r="C1259" s="107" t="s">
        <v>19</v>
      </c>
      <c r="D1259" s="108">
        <v>14196</v>
      </c>
    </row>
    <row r="1260" spans="1:4">
      <c r="A1260" s="107">
        <v>2019</v>
      </c>
      <c r="B1260" s="107" t="s">
        <v>15</v>
      </c>
      <c r="C1260" s="107" t="s">
        <v>19</v>
      </c>
      <c r="D1260" s="108">
        <v>19433</v>
      </c>
    </row>
    <row r="1261" spans="1:4">
      <c r="A1261" s="107">
        <v>2019</v>
      </c>
      <c r="B1261" s="107" t="s">
        <v>16</v>
      </c>
      <c r="C1261" s="107" t="s">
        <v>19</v>
      </c>
      <c r="D1261" s="108">
        <v>26188</v>
      </c>
    </row>
    <row r="1262" spans="1:4">
      <c r="A1262" s="107">
        <v>2019</v>
      </c>
      <c r="B1262" s="107" t="s">
        <v>4</v>
      </c>
      <c r="C1262" s="107" t="s">
        <v>19</v>
      </c>
      <c r="D1262" s="108">
        <v>30995</v>
      </c>
    </row>
    <row r="1263" spans="1:4">
      <c r="A1263" s="107">
        <v>2019</v>
      </c>
      <c r="B1263" s="107" t="s">
        <v>6</v>
      </c>
      <c r="C1263" s="107" t="s">
        <v>19</v>
      </c>
      <c r="D1263" s="108">
        <v>26000</v>
      </c>
    </row>
    <row r="1264" spans="1:4">
      <c r="A1264" s="107">
        <v>2019</v>
      </c>
      <c r="B1264" s="107" t="s">
        <v>7</v>
      </c>
      <c r="C1264" s="107" t="s">
        <v>19</v>
      </c>
      <c r="D1264" s="108">
        <v>27874</v>
      </c>
    </row>
    <row r="1265" spans="1:4">
      <c r="A1265" s="107">
        <v>2019</v>
      </c>
      <c r="B1265" s="107" t="s">
        <v>8</v>
      </c>
      <c r="C1265" s="107" t="s">
        <v>19</v>
      </c>
      <c r="D1265" s="108">
        <v>29329</v>
      </c>
    </row>
    <row r="1266" spans="1:4">
      <c r="A1266" s="107">
        <v>2019</v>
      </c>
      <c r="B1266" s="107" t="s">
        <v>9</v>
      </c>
      <c r="C1266" s="107" t="s">
        <v>19</v>
      </c>
      <c r="D1266" s="108">
        <v>29789</v>
      </c>
    </row>
    <row r="1267" spans="1:4">
      <c r="A1267" s="107">
        <v>2019</v>
      </c>
      <c r="B1267" s="107" t="s">
        <v>10</v>
      </c>
      <c r="C1267" s="107" t="s">
        <v>19</v>
      </c>
      <c r="D1267" s="108">
        <v>29479</v>
      </c>
    </row>
    <row r="1268" spans="1:4">
      <c r="A1268" s="107">
        <v>2019</v>
      </c>
      <c r="B1268" s="107" t="s">
        <v>11</v>
      </c>
      <c r="C1268" s="107" t="s">
        <v>19</v>
      </c>
      <c r="D1268" s="108">
        <v>29549</v>
      </c>
    </row>
    <row r="1269" spans="1:4">
      <c r="A1269" s="107">
        <v>2019</v>
      </c>
      <c r="B1269" s="107" t="s">
        <v>12</v>
      </c>
      <c r="C1269" s="107" t="s">
        <v>19</v>
      </c>
      <c r="D1269" s="108">
        <v>26244</v>
      </c>
    </row>
    <row r="1270" spans="1:4">
      <c r="A1270" s="107">
        <v>2020</v>
      </c>
      <c r="B1270" s="107" t="s">
        <v>13</v>
      </c>
      <c r="C1270" s="107" t="s">
        <v>19</v>
      </c>
      <c r="D1270" s="108">
        <v>24139</v>
      </c>
    </row>
    <row r="1271" spans="1:4">
      <c r="A1271" s="107">
        <v>2020</v>
      </c>
      <c r="B1271" s="107" t="s">
        <v>14</v>
      </c>
      <c r="C1271" s="107" t="s">
        <v>19</v>
      </c>
      <c r="D1271" s="108">
        <v>22914</v>
      </c>
    </row>
    <row r="1272" spans="1:4">
      <c r="A1272" s="107">
        <v>2020</v>
      </c>
      <c r="B1272" s="107" t="s">
        <v>15</v>
      </c>
      <c r="C1272" s="107" t="s">
        <v>19</v>
      </c>
      <c r="D1272" s="108">
        <v>12658</v>
      </c>
    </row>
    <row r="1273" spans="1:4">
      <c r="A1273" s="107">
        <v>2020</v>
      </c>
      <c r="B1273" s="107" t="s">
        <v>16</v>
      </c>
      <c r="C1273" s="107" t="s">
        <v>19</v>
      </c>
      <c r="D1273" s="108">
        <v>1750</v>
      </c>
    </row>
    <row r="1274" spans="1:4">
      <c r="A1274" s="107">
        <v>2020</v>
      </c>
      <c r="B1274" s="107" t="s">
        <v>4</v>
      </c>
      <c r="C1274" s="107" t="s">
        <v>19</v>
      </c>
      <c r="D1274" s="108">
        <v>1373</v>
      </c>
    </row>
    <row r="1275" spans="1:4">
      <c r="A1275" s="107">
        <v>2020</v>
      </c>
      <c r="B1275" s="107" t="s">
        <v>6</v>
      </c>
      <c r="C1275" s="107" t="s">
        <v>19</v>
      </c>
      <c r="D1275" s="108">
        <v>0</v>
      </c>
    </row>
    <row r="1276" spans="1:4">
      <c r="A1276" s="107">
        <v>2020</v>
      </c>
      <c r="B1276" s="107" t="s">
        <v>7</v>
      </c>
      <c r="C1276" s="107" t="s">
        <v>19</v>
      </c>
      <c r="D1276" s="108">
        <v>0</v>
      </c>
    </row>
    <row r="1277" spans="1:4">
      <c r="A1277" s="107">
        <v>2020</v>
      </c>
      <c r="B1277" s="107" t="s">
        <v>8</v>
      </c>
      <c r="C1277" s="107" t="s">
        <v>19</v>
      </c>
      <c r="D1277" s="108">
        <v>0</v>
      </c>
    </row>
    <row r="1278" spans="1:4">
      <c r="A1278" s="107">
        <v>2020</v>
      </c>
      <c r="B1278" s="107" t="s">
        <v>9</v>
      </c>
      <c r="C1278" s="107" t="s">
        <v>19</v>
      </c>
      <c r="D1278" s="108">
        <v>0</v>
      </c>
    </row>
    <row r="1279" spans="1:4">
      <c r="A1279" s="107">
        <v>2020</v>
      </c>
      <c r="B1279" s="107" t="s">
        <v>10</v>
      </c>
      <c r="C1279" s="107" t="s">
        <v>19</v>
      </c>
      <c r="D1279" s="108">
        <v>0</v>
      </c>
    </row>
    <row r="1280" spans="1:4">
      <c r="A1280" s="107">
        <v>2020</v>
      </c>
      <c r="B1280" s="107" t="s">
        <v>11</v>
      </c>
      <c r="C1280" s="107" t="s">
        <v>19</v>
      </c>
      <c r="D1280" s="108">
        <v>0</v>
      </c>
    </row>
    <row r="1281" spans="1:4">
      <c r="A1281" s="107">
        <v>2020</v>
      </c>
      <c r="B1281" s="107" t="s">
        <v>12</v>
      </c>
      <c r="C1281" s="107" t="s">
        <v>19</v>
      </c>
      <c r="D1281" s="108">
        <v>0</v>
      </c>
    </row>
    <row r="1282" spans="1:4">
      <c r="A1282" s="107">
        <v>1994</v>
      </c>
      <c r="B1282" s="107" t="s">
        <v>4</v>
      </c>
      <c r="C1282" s="107" t="s">
        <v>20</v>
      </c>
      <c r="D1282" s="108">
        <v>15381</v>
      </c>
    </row>
    <row r="1283" spans="1:4">
      <c r="A1283" s="107">
        <v>1994</v>
      </c>
      <c r="B1283" s="107" t="s">
        <v>6</v>
      </c>
      <c r="C1283" s="107" t="s">
        <v>20</v>
      </c>
      <c r="D1283" s="108">
        <v>16141</v>
      </c>
    </row>
    <row r="1284" spans="1:4">
      <c r="A1284" s="107">
        <v>1994</v>
      </c>
      <c r="B1284" s="107" t="s">
        <v>7</v>
      </c>
      <c r="C1284" s="107" t="s">
        <v>20</v>
      </c>
      <c r="D1284" s="108">
        <v>16194</v>
      </c>
    </row>
    <row r="1285" spans="1:4">
      <c r="A1285" s="107">
        <v>1994</v>
      </c>
      <c r="B1285" s="107" t="s">
        <v>8</v>
      </c>
      <c r="C1285" s="107" t="s">
        <v>20</v>
      </c>
      <c r="D1285" s="108">
        <v>17385</v>
      </c>
    </row>
    <row r="1286" spans="1:4">
      <c r="A1286" s="107">
        <v>1994</v>
      </c>
      <c r="B1286" s="107" t="s">
        <v>9</v>
      </c>
      <c r="C1286" s="107" t="s">
        <v>20</v>
      </c>
      <c r="D1286" s="108">
        <v>20100</v>
      </c>
    </row>
    <row r="1287" spans="1:4">
      <c r="A1287" s="107">
        <v>1994</v>
      </c>
      <c r="B1287" s="107" t="s">
        <v>10</v>
      </c>
      <c r="C1287" s="107" t="s">
        <v>20</v>
      </c>
      <c r="D1287" s="108">
        <v>21701</v>
      </c>
    </row>
    <row r="1288" spans="1:4">
      <c r="A1288" s="107">
        <v>1994</v>
      </c>
      <c r="B1288" s="107" t="s">
        <v>11</v>
      </c>
      <c r="C1288" s="107" t="s">
        <v>20</v>
      </c>
      <c r="D1288" s="108">
        <v>22927</v>
      </c>
    </row>
    <row r="1289" spans="1:4">
      <c r="A1289" s="107">
        <v>1994</v>
      </c>
      <c r="B1289" s="107" t="s">
        <v>12</v>
      </c>
      <c r="C1289" s="107" t="s">
        <v>20</v>
      </c>
      <c r="D1289" s="108">
        <v>22087</v>
      </c>
    </row>
    <row r="1290" spans="1:4">
      <c r="A1290" s="107">
        <v>1995</v>
      </c>
      <c r="B1290" s="107" t="s">
        <v>13</v>
      </c>
      <c r="C1290" s="107" t="s">
        <v>20</v>
      </c>
      <c r="D1290" s="108">
        <v>21312</v>
      </c>
    </row>
    <row r="1291" spans="1:4">
      <c r="A1291" s="107">
        <v>1995</v>
      </c>
      <c r="B1291" s="107" t="s">
        <v>14</v>
      </c>
      <c r="C1291" s="107" t="s">
        <v>20</v>
      </c>
      <c r="D1291" s="108">
        <v>21670</v>
      </c>
    </row>
    <row r="1292" spans="1:4">
      <c r="A1292" s="107">
        <v>1995</v>
      </c>
      <c r="B1292" s="107" t="s">
        <v>15</v>
      </c>
      <c r="C1292" s="107" t="s">
        <v>20</v>
      </c>
      <c r="D1292" s="108">
        <v>26490</v>
      </c>
    </row>
    <row r="1293" spans="1:4">
      <c r="A1293" s="107">
        <v>1995</v>
      </c>
      <c r="B1293" s="107" t="s">
        <v>16</v>
      </c>
      <c r="C1293" s="107" t="s">
        <v>20</v>
      </c>
      <c r="D1293" s="108">
        <v>26707</v>
      </c>
    </row>
    <row r="1294" spans="1:4">
      <c r="A1294" s="107">
        <v>1995</v>
      </c>
      <c r="B1294" s="107" t="s">
        <v>4</v>
      </c>
      <c r="C1294" s="107" t="s">
        <v>20</v>
      </c>
      <c r="D1294" s="108">
        <v>31621</v>
      </c>
    </row>
    <row r="1295" spans="1:4">
      <c r="A1295" s="107">
        <v>1995</v>
      </c>
      <c r="B1295" s="107" t="s">
        <v>6</v>
      </c>
      <c r="C1295" s="107" t="s">
        <v>20</v>
      </c>
      <c r="D1295" s="108">
        <v>28803</v>
      </c>
    </row>
    <row r="1296" spans="1:4">
      <c r="A1296" s="107">
        <v>1995</v>
      </c>
      <c r="B1296" s="107" t="s">
        <v>7</v>
      </c>
      <c r="C1296" s="107" t="s">
        <v>20</v>
      </c>
      <c r="D1296" s="108">
        <v>30590</v>
      </c>
    </row>
    <row r="1297" spans="1:4">
      <c r="A1297" s="107">
        <v>1995</v>
      </c>
      <c r="B1297" s="107" t="s">
        <v>8</v>
      </c>
      <c r="C1297" s="107" t="s">
        <v>20</v>
      </c>
      <c r="D1297" s="108">
        <v>32390</v>
      </c>
    </row>
    <row r="1298" spans="1:4">
      <c r="A1298" s="107">
        <v>1995</v>
      </c>
      <c r="B1298" s="107" t="s">
        <v>9</v>
      </c>
      <c r="C1298" s="107" t="s">
        <v>20</v>
      </c>
      <c r="D1298" s="108">
        <v>31139</v>
      </c>
    </row>
    <row r="1299" spans="1:4">
      <c r="A1299" s="107">
        <v>1995</v>
      </c>
      <c r="B1299" s="107" t="s">
        <v>10</v>
      </c>
      <c r="C1299" s="107" t="s">
        <v>20</v>
      </c>
      <c r="D1299" s="108">
        <v>34051</v>
      </c>
    </row>
    <row r="1300" spans="1:4">
      <c r="A1300" s="107">
        <v>1995</v>
      </c>
      <c r="B1300" s="107" t="s">
        <v>11</v>
      </c>
      <c r="C1300" s="107" t="s">
        <v>20</v>
      </c>
      <c r="D1300" s="108">
        <v>34917</v>
      </c>
    </row>
    <row r="1301" spans="1:4">
      <c r="A1301" s="107">
        <v>1995</v>
      </c>
      <c r="B1301" s="107" t="s">
        <v>12</v>
      </c>
      <c r="C1301" s="107" t="s">
        <v>20</v>
      </c>
      <c r="D1301" s="108">
        <v>34551</v>
      </c>
    </row>
    <row r="1302" spans="1:4">
      <c r="A1302" s="107">
        <v>1996</v>
      </c>
      <c r="B1302" s="107" t="s">
        <v>13</v>
      </c>
      <c r="C1302" s="107" t="s">
        <v>20</v>
      </c>
      <c r="D1302" s="108">
        <v>36884</v>
      </c>
    </row>
    <row r="1303" spans="1:4">
      <c r="A1303" s="107">
        <v>1996</v>
      </c>
      <c r="B1303" s="107" t="s">
        <v>14</v>
      </c>
      <c r="C1303" s="107" t="s">
        <v>20</v>
      </c>
      <c r="D1303" s="108">
        <v>33453</v>
      </c>
    </row>
    <row r="1304" spans="1:4">
      <c r="A1304" s="107">
        <v>1996</v>
      </c>
      <c r="B1304" s="107" t="s">
        <v>15</v>
      </c>
      <c r="C1304" s="107" t="s">
        <v>20</v>
      </c>
      <c r="D1304" s="108">
        <v>38189</v>
      </c>
    </row>
    <row r="1305" spans="1:4">
      <c r="A1305" s="107">
        <v>1996</v>
      </c>
      <c r="B1305" s="107" t="s">
        <v>16</v>
      </c>
      <c r="C1305" s="107" t="s">
        <v>20</v>
      </c>
      <c r="D1305" s="108">
        <v>37934</v>
      </c>
    </row>
    <row r="1306" spans="1:4">
      <c r="A1306" s="107">
        <v>1996</v>
      </c>
      <c r="B1306" s="107" t="s">
        <v>4</v>
      </c>
      <c r="C1306" s="107" t="s">
        <v>20</v>
      </c>
      <c r="D1306" s="108">
        <v>38643</v>
      </c>
    </row>
    <row r="1307" spans="1:4">
      <c r="A1307" s="107">
        <v>1996</v>
      </c>
      <c r="B1307" s="107" t="s">
        <v>6</v>
      </c>
      <c r="C1307" s="107" t="s">
        <v>20</v>
      </c>
      <c r="D1307" s="108">
        <v>34812</v>
      </c>
    </row>
    <row r="1308" spans="1:4">
      <c r="A1308" s="107">
        <v>1996</v>
      </c>
      <c r="B1308" s="107" t="s">
        <v>7</v>
      </c>
      <c r="C1308" s="107" t="s">
        <v>20</v>
      </c>
      <c r="D1308" s="108">
        <v>35842</v>
      </c>
    </row>
    <row r="1309" spans="1:4">
      <c r="A1309" s="107">
        <v>1996</v>
      </c>
      <c r="B1309" s="107" t="s">
        <v>8</v>
      </c>
      <c r="C1309" s="107" t="s">
        <v>20</v>
      </c>
      <c r="D1309" s="108">
        <v>36245</v>
      </c>
    </row>
    <row r="1310" spans="1:4">
      <c r="A1310" s="107">
        <v>1996</v>
      </c>
      <c r="B1310" s="107" t="s">
        <v>9</v>
      </c>
      <c r="C1310" s="107" t="s">
        <v>20</v>
      </c>
      <c r="D1310" s="108">
        <v>35149</v>
      </c>
    </row>
    <row r="1311" spans="1:4">
      <c r="A1311" s="107">
        <v>1996</v>
      </c>
      <c r="B1311" s="107" t="s">
        <v>10</v>
      </c>
      <c r="C1311" s="107" t="s">
        <v>20</v>
      </c>
      <c r="D1311" s="108">
        <v>41878</v>
      </c>
    </row>
    <row r="1312" spans="1:4">
      <c r="A1312" s="107">
        <v>1996</v>
      </c>
      <c r="B1312" s="107" t="s">
        <v>11</v>
      </c>
      <c r="C1312" s="107" t="s">
        <v>20</v>
      </c>
      <c r="D1312" s="108">
        <v>41402</v>
      </c>
    </row>
    <row r="1313" spans="1:4">
      <c r="A1313" s="107">
        <v>1996</v>
      </c>
      <c r="B1313" s="107" t="s">
        <v>12</v>
      </c>
      <c r="C1313" s="107" t="s">
        <v>20</v>
      </c>
      <c r="D1313" s="108">
        <v>40258</v>
      </c>
    </row>
    <row r="1314" spans="1:4">
      <c r="A1314" s="107">
        <v>1997</v>
      </c>
      <c r="B1314" s="107" t="s">
        <v>13</v>
      </c>
      <c r="C1314" s="107" t="s">
        <v>20</v>
      </c>
      <c r="D1314" s="108">
        <v>39054</v>
      </c>
    </row>
    <row r="1315" spans="1:4">
      <c r="A1315" s="107">
        <v>1997</v>
      </c>
      <c r="B1315" s="107" t="s">
        <v>14</v>
      </c>
      <c r="C1315" s="107" t="s">
        <v>20</v>
      </c>
      <c r="D1315" s="108">
        <v>36912</v>
      </c>
    </row>
    <row r="1316" spans="1:4">
      <c r="A1316" s="107">
        <v>1997</v>
      </c>
      <c r="B1316" s="107" t="s">
        <v>15</v>
      </c>
      <c r="C1316" s="107" t="s">
        <v>20</v>
      </c>
      <c r="D1316" s="108">
        <v>42772</v>
      </c>
    </row>
    <row r="1317" spans="1:4">
      <c r="A1317" s="107">
        <v>1997</v>
      </c>
      <c r="B1317" s="107" t="s">
        <v>16</v>
      </c>
      <c r="C1317" s="107" t="s">
        <v>20</v>
      </c>
      <c r="D1317" s="108">
        <v>42779</v>
      </c>
    </row>
    <row r="1318" spans="1:4">
      <c r="A1318" s="107">
        <v>1997</v>
      </c>
      <c r="B1318" s="107" t="s">
        <v>4</v>
      </c>
      <c r="C1318" s="107" t="s">
        <v>20</v>
      </c>
      <c r="D1318" s="108">
        <v>42658</v>
      </c>
    </row>
    <row r="1319" spans="1:4">
      <c r="A1319" s="107">
        <v>1997</v>
      </c>
      <c r="B1319" s="107" t="s">
        <v>6</v>
      </c>
      <c r="C1319" s="107" t="s">
        <v>20</v>
      </c>
      <c r="D1319" s="108">
        <v>40397</v>
      </c>
    </row>
    <row r="1320" spans="1:4">
      <c r="A1320" s="107">
        <v>1997</v>
      </c>
      <c r="B1320" s="107" t="s">
        <v>7</v>
      </c>
      <c r="C1320" s="107" t="s">
        <v>20</v>
      </c>
      <c r="D1320" s="108">
        <v>43733</v>
      </c>
    </row>
    <row r="1321" spans="1:4">
      <c r="A1321" s="107">
        <v>1997</v>
      </c>
      <c r="B1321" s="107" t="s">
        <v>8</v>
      </c>
      <c r="C1321" s="107" t="s">
        <v>20</v>
      </c>
      <c r="D1321" s="108">
        <v>40972</v>
      </c>
    </row>
    <row r="1322" spans="1:4">
      <c r="A1322" s="107">
        <v>1997</v>
      </c>
      <c r="B1322" s="107" t="s">
        <v>9</v>
      </c>
      <c r="C1322" s="107" t="s">
        <v>20</v>
      </c>
      <c r="D1322" s="108">
        <v>44264</v>
      </c>
    </row>
    <row r="1323" spans="1:4">
      <c r="A1323" s="107">
        <v>1997</v>
      </c>
      <c r="B1323" s="107" t="s">
        <v>10</v>
      </c>
      <c r="C1323" s="107" t="s">
        <v>20</v>
      </c>
      <c r="D1323" s="108">
        <v>48102</v>
      </c>
    </row>
    <row r="1324" spans="1:4">
      <c r="A1324" s="107">
        <v>1997</v>
      </c>
      <c r="B1324" s="107" t="s">
        <v>11</v>
      </c>
      <c r="C1324" s="107" t="s">
        <v>20</v>
      </c>
      <c r="D1324" s="108">
        <v>44134</v>
      </c>
    </row>
    <row r="1325" spans="1:4">
      <c r="A1325" s="107">
        <v>1997</v>
      </c>
      <c r="B1325" s="107" t="s">
        <v>12</v>
      </c>
      <c r="C1325" s="107" t="s">
        <v>20</v>
      </c>
      <c r="D1325" s="108">
        <v>46129</v>
      </c>
    </row>
    <row r="1326" spans="1:4">
      <c r="A1326" s="107">
        <v>1998</v>
      </c>
      <c r="B1326" s="107" t="s">
        <v>13</v>
      </c>
      <c r="C1326" s="107" t="s">
        <v>20</v>
      </c>
      <c r="D1326" s="108">
        <v>47988</v>
      </c>
    </row>
    <row r="1327" spans="1:4">
      <c r="A1327" s="107">
        <v>1998</v>
      </c>
      <c r="B1327" s="107" t="s">
        <v>14</v>
      </c>
      <c r="C1327" s="107" t="s">
        <v>20</v>
      </c>
      <c r="D1327" s="108">
        <v>45164</v>
      </c>
    </row>
    <row r="1328" spans="1:4">
      <c r="A1328" s="107">
        <v>1998</v>
      </c>
      <c r="B1328" s="107" t="s">
        <v>15</v>
      </c>
      <c r="C1328" s="107" t="s">
        <v>20</v>
      </c>
      <c r="D1328" s="108">
        <v>54497</v>
      </c>
    </row>
    <row r="1329" spans="1:4">
      <c r="A1329" s="107">
        <v>1998</v>
      </c>
      <c r="B1329" s="107" t="s">
        <v>16</v>
      </c>
      <c r="C1329" s="107" t="s">
        <v>20</v>
      </c>
      <c r="D1329" s="108">
        <v>50854</v>
      </c>
    </row>
    <row r="1330" spans="1:4">
      <c r="A1330" s="107">
        <v>1998</v>
      </c>
      <c r="B1330" s="107" t="s">
        <v>4</v>
      </c>
      <c r="C1330" s="107" t="s">
        <v>20</v>
      </c>
      <c r="D1330" s="108">
        <v>53136</v>
      </c>
    </row>
    <row r="1331" spans="1:4">
      <c r="A1331" s="107">
        <v>1998</v>
      </c>
      <c r="B1331" s="107" t="s">
        <v>6</v>
      </c>
      <c r="C1331" s="107" t="s">
        <v>20</v>
      </c>
      <c r="D1331" s="108">
        <v>50002</v>
      </c>
    </row>
    <row r="1332" spans="1:4">
      <c r="A1332" s="107">
        <v>1998</v>
      </c>
      <c r="B1332" s="107" t="s">
        <v>7</v>
      </c>
      <c r="C1332" s="107" t="s">
        <v>20</v>
      </c>
      <c r="D1332" s="108">
        <v>54114</v>
      </c>
    </row>
    <row r="1333" spans="1:4">
      <c r="A1333" s="107">
        <v>1998</v>
      </c>
      <c r="B1333" s="107" t="s">
        <v>8</v>
      </c>
      <c r="C1333" s="107" t="s">
        <v>20</v>
      </c>
      <c r="D1333" s="108">
        <v>56419</v>
      </c>
    </row>
    <row r="1334" spans="1:4">
      <c r="A1334" s="107">
        <v>1998</v>
      </c>
      <c r="B1334" s="107" t="s">
        <v>9</v>
      </c>
      <c r="C1334" s="107" t="s">
        <v>20</v>
      </c>
      <c r="D1334" s="108">
        <v>56006</v>
      </c>
    </row>
    <row r="1335" spans="1:4">
      <c r="A1335" s="107">
        <v>1998</v>
      </c>
      <c r="B1335" s="107" t="s">
        <v>10</v>
      </c>
      <c r="C1335" s="107" t="s">
        <v>20</v>
      </c>
      <c r="D1335" s="108">
        <v>57741</v>
      </c>
    </row>
    <row r="1336" spans="1:4">
      <c r="A1336" s="107">
        <v>1998</v>
      </c>
      <c r="B1336" s="107" t="s">
        <v>11</v>
      </c>
      <c r="C1336" s="107" t="s">
        <v>20</v>
      </c>
      <c r="D1336" s="108">
        <v>55166</v>
      </c>
    </row>
    <row r="1337" spans="1:4">
      <c r="A1337" s="107">
        <v>1998</v>
      </c>
      <c r="B1337" s="107" t="s">
        <v>12</v>
      </c>
      <c r="C1337" s="107" t="s">
        <v>20</v>
      </c>
      <c r="D1337" s="108">
        <v>54313</v>
      </c>
    </row>
    <row r="1338" spans="1:4">
      <c r="A1338" s="107">
        <v>1999</v>
      </c>
      <c r="B1338" s="107" t="s">
        <v>13</v>
      </c>
      <c r="C1338" s="107" t="s">
        <v>20</v>
      </c>
      <c r="D1338" s="108">
        <v>50947</v>
      </c>
    </row>
    <row r="1339" spans="1:4">
      <c r="A1339" s="107">
        <v>1999</v>
      </c>
      <c r="B1339" s="107" t="s">
        <v>14</v>
      </c>
      <c r="C1339" s="107" t="s">
        <v>20</v>
      </c>
      <c r="D1339" s="108">
        <v>45961</v>
      </c>
    </row>
    <row r="1340" spans="1:4">
      <c r="A1340" s="107">
        <v>1999</v>
      </c>
      <c r="B1340" s="107" t="s">
        <v>15</v>
      </c>
      <c r="C1340" s="107" t="s">
        <v>20</v>
      </c>
      <c r="D1340" s="108">
        <v>54616</v>
      </c>
    </row>
    <row r="1341" spans="1:4">
      <c r="A1341" s="107">
        <v>1999</v>
      </c>
      <c r="B1341" s="107" t="s">
        <v>16</v>
      </c>
      <c r="C1341" s="107" t="s">
        <v>20</v>
      </c>
      <c r="D1341" s="108">
        <v>50299</v>
      </c>
    </row>
    <row r="1342" spans="1:4">
      <c r="A1342" s="107">
        <v>1999</v>
      </c>
      <c r="B1342" s="107" t="s">
        <v>4</v>
      </c>
      <c r="C1342" s="107" t="s">
        <v>20</v>
      </c>
      <c r="D1342" s="108">
        <v>53538</v>
      </c>
    </row>
    <row r="1343" spans="1:4">
      <c r="A1343" s="107">
        <v>1999</v>
      </c>
      <c r="B1343" s="107" t="s">
        <v>6</v>
      </c>
      <c r="C1343" s="107" t="s">
        <v>20</v>
      </c>
      <c r="D1343" s="108">
        <v>49517</v>
      </c>
    </row>
    <row r="1344" spans="1:4">
      <c r="A1344" s="107">
        <v>1999</v>
      </c>
      <c r="B1344" s="107" t="s">
        <v>7</v>
      </c>
      <c r="C1344" s="107" t="s">
        <v>20</v>
      </c>
      <c r="D1344" s="108">
        <v>51016</v>
      </c>
    </row>
    <row r="1345" spans="1:4">
      <c r="A1345" s="107">
        <v>1999</v>
      </c>
      <c r="B1345" s="107" t="s">
        <v>8</v>
      </c>
      <c r="C1345" s="107" t="s">
        <v>20</v>
      </c>
      <c r="D1345" s="108">
        <v>52910</v>
      </c>
    </row>
    <row r="1346" spans="1:4">
      <c r="A1346" s="107">
        <v>1999</v>
      </c>
      <c r="B1346" s="107" t="s">
        <v>9</v>
      </c>
      <c r="C1346" s="107" t="s">
        <v>20</v>
      </c>
      <c r="D1346" s="108">
        <v>55010</v>
      </c>
    </row>
    <row r="1347" spans="1:4">
      <c r="A1347" s="107">
        <v>1999</v>
      </c>
      <c r="B1347" s="107" t="s">
        <v>10</v>
      </c>
      <c r="C1347" s="107" t="s">
        <v>20</v>
      </c>
      <c r="D1347" s="108">
        <v>58838</v>
      </c>
    </row>
    <row r="1348" spans="1:4">
      <c r="A1348" s="107">
        <v>1999</v>
      </c>
      <c r="B1348" s="107" t="s">
        <v>11</v>
      </c>
      <c r="C1348" s="107" t="s">
        <v>20</v>
      </c>
      <c r="D1348" s="108">
        <v>57184</v>
      </c>
    </row>
    <row r="1349" spans="1:4">
      <c r="A1349" s="107">
        <v>1999</v>
      </c>
      <c r="B1349" s="107" t="s">
        <v>12</v>
      </c>
      <c r="C1349" s="107" t="s">
        <v>20</v>
      </c>
      <c r="D1349" s="108">
        <v>54808</v>
      </c>
    </row>
    <row r="1350" spans="1:4">
      <c r="A1350" s="107">
        <v>2000</v>
      </c>
      <c r="B1350" s="107" t="s">
        <v>13</v>
      </c>
      <c r="C1350" s="107" t="s">
        <v>20</v>
      </c>
      <c r="D1350" s="108">
        <v>49596</v>
      </c>
    </row>
    <row r="1351" spans="1:4">
      <c r="A1351" s="107">
        <v>2000</v>
      </c>
      <c r="B1351" s="107" t="s">
        <v>14</v>
      </c>
      <c r="C1351" s="107" t="s">
        <v>20</v>
      </c>
      <c r="D1351" s="108">
        <v>49503</v>
      </c>
    </row>
    <row r="1352" spans="1:4">
      <c r="A1352" s="107">
        <v>2000</v>
      </c>
      <c r="B1352" s="107" t="s">
        <v>15</v>
      </c>
      <c r="C1352" s="107" t="s">
        <v>20</v>
      </c>
      <c r="D1352" s="108">
        <v>56705</v>
      </c>
    </row>
    <row r="1353" spans="1:4">
      <c r="A1353" s="107">
        <v>2000</v>
      </c>
      <c r="B1353" s="107" t="s">
        <v>16</v>
      </c>
      <c r="C1353" s="107" t="s">
        <v>20</v>
      </c>
      <c r="D1353" s="108">
        <v>53579</v>
      </c>
    </row>
    <row r="1354" spans="1:4">
      <c r="A1354" s="107">
        <v>2000</v>
      </c>
      <c r="B1354" s="107" t="s">
        <v>4</v>
      </c>
      <c r="C1354" s="107" t="s">
        <v>20</v>
      </c>
      <c r="D1354" s="108">
        <v>54117</v>
      </c>
    </row>
    <row r="1355" spans="1:4">
      <c r="A1355" s="107">
        <v>2000</v>
      </c>
      <c r="B1355" s="107" t="s">
        <v>6</v>
      </c>
      <c r="C1355" s="107" t="s">
        <v>20</v>
      </c>
      <c r="D1355" s="108">
        <v>52525</v>
      </c>
    </row>
    <row r="1356" spans="1:4">
      <c r="A1356" s="107">
        <v>2000</v>
      </c>
      <c r="B1356" s="107" t="s">
        <v>7</v>
      </c>
      <c r="C1356" s="107" t="s">
        <v>20</v>
      </c>
      <c r="D1356" s="108">
        <v>57397</v>
      </c>
    </row>
    <row r="1357" spans="1:4">
      <c r="A1357" s="107">
        <v>2000</v>
      </c>
      <c r="B1357" s="107" t="s">
        <v>8</v>
      </c>
      <c r="C1357" s="107" t="s">
        <v>20</v>
      </c>
      <c r="D1357" s="108">
        <v>58757</v>
      </c>
    </row>
    <row r="1358" spans="1:4">
      <c r="A1358" s="107">
        <v>2000</v>
      </c>
      <c r="B1358" s="107" t="s">
        <v>9</v>
      </c>
      <c r="C1358" s="107" t="s">
        <v>20</v>
      </c>
      <c r="D1358" s="108">
        <v>57540</v>
      </c>
    </row>
    <row r="1359" spans="1:4">
      <c r="A1359" s="107">
        <v>2000</v>
      </c>
      <c r="B1359" s="107" t="s">
        <v>10</v>
      </c>
      <c r="C1359" s="107" t="s">
        <v>20</v>
      </c>
      <c r="D1359" s="108">
        <v>59226</v>
      </c>
    </row>
    <row r="1360" spans="1:4">
      <c r="A1360" s="107">
        <v>2000</v>
      </c>
      <c r="B1360" s="107" t="s">
        <v>11</v>
      </c>
      <c r="C1360" s="107" t="s">
        <v>20</v>
      </c>
      <c r="D1360" s="108">
        <v>56673</v>
      </c>
    </row>
    <row r="1361" spans="1:4">
      <c r="A1361" s="107">
        <v>2000</v>
      </c>
      <c r="B1361" s="107" t="s">
        <v>12</v>
      </c>
      <c r="C1361" s="107" t="s">
        <v>20</v>
      </c>
      <c r="D1361" s="108">
        <v>55373</v>
      </c>
    </row>
    <row r="1362" spans="1:4">
      <c r="A1362" s="107">
        <v>2001</v>
      </c>
      <c r="B1362" s="107" t="s">
        <v>13</v>
      </c>
      <c r="C1362" s="107" t="s">
        <v>20</v>
      </c>
      <c r="D1362" s="108">
        <v>52472</v>
      </c>
    </row>
    <row r="1363" spans="1:4">
      <c r="A1363" s="107">
        <v>2001</v>
      </c>
      <c r="B1363" s="107" t="s">
        <v>14</v>
      </c>
      <c r="C1363" s="107" t="s">
        <v>20</v>
      </c>
      <c r="D1363" s="108">
        <v>50171</v>
      </c>
    </row>
    <row r="1364" spans="1:4">
      <c r="A1364" s="107">
        <v>2001</v>
      </c>
      <c r="B1364" s="107" t="s">
        <v>15</v>
      </c>
      <c r="C1364" s="107" t="s">
        <v>20</v>
      </c>
      <c r="D1364" s="108">
        <v>54297</v>
      </c>
    </row>
    <row r="1365" spans="1:4">
      <c r="A1365" s="107">
        <v>2001</v>
      </c>
      <c r="B1365" s="107" t="s">
        <v>16</v>
      </c>
      <c r="C1365" s="107" t="s">
        <v>20</v>
      </c>
      <c r="D1365" s="108">
        <v>53440</v>
      </c>
    </row>
    <row r="1366" spans="1:4">
      <c r="A1366" s="107">
        <v>2001</v>
      </c>
      <c r="B1366" s="107" t="s">
        <v>4</v>
      </c>
      <c r="C1366" s="107" t="s">
        <v>20</v>
      </c>
      <c r="D1366" s="108">
        <v>49086</v>
      </c>
    </row>
    <row r="1367" spans="1:4">
      <c r="A1367" s="107">
        <v>2001</v>
      </c>
      <c r="B1367" s="107" t="s">
        <v>6</v>
      </c>
      <c r="C1367" s="107" t="s">
        <v>20</v>
      </c>
      <c r="D1367" s="108">
        <v>51076</v>
      </c>
    </row>
    <row r="1368" spans="1:4">
      <c r="A1368" s="107">
        <v>2001</v>
      </c>
      <c r="B1368" s="107" t="s">
        <v>7</v>
      </c>
      <c r="C1368" s="107" t="s">
        <v>20</v>
      </c>
      <c r="D1368" s="108">
        <v>51873</v>
      </c>
    </row>
    <row r="1369" spans="1:4">
      <c r="A1369" s="107">
        <v>2001</v>
      </c>
      <c r="B1369" s="107" t="s">
        <v>8</v>
      </c>
      <c r="C1369" s="107" t="s">
        <v>20</v>
      </c>
      <c r="D1369" s="108">
        <v>54807</v>
      </c>
    </row>
    <row r="1370" spans="1:4">
      <c r="A1370" s="107">
        <v>2001</v>
      </c>
      <c r="B1370" s="107" t="s">
        <v>9</v>
      </c>
      <c r="C1370" s="107" t="s">
        <v>20</v>
      </c>
      <c r="D1370" s="108">
        <v>52092</v>
      </c>
    </row>
    <row r="1371" spans="1:4">
      <c r="A1371" s="107">
        <v>2001</v>
      </c>
      <c r="B1371" s="107" t="s">
        <v>10</v>
      </c>
      <c r="C1371" s="107" t="s">
        <v>20</v>
      </c>
      <c r="D1371" s="108">
        <v>51774</v>
      </c>
    </row>
    <row r="1372" spans="1:4">
      <c r="A1372" s="107">
        <v>2001</v>
      </c>
      <c r="B1372" s="107" t="s">
        <v>11</v>
      </c>
      <c r="C1372" s="107" t="s">
        <v>20</v>
      </c>
      <c r="D1372" s="108">
        <v>49837</v>
      </c>
    </row>
    <row r="1373" spans="1:4">
      <c r="A1373" s="107">
        <v>2001</v>
      </c>
      <c r="B1373" s="107" t="s">
        <v>12</v>
      </c>
      <c r="C1373" s="107" t="s">
        <v>20</v>
      </c>
      <c r="D1373" s="108">
        <v>41918</v>
      </c>
    </row>
    <row r="1374" spans="1:4">
      <c r="A1374" s="107">
        <v>2002</v>
      </c>
      <c r="B1374" s="107" t="s">
        <v>13</v>
      </c>
      <c r="C1374" s="107" t="s">
        <v>20</v>
      </c>
      <c r="D1374" s="108">
        <v>42896</v>
      </c>
    </row>
    <row r="1375" spans="1:4">
      <c r="A1375" s="107">
        <v>2002</v>
      </c>
      <c r="B1375" s="107" t="s">
        <v>14</v>
      </c>
      <c r="C1375" s="107" t="s">
        <v>20</v>
      </c>
      <c r="D1375" s="108">
        <v>38399</v>
      </c>
    </row>
    <row r="1376" spans="1:4">
      <c r="A1376" s="107">
        <v>2002</v>
      </c>
      <c r="B1376" s="107" t="s">
        <v>15</v>
      </c>
      <c r="C1376" s="107" t="s">
        <v>20</v>
      </c>
      <c r="D1376" s="108">
        <v>41314</v>
      </c>
    </row>
    <row r="1377" spans="1:4">
      <c r="A1377" s="107">
        <v>2002</v>
      </c>
      <c r="B1377" s="107" t="s">
        <v>16</v>
      </c>
      <c r="C1377" s="107" t="s">
        <v>20</v>
      </c>
      <c r="D1377" s="108">
        <v>36784</v>
      </c>
    </row>
    <row r="1378" spans="1:4">
      <c r="A1378" s="107">
        <v>2002</v>
      </c>
      <c r="B1378" s="107" t="s">
        <v>4</v>
      </c>
      <c r="C1378" s="107" t="s">
        <v>20</v>
      </c>
      <c r="D1378" s="108">
        <v>37107</v>
      </c>
    </row>
    <row r="1379" spans="1:4">
      <c r="A1379" s="107">
        <v>2002</v>
      </c>
      <c r="B1379" s="107" t="s">
        <v>6</v>
      </c>
      <c r="C1379" s="107" t="s">
        <v>20</v>
      </c>
      <c r="D1379" s="108">
        <v>34618</v>
      </c>
    </row>
    <row r="1380" spans="1:4">
      <c r="A1380" s="107">
        <v>2002</v>
      </c>
      <c r="B1380" s="107" t="s">
        <v>7</v>
      </c>
      <c r="C1380" s="107" t="s">
        <v>20</v>
      </c>
      <c r="D1380" s="108">
        <v>35314</v>
      </c>
    </row>
    <row r="1381" spans="1:4">
      <c r="A1381" s="107">
        <v>2002</v>
      </c>
      <c r="B1381" s="107" t="s">
        <v>8</v>
      </c>
      <c r="C1381" s="107" t="s">
        <v>20</v>
      </c>
      <c r="D1381" s="108">
        <v>33738</v>
      </c>
    </row>
    <row r="1382" spans="1:4">
      <c r="A1382" s="107">
        <v>2002</v>
      </c>
      <c r="B1382" s="107" t="s">
        <v>9</v>
      </c>
      <c r="C1382" s="107" t="s">
        <v>20</v>
      </c>
      <c r="D1382" s="108">
        <v>31954</v>
      </c>
    </row>
    <row r="1383" spans="1:4">
      <c r="A1383" s="107">
        <v>2002</v>
      </c>
      <c r="B1383" s="107" t="s">
        <v>10</v>
      </c>
      <c r="C1383" s="107" t="s">
        <v>20</v>
      </c>
      <c r="D1383" s="108">
        <v>33070</v>
      </c>
    </row>
    <row r="1384" spans="1:4">
      <c r="A1384" s="107">
        <v>2002</v>
      </c>
      <c r="B1384" s="107" t="s">
        <v>11</v>
      </c>
      <c r="C1384" s="107" t="s">
        <v>20</v>
      </c>
      <c r="D1384" s="108">
        <v>32407</v>
      </c>
    </row>
    <row r="1385" spans="1:4">
      <c r="A1385" s="107">
        <v>2002</v>
      </c>
      <c r="B1385" s="107" t="s">
        <v>12</v>
      </c>
      <c r="C1385" s="107" t="s">
        <v>20</v>
      </c>
      <c r="D1385" s="108">
        <v>41420</v>
      </c>
    </row>
    <row r="1386" spans="1:4">
      <c r="A1386" s="107">
        <v>2003</v>
      </c>
      <c r="B1386" s="107" t="s">
        <v>13</v>
      </c>
      <c r="C1386" s="107" t="s">
        <v>20</v>
      </c>
      <c r="D1386" s="108">
        <v>39815.124660139139</v>
      </c>
    </row>
    <row r="1387" spans="1:4">
      <c r="A1387" s="107">
        <v>2003</v>
      </c>
      <c r="B1387" s="107" t="s">
        <v>14</v>
      </c>
      <c r="C1387" s="107" t="s">
        <v>20</v>
      </c>
      <c r="D1387" s="108">
        <v>34709.695110158245</v>
      </c>
    </row>
    <row r="1388" spans="1:4">
      <c r="A1388" s="107">
        <v>2003</v>
      </c>
      <c r="B1388" s="107" t="s">
        <v>15</v>
      </c>
      <c r="C1388" s="107" t="s">
        <v>20</v>
      </c>
      <c r="D1388" s="108">
        <v>38179.545667258993</v>
      </c>
    </row>
    <row r="1389" spans="1:4">
      <c r="A1389" s="107">
        <v>2003</v>
      </c>
      <c r="B1389" s="107" t="s">
        <v>16</v>
      </c>
      <c r="C1389" s="107" t="s">
        <v>20</v>
      </c>
      <c r="D1389" s="108">
        <v>38456.67427406252</v>
      </c>
    </row>
    <row r="1390" spans="1:4">
      <c r="A1390" s="107">
        <v>2003</v>
      </c>
      <c r="B1390" s="107" t="s">
        <v>4</v>
      </c>
      <c r="C1390" s="107" t="s">
        <v>20</v>
      </c>
      <c r="D1390" s="108">
        <v>39328.93137166668</v>
      </c>
    </row>
    <row r="1391" spans="1:4">
      <c r="A1391" s="107">
        <v>2003</v>
      </c>
      <c r="B1391" s="107" t="s">
        <v>6</v>
      </c>
      <c r="C1391" s="107" t="s">
        <v>20</v>
      </c>
      <c r="D1391" s="108">
        <v>36755.815441205254</v>
      </c>
    </row>
    <row r="1392" spans="1:4">
      <c r="A1392" s="107">
        <v>2003</v>
      </c>
      <c r="B1392" s="107" t="s">
        <v>7</v>
      </c>
      <c r="C1392" s="107" t="s">
        <v>20</v>
      </c>
      <c r="D1392" s="108">
        <v>38720.499223326413</v>
      </c>
    </row>
    <row r="1393" spans="1:4">
      <c r="A1393" s="107">
        <v>2003</v>
      </c>
      <c r="B1393" s="107" t="s">
        <v>8</v>
      </c>
      <c r="C1393" s="107" t="s">
        <v>20</v>
      </c>
      <c r="D1393" s="108">
        <v>35605.772687926845</v>
      </c>
    </row>
    <row r="1394" spans="1:4">
      <c r="A1394" s="107">
        <v>2003</v>
      </c>
      <c r="B1394" s="107" t="s">
        <v>9</v>
      </c>
      <c r="C1394" s="107" t="s">
        <v>20</v>
      </c>
      <c r="D1394" s="108">
        <v>38354.857917773596</v>
      </c>
    </row>
    <row r="1395" spans="1:4">
      <c r="A1395" s="107">
        <v>2003</v>
      </c>
      <c r="B1395" s="107" t="s">
        <v>10</v>
      </c>
      <c r="C1395" s="107" t="s">
        <v>20</v>
      </c>
      <c r="D1395" s="108">
        <v>42822.794864368043</v>
      </c>
    </row>
    <row r="1396" spans="1:4">
      <c r="A1396" s="107">
        <v>2003</v>
      </c>
      <c r="B1396" s="107" t="s">
        <v>11</v>
      </c>
      <c r="C1396" s="107" t="s">
        <v>20</v>
      </c>
      <c r="D1396" s="108">
        <v>39964.726402128035</v>
      </c>
    </row>
    <row r="1397" spans="1:4">
      <c r="A1397" s="107">
        <v>2003</v>
      </c>
      <c r="B1397" s="107" t="s">
        <v>12</v>
      </c>
      <c r="C1397" s="107" t="s">
        <v>20</v>
      </c>
      <c r="D1397" s="108">
        <v>38923.079106937061</v>
      </c>
    </row>
    <row r="1398" spans="1:4">
      <c r="A1398" s="107">
        <v>2004</v>
      </c>
      <c r="B1398" s="107" t="s">
        <v>13</v>
      </c>
      <c r="C1398" s="107" t="s">
        <v>20</v>
      </c>
      <c r="D1398" s="108">
        <v>37564.571251671259</v>
      </c>
    </row>
    <row r="1399" spans="1:4">
      <c r="A1399" s="107">
        <v>2004</v>
      </c>
      <c r="B1399" s="107" t="s">
        <v>14</v>
      </c>
      <c r="C1399" s="107" t="s">
        <v>20</v>
      </c>
      <c r="D1399" s="108">
        <v>35804.39969360843</v>
      </c>
    </row>
    <row r="1400" spans="1:4">
      <c r="A1400" s="107">
        <v>2004</v>
      </c>
      <c r="B1400" s="107" t="s">
        <v>15</v>
      </c>
      <c r="C1400" s="107" t="s">
        <v>20</v>
      </c>
      <c r="D1400" s="108">
        <v>41127.336667568088</v>
      </c>
    </row>
    <row r="1401" spans="1:4">
      <c r="A1401" s="107">
        <v>2004</v>
      </c>
      <c r="B1401" s="107" t="s">
        <v>16</v>
      </c>
      <c r="C1401" s="107" t="s">
        <v>20</v>
      </c>
      <c r="D1401" s="108">
        <v>34505.812106268349</v>
      </c>
    </row>
    <row r="1402" spans="1:4">
      <c r="A1402" s="107">
        <v>2004</v>
      </c>
      <c r="B1402" s="107" t="s">
        <v>4</v>
      </c>
      <c r="C1402" s="107" t="s">
        <v>20</v>
      </c>
      <c r="D1402" s="108">
        <v>38872.356912899813</v>
      </c>
    </row>
    <row r="1403" spans="1:4">
      <c r="A1403" s="107">
        <v>2004</v>
      </c>
      <c r="B1403" s="107" t="s">
        <v>6</v>
      </c>
      <c r="C1403" s="107" t="s">
        <v>20</v>
      </c>
      <c r="D1403" s="108">
        <v>38410.404210901419</v>
      </c>
    </row>
    <row r="1404" spans="1:4">
      <c r="A1404" s="107">
        <v>2004</v>
      </c>
      <c r="B1404" s="107" t="s">
        <v>7</v>
      </c>
      <c r="C1404" s="107" t="s">
        <v>20</v>
      </c>
      <c r="D1404" s="108">
        <v>43380.843943729735</v>
      </c>
    </row>
    <row r="1405" spans="1:4">
      <c r="A1405" s="107">
        <v>2004</v>
      </c>
      <c r="B1405" s="107" t="s">
        <v>8</v>
      </c>
      <c r="C1405" s="107" t="s">
        <v>20</v>
      </c>
      <c r="D1405" s="108">
        <v>41329.263929322689</v>
      </c>
    </row>
    <row r="1406" spans="1:4">
      <c r="A1406" s="107">
        <v>2004</v>
      </c>
      <c r="B1406" s="107" t="s">
        <v>9</v>
      </c>
      <c r="C1406" s="107" t="s">
        <v>20</v>
      </c>
      <c r="D1406" s="108">
        <v>43202.171039049827</v>
      </c>
    </row>
    <row r="1407" spans="1:4">
      <c r="A1407" s="107">
        <v>2004</v>
      </c>
      <c r="B1407" s="107" t="s">
        <v>10</v>
      </c>
      <c r="C1407" s="107" t="s">
        <v>20</v>
      </c>
      <c r="D1407" s="108">
        <v>44799.740293002265</v>
      </c>
    </row>
    <row r="1408" spans="1:4">
      <c r="A1408" s="107">
        <v>2004</v>
      </c>
      <c r="B1408" s="107" t="s">
        <v>11</v>
      </c>
      <c r="C1408" s="107" t="s">
        <v>20</v>
      </c>
      <c r="D1408" s="108">
        <v>43064.833437194153</v>
      </c>
    </row>
    <row r="1409" spans="1:4">
      <c r="A1409" s="107">
        <v>2004</v>
      </c>
      <c r="B1409" s="107" t="s">
        <v>12</v>
      </c>
      <c r="C1409" s="107" t="s">
        <v>20</v>
      </c>
      <c r="D1409" s="108">
        <v>43388.069054963547</v>
      </c>
    </row>
    <row r="1410" spans="1:4">
      <c r="A1410" s="107">
        <v>2005</v>
      </c>
      <c r="B1410" s="107" t="s">
        <v>13</v>
      </c>
      <c r="C1410" s="107" t="s">
        <v>20</v>
      </c>
      <c r="D1410" s="108">
        <v>40649</v>
      </c>
    </row>
    <row r="1411" spans="1:4">
      <c r="A1411" s="107">
        <v>2005</v>
      </c>
      <c r="B1411" s="107" t="s">
        <v>14</v>
      </c>
      <c r="C1411" s="107" t="s">
        <v>20</v>
      </c>
      <c r="D1411" s="108">
        <v>39883.072999016375</v>
      </c>
    </row>
    <row r="1412" spans="1:4">
      <c r="A1412" s="107">
        <v>2005</v>
      </c>
      <c r="B1412" s="107" t="s">
        <v>15</v>
      </c>
      <c r="C1412" s="107" t="s">
        <v>20</v>
      </c>
      <c r="D1412" s="108">
        <v>45155.25436930405</v>
      </c>
    </row>
    <row r="1413" spans="1:4">
      <c r="A1413" s="107">
        <v>2005</v>
      </c>
      <c r="B1413" s="107" t="s">
        <v>16</v>
      </c>
      <c r="C1413" s="107" t="s">
        <v>20</v>
      </c>
      <c r="D1413" s="108">
        <v>43364.706621407386</v>
      </c>
    </row>
    <row r="1414" spans="1:4">
      <c r="A1414" s="107">
        <v>2005</v>
      </c>
      <c r="B1414" s="107" t="s">
        <v>4</v>
      </c>
      <c r="C1414" s="107" t="s">
        <v>20</v>
      </c>
      <c r="D1414" s="108">
        <v>43112.69493887612</v>
      </c>
    </row>
    <row r="1415" spans="1:4">
      <c r="A1415" s="107">
        <v>2005</v>
      </c>
      <c r="B1415" s="107" t="s">
        <v>6</v>
      </c>
      <c r="C1415" s="107" t="s">
        <v>20</v>
      </c>
      <c r="D1415" s="108">
        <v>39885.551119647891</v>
      </c>
    </row>
    <row r="1416" spans="1:4">
      <c r="A1416" s="107">
        <v>2005</v>
      </c>
      <c r="B1416" s="107" t="s">
        <v>7</v>
      </c>
      <c r="C1416" s="107" t="s">
        <v>20</v>
      </c>
      <c r="D1416" s="108">
        <v>43114.172205597104</v>
      </c>
    </row>
    <row r="1417" spans="1:4">
      <c r="A1417" s="107">
        <v>2005</v>
      </c>
      <c r="B1417" s="107" t="s">
        <v>8</v>
      </c>
      <c r="C1417" s="107" t="s">
        <v>20</v>
      </c>
      <c r="D1417" s="108">
        <v>41721.891772665171</v>
      </c>
    </row>
    <row r="1418" spans="1:4">
      <c r="A1418" s="107">
        <v>2005</v>
      </c>
      <c r="B1418" s="107" t="s">
        <v>9</v>
      </c>
      <c r="C1418" s="107" t="s">
        <v>20</v>
      </c>
      <c r="D1418" s="108">
        <v>43201</v>
      </c>
    </row>
    <row r="1419" spans="1:4">
      <c r="A1419" s="107">
        <v>2005</v>
      </c>
      <c r="B1419" s="107" t="s">
        <v>10</v>
      </c>
      <c r="C1419" s="107" t="s">
        <v>20</v>
      </c>
      <c r="D1419" s="108">
        <v>46038</v>
      </c>
    </row>
    <row r="1420" spans="1:4">
      <c r="A1420" s="107">
        <v>2005</v>
      </c>
      <c r="B1420" s="107" t="s">
        <v>11</v>
      </c>
      <c r="C1420" s="107" t="s">
        <v>20</v>
      </c>
      <c r="D1420" s="108">
        <v>43622</v>
      </c>
    </row>
    <row r="1421" spans="1:4">
      <c r="A1421" s="107">
        <v>2005</v>
      </c>
      <c r="B1421" s="107" t="s">
        <v>12</v>
      </c>
      <c r="C1421" s="107" t="s">
        <v>20</v>
      </c>
      <c r="D1421" s="108">
        <v>44358</v>
      </c>
    </row>
    <row r="1422" spans="1:4">
      <c r="A1422" s="107">
        <v>2006</v>
      </c>
      <c r="B1422" s="107" t="s">
        <v>13</v>
      </c>
      <c r="C1422" s="107" t="s">
        <v>20</v>
      </c>
      <c r="D1422" s="108">
        <v>42192</v>
      </c>
    </row>
    <row r="1423" spans="1:4">
      <c r="A1423" s="107">
        <v>2006</v>
      </c>
      <c r="B1423" s="107" t="s">
        <v>14</v>
      </c>
      <c r="C1423" s="107" t="s">
        <v>20</v>
      </c>
      <c r="D1423" s="108">
        <v>40901</v>
      </c>
    </row>
    <row r="1424" spans="1:4">
      <c r="A1424" s="107">
        <v>2006</v>
      </c>
      <c r="B1424" s="107" t="s">
        <v>15</v>
      </c>
      <c r="C1424" s="107" t="s">
        <v>20</v>
      </c>
      <c r="D1424" s="108">
        <v>44697</v>
      </c>
    </row>
    <row r="1425" spans="1:4">
      <c r="A1425" s="107">
        <v>2006</v>
      </c>
      <c r="B1425" s="107" t="s">
        <v>16</v>
      </c>
      <c r="C1425" s="107" t="s">
        <v>20</v>
      </c>
      <c r="D1425" s="108">
        <v>43449</v>
      </c>
    </row>
    <row r="1426" spans="1:4">
      <c r="A1426" s="107">
        <v>2006</v>
      </c>
      <c r="B1426" s="107" t="s">
        <v>4</v>
      </c>
      <c r="C1426" s="107" t="s">
        <v>20</v>
      </c>
      <c r="D1426" s="108">
        <v>43431</v>
      </c>
    </row>
    <row r="1427" spans="1:4">
      <c r="A1427" s="107">
        <v>2006</v>
      </c>
      <c r="B1427" s="107" t="s">
        <v>6</v>
      </c>
      <c r="C1427" s="107" t="s">
        <v>20</v>
      </c>
      <c r="D1427" s="108">
        <v>39060</v>
      </c>
    </row>
    <row r="1428" spans="1:4">
      <c r="A1428" s="107">
        <v>2006</v>
      </c>
      <c r="B1428" s="107" t="s">
        <v>7</v>
      </c>
      <c r="C1428" s="107" t="s">
        <v>20</v>
      </c>
      <c r="D1428" s="108">
        <v>42142</v>
      </c>
    </row>
    <row r="1429" spans="1:4">
      <c r="A1429" s="107">
        <v>2006</v>
      </c>
      <c r="B1429" s="107" t="s">
        <v>8</v>
      </c>
      <c r="C1429" s="107" t="s">
        <v>20</v>
      </c>
      <c r="D1429" s="108">
        <v>43668</v>
      </c>
    </row>
    <row r="1430" spans="1:4">
      <c r="A1430" s="107">
        <v>2006</v>
      </c>
      <c r="B1430" s="107" t="s">
        <v>9</v>
      </c>
      <c r="C1430" s="107" t="s">
        <v>20</v>
      </c>
      <c r="D1430" s="108">
        <v>43273</v>
      </c>
    </row>
    <row r="1431" spans="1:4">
      <c r="A1431" s="107">
        <v>2006</v>
      </c>
      <c r="B1431" s="107" t="s">
        <v>10</v>
      </c>
      <c r="C1431" s="107" t="s">
        <v>20</v>
      </c>
      <c r="D1431" s="108">
        <v>43914</v>
      </c>
    </row>
    <row r="1432" spans="1:4">
      <c r="A1432" s="107">
        <v>2006</v>
      </c>
      <c r="B1432" s="107" t="s">
        <v>11</v>
      </c>
      <c r="C1432" s="107" t="s">
        <v>20</v>
      </c>
      <c r="D1432" s="108">
        <v>42785</v>
      </c>
    </row>
    <row r="1433" spans="1:4">
      <c r="A1433" s="107">
        <v>2006</v>
      </c>
      <c r="B1433" s="107" t="s">
        <v>12</v>
      </c>
      <c r="C1433" s="107" t="s">
        <v>20</v>
      </c>
      <c r="D1433" s="108">
        <v>41986</v>
      </c>
    </row>
    <row r="1434" spans="1:4">
      <c r="A1434" s="107">
        <v>2007</v>
      </c>
      <c r="B1434" s="107" t="s">
        <v>13</v>
      </c>
      <c r="C1434" s="107" t="s">
        <v>20</v>
      </c>
      <c r="D1434" s="108">
        <v>42149</v>
      </c>
    </row>
    <row r="1435" spans="1:4">
      <c r="A1435" s="107">
        <v>2007</v>
      </c>
      <c r="B1435" s="107" t="s">
        <v>14</v>
      </c>
      <c r="C1435" s="107" t="s">
        <v>20</v>
      </c>
      <c r="D1435" s="108">
        <v>38888</v>
      </c>
    </row>
    <row r="1436" spans="1:4">
      <c r="A1436" s="107">
        <v>2007</v>
      </c>
      <c r="B1436" s="107" t="s">
        <v>15</v>
      </c>
      <c r="C1436" s="107" t="s">
        <v>20</v>
      </c>
      <c r="D1436" s="108">
        <v>43264</v>
      </c>
    </row>
    <row r="1437" spans="1:4">
      <c r="A1437" s="107">
        <v>2007</v>
      </c>
      <c r="B1437" s="107" t="s">
        <v>16</v>
      </c>
      <c r="C1437" s="107" t="s">
        <v>20</v>
      </c>
      <c r="D1437" s="108">
        <v>35494</v>
      </c>
    </row>
    <row r="1438" spans="1:4">
      <c r="A1438" s="107">
        <v>2007</v>
      </c>
      <c r="B1438" s="107" t="s">
        <v>4</v>
      </c>
      <c r="C1438" s="107" t="s">
        <v>20</v>
      </c>
      <c r="D1438" s="108">
        <v>38397</v>
      </c>
    </row>
    <row r="1439" spans="1:4">
      <c r="A1439" s="107">
        <v>2007</v>
      </c>
      <c r="B1439" s="107" t="s">
        <v>6</v>
      </c>
      <c r="C1439" s="107" t="s">
        <v>20</v>
      </c>
      <c r="D1439" s="108">
        <v>35773.390364988569</v>
      </c>
    </row>
    <row r="1440" spans="1:4">
      <c r="A1440" s="107">
        <v>2007</v>
      </c>
      <c r="B1440" s="107" t="s">
        <v>7</v>
      </c>
      <c r="C1440" s="107" t="s">
        <v>20</v>
      </c>
      <c r="D1440" s="108">
        <v>31863</v>
      </c>
    </row>
    <row r="1441" spans="1:4">
      <c r="A1441" s="107">
        <v>2007</v>
      </c>
      <c r="B1441" s="107" t="s">
        <v>8</v>
      </c>
      <c r="C1441" s="107" t="s">
        <v>20</v>
      </c>
      <c r="D1441" s="108">
        <v>38764</v>
      </c>
    </row>
    <row r="1442" spans="1:4">
      <c r="A1442" s="107">
        <v>2007</v>
      </c>
      <c r="B1442" s="107" t="s">
        <v>9</v>
      </c>
      <c r="C1442" s="107" t="s">
        <v>20</v>
      </c>
      <c r="D1442" s="108">
        <v>38130</v>
      </c>
    </row>
    <row r="1443" spans="1:4">
      <c r="A1443" s="107">
        <v>2007</v>
      </c>
      <c r="B1443" s="107" t="s">
        <v>10</v>
      </c>
      <c r="C1443" s="107" t="s">
        <v>20</v>
      </c>
      <c r="D1443" s="108">
        <v>40608</v>
      </c>
    </row>
    <row r="1444" spans="1:4">
      <c r="A1444" s="107">
        <v>2007</v>
      </c>
      <c r="B1444" s="107" t="s">
        <v>11</v>
      </c>
      <c r="C1444" s="107" t="s">
        <v>20</v>
      </c>
      <c r="D1444" s="108">
        <v>40798</v>
      </c>
    </row>
    <row r="1445" spans="1:4">
      <c r="A1445" s="107">
        <v>2007</v>
      </c>
      <c r="B1445" s="107" t="s">
        <v>12</v>
      </c>
      <c r="C1445" s="107" t="s">
        <v>20</v>
      </c>
      <c r="D1445" s="108">
        <v>40205</v>
      </c>
    </row>
    <row r="1446" spans="1:4">
      <c r="A1446" s="107">
        <v>2008</v>
      </c>
      <c r="B1446" s="107" t="s">
        <v>13</v>
      </c>
      <c r="C1446" s="107" t="s">
        <v>20</v>
      </c>
      <c r="D1446" s="108">
        <v>38520</v>
      </c>
    </row>
    <row r="1447" spans="1:4">
      <c r="A1447" s="107">
        <v>2008</v>
      </c>
      <c r="B1447" s="107" t="s">
        <v>14</v>
      </c>
      <c r="C1447" s="107" t="s">
        <v>20</v>
      </c>
      <c r="D1447" s="108">
        <v>33448</v>
      </c>
    </row>
    <row r="1448" spans="1:4">
      <c r="A1448" s="107">
        <v>2008</v>
      </c>
      <c r="B1448" s="107" t="s">
        <v>15</v>
      </c>
      <c r="C1448" s="107" t="s">
        <v>20</v>
      </c>
      <c r="D1448" s="108">
        <v>36211</v>
      </c>
    </row>
    <row r="1449" spans="1:4">
      <c r="A1449" s="107">
        <v>2008</v>
      </c>
      <c r="B1449" s="107" t="s">
        <v>16</v>
      </c>
      <c r="C1449" s="107" t="s">
        <v>20</v>
      </c>
      <c r="D1449" s="108">
        <v>34575</v>
      </c>
    </row>
    <row r="1450" spans="1:4">
      <c r="A1450" s="107">
        <v>2008</v>
      </c>
      <c r="B1450" s="107" t="s">
        <v>4</v>
      </c>
      <c r="C1450" s="107" t="s">
        <v>20</v>
      </c>
      <c r="D1450" s="108">
        <v>45955</v>
      </c>
    </row>
    <row r="1451" spans="1:4">
      <c r="A1451" s="107">
        <v>2008</v>
      </c>
      <c r="B1451" s="107" t="s">
        <v>6</v>
      </c>
      <c r="C1451" s="107" t="s">
        <v>20</v>
      </c>
      <c r="D1451" s="108">
        <v>44861</v>
      </c>
    </row>
    <row r="1452" spans="1:4">
      <c r="A1452" s="107">
        <v>2008</v>
      </c>
      <c r="B1452" s="107" t="s">
        <v>7</v>
      </c>
      <c r="C1452" s="107" t="s">
        <v>20</v>
      </c>
      <c r="D1452" s="108">
        <v>48749</v>
      </c>
    </row>
    <row r="1453" spans="1:4">
      <c r="A1453" s="107">
        <v>2008</v>
      </c>
      <c r="B1453" s="107" t="s">
        <v>8</v>
      </c>
      <c r="C1453" s="107" t="s">
        <v>20</v>
      </c>
      <c r="D1453" s="108">
        <v>49091</v>
      </c>
    </row>
    <row r="1454" spans="1:4">
      <c r="A1454" s="107">
        <v>2008</v>
      </c>
      <c r="B1454" s="107" t="s">
        <v>9</v>
      </c>
      <c r="C1454" s="107" t="s">
        <v>20</v>
      </c>
      <c r="D1454" s="108">
        <v>47804</v>
      </c>
    </row>
    <row r="1455" spans="1:4">
      <c r="A1455" s="107">
        <v>2008</v>
      </c>
      <c r="B1455" s="107" t="s">
        <v>10</v>
      </c>
      <c r="C1455" s="107" t="s">
        <v>20</v>
      </c>
      <c r="D1455" s="108">
        <v>49801</v>
      </c>
    </row>
    <row r="1456" spans="1:4">
      <c r="A1456" s="107">
        <v>2008</v>
      </c>
      <c r="B1456" s="107" t="s">
        <v>11</v>
      </c>
      <c r="C1456" s="107" t="s">
        <v>20</v>
      </c>
      <c r="D1456" s="108">
        <v>45531</v>
      </c>
    </row>
    <row r="1457" spans="1:4">
      <c r="A1457" s="107">
        <v>2008</v>
      </c>
      <c r="B1457" s="107" t="s">
        <v>12</v>
      </c>
      <c r="C1457" s="107" t="s">
        <v>20</v>
      </c>
      <c r="D1457" s="108">
        <v>43697</v>
      </c>
    </row>
    <row r="1458" spans="1:4">
      <c r="A1458" s="107">
        <v>2009</v>
      </c>
      <c r="B1458" s="107" t="s">
        <v>13</v>
      </c>
      <c r="C1458" s="107" t="s">
        <v>20</v>
      </c>
      <c r="D1458" s="108">
        <v>40763</v>
      </c>
    </row>
    <row r="1459" spans="1:4">
      <c r="A1459" s="107">
        <v>2009</v>
      </c>
      <c r="B1459" s="107" t="s">
        <v>14</v>
      </c>
      <c r="C1459" s="107" t="s">
        <v>20</v>
      </c>
      <c r="D1459" s="108">
        <v>37003</v>
      </c>
    </row>
    <row r="1460" spans="1:4">
      <c r="A1460" s="107">
        <v>2009</v>
      </c>
      <c r="B1460" s="107" t="s">
        <v>15</v>
      </c>
      <c r="C1460" s="107" t="s">
        <v>20</v>
      </c>
      <c r="D1460" s="108">
        <v>40225</v>
      </c>
    </row>
    <row r="1461" spans="1:4">
      <c r="A1461" s="107">
        <v>2009</v>
      </c>
      <c r="B1461" s="107" t="s">
        <v>16</v>
      </c>
      <c r="C1461" s="107" t="s">
        <v>20</v>
      </c>
      <c r="D1461" s="108">
        <v>40969</v>
      </c>
    </row>
    <row r="1462" spans="1:4">
      <c r="A1462" s="107">
        <v>2009</v>
      </c>
      <c r="B1462" s="107" t="s">
        <v>4</v>
      </c>
      <c r="C1462" s="107" t="s">
        <v>20</v>
      </c>
      <c r="D1462" s="108">
        <v>44147</v>
      </c>
    </row>
    <row r="1463" spans="1:4">
      <c r="A1463" s="107">
        <v>2009</v>
      </c>
      <c r="B1463" s="107" t="s">
        <v>6</v>
      </c>
      <c r="C1463" s="107" t="s">
        <v>20</v>
      </c>
      <c r="D1463" s="108">
        <v>44338</v>
      </c>
    </row>
    <row r="1464" spans="1:4">
      <c r="A1464" s="107">
        <v>2009</v>
      </c>
      <c r="B1464" s="107" t="s">
        <v>7</v>
      </c>
      <c r="C1464" s="107" t="s">
        <v>20</v>
      </c>
      <c r="D1464" s="108">
        <v>47508</v>
      </c>
    </row>
    <row r="1465" spans="1:4">
      <c r="A1465" s="107">
        <v>2009</v>
      </c>
      <c r="B1465" s="107" t="s">
        <v>8</v>
      </c>
      <c r="C1465" s="107" t="s">
        <v>20</v>
      </c>
      <c r="D1465" s="108">
        <v>51358</v>
      </c>
    </row>
    <row r="1466" spans="1:4">
      <c r="A1466" s="107">
        <v>2009</v>
      </c>
      <c r="B1466" s="107" t="s">
        <v>9</v>
      </c>
      <c r="C1466" s="107" t="s">
        <v>20</v>
      </c>
      <c r="D1466" s="108">
        <v>50015</v>
      </c>
    </row>
    <row r="1467" spans="1:4">
      <c r="A1467" s="107">
        <v>2009</v>
      </c>
      <c r="B1467" s="107" t="s">
        <v>10</v>
      </c>
      <c r="C1467" s="107" t="s">
        <v>20</v>
      </c>
      <c r="D1467" s="108">
        <v>53252</v>
      </c>
    </row>
    <row r="1468" spans="1:4">
      <c r="A1468" s="107">
        <v>2009</v>
      </c>
      <c r="B1468" s="107" t="s">
        <v>11</v>
      </c>
      <c r="C1468" s="107" t="s">
        <v>20</v>
      </c>
      <c r="D1468" s="108">
        <v>48383</v>
      </c>
    </row>
    <row r="1469" spans="1:4">
      <c r="A1469" s="107">
        <v>2009</v>
      </c>
      <c r="B1469" s="107" t="s">
        <v>12</v>
      </c>
      <c r="C1469" s="107" t="s">
        <v>20</v>
      </c>
      <c r="D1469" s="108">
        <v>49900</v>
      </c>
    </row>
    <row r="1470" spans="1:4">
      <c r="A1470" s="107">
        <v>2010</v>
      </c>
      <c r="B1470" s="107" t="s">
        <v>13</v>
      </c>
      <c r="C1470" s="107" t="s">
        <v>20</v>
      </c>
      <c r="D1470" s="108">
        <v>45598</v>
      </c>
    </row>
    <row r="1471" spans="1:4">
      <c r="A1471" s="107">
        <v>2010</v>
      </c>
      <c r="B1471" s="107" t="s">
        <v>14</v>
      </c>
      <c r="C1471" s="107" t="s">
        <v>20</v>
      </c>
      <c r="D1471" s="108">
        <v>42653</v>
      </c>
    </row>
    <row r="1472" spans="1:4">
      <c r="A1472" s="107">
        <v>2010</v>
      </c>
      <c r="B1472" s="107" t="s">
        <v>15</v>
      </c>
      <c r="C1472" s="107" t="s">
        <v>20</v>
      </c>
      <c r="D1472" s="108">
        <v>52127</v>
      </c>
    </row>
    <row r="1473" spans="1:4">
      <c r="A1473" s="107">
        <v>2010</v>
      </c>
      <c r="B1473" s="107" t="s">
        <v>16</v>
      </c>
      <c r="C1473" s="107" t="s">
        <v>20</v>
      </c>
      <c r="D1473" s="108">
        <v>47905</v>
      </c>
    </row>
    <row r="1474" spans="1:4">
      <c r="A1474" s="107">
        <v>2010</v>
      </c>
      <c r="B1474" s="107" t="s">
        <v>4</v>
      </c>
      <c r="C1474" s="107" t="s">
        <v>20</v>
      </c>
      <c r="D1474" s="108">
        <v>44341</v>
      </c>
    </row>
    <row r="1475" spans="1:4">
      <c r="A1475" s="107">
        <v>2010</v>
      </c>
      <c r="B1475" s="107" t="s">
        <v>6</v>
      </c>
      <c r="C1475" s="107" t="s">
        <v>20</v>
      </c>
      <c r="D1475" s="108">
        <v>44403</v>
      </c>
    </row>
    <row r="1476" spans="1:4">
      <c r="A1476" s="107">
        <v>2010</v>
      </c>
      <c r="B1476" s="107" t="s">
        <v>7</v>
      </c>
      <c r="C1476" s="107" t="s">
        <v>20</v>
      </c>
      <c r="D1476" s="108">
        <v>45666</v>
      </c>
    </row>
    <row r="1477" spans="1:4">
      <c r="A1477" s="107">
        <v>2010</v>
      </c>
      <c r="B1477" s="107" t="s">
        <v>8</v>
      </c>
      <c r="C1477" s="107" t="s">
        <v>20</v>
      </c>
      <c r="D1477" s="108">
        <v>47413</v>
      </c>
    </row>
    <row r="1478" spans="1:4">
      <c r="A1478" s="107">
        <v>2010</v>
      </c>
      <c r="B1478" s="107" t="s">
        <v>9</v>
      </c>
      <c r="C1478" s="107" t="s">
        <v>20</v>
      </c>
      <c r="D1478" s="108">
        <v>50560</v>
      </c>
    </row>
    <row r="1479" spans="1:4">
      <c r="A1479" s="107">
        <v>2010</v>
      </c>
      <c r="B1479" s="107" t="s">
        <v>10</v>
      </c>
      <c r="C1479" s="107" t="s">
        <v>20</v>
      </c>
      <c r="D1479" s="108">
        <v>51638</v>
      </c>
    </row>
    <row r="1480" spans="1:4">
      <c r="A1480" s="107">
        <v>2010</v>
      </c>
      <c r="B1480" s="107" t="s">
        <v>11</v>
      </c>
      <c r="C1480" s="107" t="s">
        <v>20</v>
      </c>
      <c r="D1480" s="108">
        <v>50815</v>
      </c>
    </row>
    <row r="1481" spans="1:4">
      <c r="A1481" s="107">
        <v>2010</v>
      </c>
      <c r="B1481" s="107" t="s">
        <v>12</v>
      </c>
      <c r="C1481" s="107" t="s">
        <v>20</v>
      </c>
      <c r="D1481" s="108">
        <v>48408</v>
      </c>
    </row>
    <row r="1482" spans="1:4">
      <c r="A1482" s="107">
        <v>2011</v>
      </c>
      <c r="B1482" s="107" t="s">
        <v>13</v>
      </c>
      <c r="C1482" s="107" t="s">
        <v>20</v>
      </c>
      <c r="D1482" s="108">
        <v>45475</v>
      </c>
    </row>
    <row r="1483" spans="1:4">
      <c r="A1483" s="107">
        <v>2011</v>
      </c>
      <c r="B1483" s="107" t="s">
        <v>14</v>
      </c>
      <c r="C1483" s="107" t="s">
        <v>20</v>
      </c>
      <c r="D1483" s="108">
        <v>42586</v>
      </c>
    </row>
    <row r="1484" spans="1:4">
      <c r="A1484" s="107">
        <v>2011</v>
      </c>
      <c r="B1484" s="107" t="s">
        <v>15</v>
      </c>
      <c r="C1484" s="107" t="s">
        <v>20</v>
      </c>
      <c r="D1484" s="108">
        <v>47772</v>
      </c>
    </row>
    <row r="1485" spans="1:4">
      <c r="A1485" s="107">
        <v>2011</v>
      </c>
      <c r="B1485" s="107" t="s">
        <v>16</v>
      </c>
      <c r="C1485" s="107" t="s">
        <v>20</v>
      </c>
      <c r="D1485" s="108">
        <v>48393</v>
      </c>
    </row>
    <row r="1486" spans="1:4">
      <c r="A1486" s="107">
        <v>2011</v>
      </c>
      <c r="B1486" s="107" t="s">
        <v>4</v>
      </c>
      <c r="C1486" s="107" t="s">
        <v>20</v>
      </c>
      <c r="D1486" s="108">
        <v>49513</v>
      </c>
    </row>
    <row r="1487" spans="1:4">
      <c r="A1487" s="107">
        <v>2011</v>
      </c>
      <c r="B1487" s="107" t="s">
        <v>6</v>
      </c>
      <c r="C1487" s="107" t="s">
        <v>20</v>
      </c>
      <c r="D1487" s="108">
        <v>47488</v>
      </c>
    </row>
    <row r="1488" spans="1:4">
      <c r="A1488" s="107">
        <v>2011</v>
      </c>
      <c r="B1488" s="107" t="s">
        <v>7</v>
      </c>
      <c r="C1488" s="107" t="s">
        <v>20</v>
      </c>
      <c r="D1488" s="108">
        <v>51378</v>
      </c>
    </row>
    <row r="1489" spans="1:4">
      <c r="A1489" s="107">
        <v>2011</v>
      </c>
      <c r="B1489" s="107" t="s">
        <v>8</v>
      </c>
      <c r="C1489" s="107" t="s">
        <v>20</v>
      </c>
      <c r="D1489" s="108">
        <v>52862</v>
      </c>
    </row>
    <row r="1490" spans="1:4">
      <c r="A1490" s="107">
        <v>2011</v>
      </c>
      <c r="B1490" s="107" t="s">
        <v>9</v>
      </c>
      <c r="C1490" s="107" t="s">
        <v>20</v>
      </c>
      <c r="D1490" s="108">
        <v>53773</v>
      </c>
    </row>
    <row r="1491" spans="1:4">
      <c r="A1491" s="107">
        <v>2011</v>
      </c>
      <c r="B1491" s="107" t="s">
        <v>10</v>
      </c>
      <c r="C1491" s="107" t="s">
        <v>20</v>
      </c>
      <c r="D1491" s="108">
        <v>54192</v>
      </c>
    </row>
    <row r="1492" spans="1:4">
      <c r="A1492" s="107">
        <v>2011</v>
      </c>
      <c r="B1492" s="107" t="s">
        <v>11</v>
      </c>
      <c r="C1492" s="107" t="s">
        <v>20</v>
      </c>
      <c r="D1492" s="108">
        <v>53157</v>
      </c>
    </row>
    <row r="1493" spans="1:4">
      <c r="A1493" s="107">
        <v>2011</v>
      </c>
      <c r="B1493" s="107" t="s">
        <v>12</v>
      </c>
      <c r="C1493" s="107" t="s">
        <v>20</v>
      </c>
      <c r="D1493" s="108">
        <v>48422</v>
      </c>
    </row>
    <row r="1494" spans="1:4">
      <c r="A1494" s="107">
        <v>2012</v>
      </c>
      <c r="B1494" s="107" t="s">
        <v>13</v>
      </c>
      <c r="C1494" s="107" t="s">
        <v>20</v>
      </c>
      <c r="D1494" s="108">
        <v>46660</v>
      </c>
    </row>
    <row r="1495" spans="1:4">
      <c r="A1495" s="107">
        <v>2012</v>
      </c>
      <c r="B1495" s="107" t="s">
        <v>14</v>
      </c>
      <c r="C1495" s="107" t="s">
        <v>20</v>
      </c>
      <c r="D1495" s="108">
        <v>43799</v>
      </c>
    </row>
    <row r="1496" spans="1:4">
      <c r="A1496" s="107">
        <v>2012</v>
      </c>
      <c r="B1496" s="107" t="s">
        <v>15</v>
      </c>
      <c r="C1496" s="107" t="s">
        <v>20</v>
      </c>
      <c r="D1496" s="108">
        <v>50442</v>
      </c>
    </row>
    <row r="1497" spans="1:4">
      <c r="A1497" s="107">
        <v>2012</v>
      </c>
      <c r="B1497" s="107" t="s">
        <v>16</v>
      </c>
      <c r="C1497" s="107" t="s">
        <v>20</v>
      </c>
      <c r="D1497" s="108">
        <v>45462</v>
      </c>
    </row>
    <row r="1498" spans="1:4">
      <c r="A1498" s="107">
        <v>2012</v>
      </c>
      <c r="B1498" s="107" t="s">
        <v>4</v>
      </c>
      <c r="C1498" s="107" t="s">
        <v>20</v>
      </c>
      <c r="D1498" s="108">
        <v>51079</v>
      </c>
    </row>
    <row r="1499" spans="1:4">
      <c r="A1499" s="107">
        <v>2012</v>
      </c>
      <c r="B1499" s="107" t="s">
        <v>6</v>
      </c>
      <c r="C1499" s="107" t="s">
        <v>20</v>
      </c>
      <c r="D1499" s="108">
        <v>49924</v>
      </c>
    </row>
    <row r="1500" spans="1:4">
      <c r="A1500" s="107">
        <v>2012</v>
      </c>
      <c r="B1500" s="107" t="s">
        <v>7</v>
      </c>
      <c r="C1500" s="107" t="s">
        <v>20</v>
      </c>
      <c r="D1500" s="108">
        <v>52375</v>
      </c>
    </row>
    <row r="1501" spans="1:4">
      <c r="A1501" s="107">
        <v>2012</v>
      </c>
      <c r="B1501" s="107" t="s">
        <v>8</v>
      </c>
      <c r="C1501" s="107" t="s">
        <v>20</v>
      </c>
      <c r="D1501" s="108">
        <v>50234</v>
      </c>
    </row>
    <row r="1502" spans="1:4">
      <c r="A1502" s="107">
        <v>2012</v>
      </c>
      <c r="B1502" s="107" t="s">
        <v>9</v>
      </c>
      <c r="C1502" s="107" t="s">
        <v>20</v>
      </c>
      <c r="D1502" s="108">
        <v>48490</v>
      </c>
    </row>
    <row r="1503" spans="1:4">
      <c r="A1503" s="107">
        <v>2012</v>
      </c>
      <c r="B1503" s="107" t="s">
        <v>10</v>
      </c>
      <c r="C1503" s="107" t="s">
        <v>20</v>
      </c>
      <c r="D1503" s="108">
        <v>47322</v>
      </c>
    </row>
    <row r="1504" spans="1:4">
      <c r="A1504" s="107">
        <v>2012</v>
      </c>
      <c r="B1504" s="107" t="s">
        <v>11</v>
      </c>
      <c r="C1504" s="107" t="s">
        <v>20</v>
      </c>
      <c r="D1504" s="108">
        <v>40361</v>
      </c>
    </row>
    <row r="1505" spans="1:4">
      <c r="A1505" s="107">
        <v>2012</v>
      </c>
      <c r="B1505" s="107" t="s">
        <v>12</v>
      </c>
      <c r="C1505" s="107" t="s">
        <v>20</v>
      </c>
      <c r="D1505" s="108">
        <v>45349</v>
      </c>
    </row>
    <row r="1506" spans="1:4">
      <c r="A1506" s="107">
        <v>2013</v>
      </c>
      <c r="B1506" s="107" t="s">
        <v>13</v>
      </c>
      <c r="C1506" s="107" t="s">
        <v>20</v>
      </c>
      <c r="D1506" s="108">
        <v>40015</v>
      </c>
    </row>
    <row r="1507" spans="1:4">
      <c r="A1507" s="107">
        <v>2013</v>
      </c>
      <c r="B1507" s="107" t="s">
        <v>14</v>
      </c>
      <c r="C1507" s="107" t="s">
        <v>20</v>
      </c>
      <c r="D1507" s="108">
        <v>34702</v>
      </c>
    </row>
    <row r="1508" spans="1:4">
      <c r="A1508" s="107">
        <v>2013</v>
      </c>
      <c r="B1508" s="107" t="s">
        <v>15</v>
      </c>
      <c r="C1508" s="107" t="s">
        <v>20</v>
      </c>
      <c r="D1508" s="108">
        <v>44901</v>
      </c>
    </row>
    <row r="1509" spans="1:4">
      <c r="A1509" s="107">
        <v>2013</v>
      </c>
      <c r="B1509" s="107" t="s">
        <v>16</v>
      </c>
      <c r="C1509" s="107" t="s">
        <v>20</v>
      </c>
      <c r="D1509" s="108">
        <v>43945</v>
      </c>
    </row>
    <row r="1510" spans="1:4">
      <c r="A1510" s="107">
        <v>2013</v>
      </c>
      <c r="B1510" s="107" t="s">
        <v>4</v>
      </c>
      <c r="C1510" s="107" t="s">
        <v>20</v>
      </c>
      <c r="D1510" s="108">
        <v>45338</v>
      </c>
    </row>
    <row r="1511" spans="1:4">
      <c r="A1511" s="107">
        <v>2013</v>
      </c>
      <c r="B1511" s="107" t="s">
        <v>6</v>
      </c>
      <c r="C1511" s="107" t="s">
        <v>20</v>
      </c>
      <c r="D1511" s="108">
        <v>41407</v>
      </c>
    </row>
    <row r="1512" spans="1:4">
      <c r="A1512" s="107">
        <v>2013</v>
      </c>
      <c r="B1512" s="107" t="s">
        <v>7</v>
      </c>
      <c r="C1512" s="107" t="s">
        <v>20</v>
      </c>
      <c r="D1512" s="108">
        <v>39299</v>
      </c>
    </row>
    <row r="1513" spans="1:4">
      <c r="A1513" s="107">
        <v>2013</v>
      </c>
      <c r="B1513" s="107" t="s">
        <v>8</v>
      </c>
      <c r="C1513" s="107" t="s">
        <v>20</v>
      </c>
      <c r="D1513" s="108">
        <v>38363</v>
      </c>
    </row>
    <row r="1514" spans="1:4">
      <c r="A1514" s="107">
        <v>2013</v>
      </c>
      <c r="B1514" s="107" t="s">
        <v>9</v>
      </c>
      <c r="C1514" s="107" t="s">
        <v>20</v>
      </c>
      <c r="D1514" s="108">
        <v>36330</v>
      </c>
    </row>
    <row r="1515" spans="1:4">
      <c r="A1515" s="107">
        <v>2013</v>
      </c>
      <c r="B1515" s="107" t="s">
        <v>10</v>
      </c>
      <c r="C1515" s="107" t="s">
        <v>20</v>
      </c>
      <c r="D1515" s="108">
        <v>44138</v>
      </c>
    </row>
    <row r="1516" spans="1:4">
      <c r="A1516" s="107">
        <v>2013</v>
      </c>
      <c r="B1516" s="107" t="s">
        <v>11</v>
      </c>
      <c r="C1516" s="107" t="s">
        <v>20</v>
      </c>
      <c r="D1516" s="108">
        <v>43922</v>
      </c>
    </row>
    <row r="1517" spans="1:4">
      <c r="A1517" s="107">
        <v>2013</v>
      </c>
      <c r="B1517" s="107" t="s">
        <v>12</v>
      </c>
      <c r="C1517" s="107" t="s">
        <v>20</v>
      </c>
      <c r="D1517" s="108">
        <v>41043</v>
      </c>
    </row>
    <row r="1518" spans="1:4">
      <c r="A1518" s="107">
        <v>2014</v>
      </c>
      <c r="B1518" s="107" t="s">
        <v>13</v>
      </c>
      <c r="C1518" s="107" t="s">
        <v>20</v>
      </c>
      <c r="D1518" s="108">
        <v>35426</v>
      </c>
    </row>
    <row r="1519" spans="1:4">
      <c r="A1519" s="107">
        <v>2014</v>
      </c>
      <c r="B1519" s="107" t="s">
        <v>14</v>
      </c>
      <c r="C1519" s="107" t="s">
        <v>20</v>
      </c>
      <c r="D1519" s="108">
        <v>38500</v>
      </c>
    </row>
    <row r="1520" spans="1:4">
      <c r="A1520" s="107">
        <v>2014</v>
      </c>
      <c r="B1520" s="107" t="s">
        <v>15</v>
      </c>
      <c r="C1520" s="107" t="s">
        <v>20</v>
      </c>
      <c r="D1520" s="108">
        <v>44297</v>
      </c>
    </row>
    <row r="1521" spans="1:4">
      <c r="A1521" s="107">
        <v>2014</v>
      </c>
      <c r="B1521" s="107" t="s">
        <v>16</v>
      </c>
      <c r="C1521" s="107" t="s">
        <v>20</v>
      </c>
      <c r="D1521" s="108">
        <v>45120</v>
      </c>
    </row>
    <row r="1522" spans="1:4">
      <c r="A1522" s="107">
        <v>2014</v>
      </c>
      <c r="B1522" s="107" t="s">
        <v>4</v>
      </c>
      <c r="C1522" s="107" t="s">
        <v>20</v>
      </c>
      <c r="D1522" s="108">
        <v>43470</v>
      </c>
    </row>
    <row r="1523" spans="1:4">
      <c r="A1523" s="107">
        <v>2014</v>
      </c>
      <c r="B1523" s="107" t="s">
        <v>6</v>
      </c>
      <c r="C1523" s="107" t="s">
        <v>20</v>
      </c>
      <c r="D1523" s="108">
        <v>49002</v>
      </c>
    </row>
    <row r="1524" spans="1:4">
      <c r="A1524" s="107">
        <v>2014</v>
      </c>
      <c r="B1524" s="107" t="s">
        <v>7</v>
      </c>
      <c r="C1524" s="107" t="s">
        <v>20</v>
      </c>
      <c r="D1524" s="108">
        <v>48039</v>
      </c>
    </row>
    <row r="1525" spans="1:4">
      <c r="A1525" s="107">
        <v>2014</v>
      </c>
      <c r="B1525" s="107" t="s">
        <v>8</v>
      </c>
      <c r="C1525" s="107" t="s">
        <v>20</v>
      </c>
      <c r="D1525" s="108">
        <v>37320</v>
      </c>
    </row>
    <row r="1526" spans="1:4">
      <c r="A1526" s="107">
        <v>2014</v>
      </c>
      <c r="B1526" s="107" t="s">
        <v>9</v>
      </c>
      <c r="C1526" s="107" t="s">
        <v>20</v>
      </c>
      <c r="D1526" s="108">
        <v>47918</v>
      </c>
    </row>
    <row r="1527" spans="1:4">
      <c r="A1527" s="107">
        <v>2014</v>
      </c>
      <c r="B1527" s="107" t="s">
        <v>10</v>
      </c>
      <c r="C1527" s="107" t="s">
        <v>20</v>
      </c>
      <c r="D1527" s="108">
        <v>100274</v>
      </c>
    </row>
    <row r="1528" spans="1:4">
      <c r="A1528" s="107">
        <v>2014</v>
      </c>
      <c r="B1528" s="107" t="s">
        <v>11</v>
      </c>
      <c r="C1528" s="107" t="s">
        <v>20</v>
      </c>
      <c r="D1528" s="108">
        <v>43549</v>
      </c>
    </row>
    <row r="1529" spans="1:4">
      <c r="A1529" s="107">
        <v>2014</v>
      </c>
      <c r="B1529" s="107" t="s">
        <v>12</v>
      </c>
      <c r="C1529" s="107" t="s">
        <v>20</v>
      </c>
      <c r="D1529" s="108">
        <v>43912</v>
      </c>
    </row>
    <row r="1530" spans="1:4">
      <c r="A1530" s="107">
        <v>2015</v>
      </c>
      <c r="B1530" s="107" t="s">
        <v>13</v>
      </c>
      <c r="C1530" s="107" t="s">
        <v>20</v>
      </c>
      <c r="D1530" s="108">
        <v>42743</v>
      </c>
    </row>
    <row r="1531" spans="1:4">
      <c r="A1531" s="107">
        <v>2015</v>
      </c>
      <c r="B1531" s="107" t="s">
        <v>14</v>
      </c>
      <c r="C1531" s="107" t="s">
        <v>20</v>
      </c>
      <c r="D1531" s="108">
        <v>43038</v>
      </c>
    </row>
    <row r="1532" spans="1:4">
      <c r="A1532" s="107">
        <v>2015</v>
      </c>
      <c r="B1532" s="107" t="s">
        <v>15</v>
      </c>
      <c r="C1532" s="107" t="s">
        <v>20</v>
      </c>
      <c r="D1532" s="108">
        <v>40602</v>
      </c>
    </row>
    <row r="1533" spans="1:4">
      <c r="A1533" s="107">
        <v>2015</v>
      </c>
      <c r="B1533" s="107" t="s">
        <v>16</v>
      </c>
      <c r="C1533" s="107" t="s">
        <v>20</v>
      </c>
      <c r="D1533" s="108">
        <v>38259</v>
      </c>
    </row>
    <row r="1534" spans="1:4">
      <c r="A1534" s="107">
        <v>2015</v>
      </c>
      <c r="B1534" s="107" t="s">
        <v>4</v>
      </c>
      <c r="C1534" s="107" t="s">
        <v>20</v>
      </c>
      <c r="D1534" s="108">
        <v>48772</v>
      </c>
    </row>
    <row r="1535" spans="1:4">
      <c r="A1535" s="107">
        <v>2015</v>
      </c>
      <c r="B1535" s="107" t="s">
        <v>6</v>
      </c>
      <c r="C1535" s="107" t="s">
        <v>20</v>
      </c>
      <c r="D1535" s="108">
        <v>41182</v>
      </c>
    </row>
    <row r="1536" spans="1:4">
      <c r="A1536" s="107">
        <v>2015</v>
      </c>
      <c r="B1536" s="107" t="s">
        <v>7</v>
      </c>
      <c r="C1536" s="107" t="s">
        <v>20</v>
      </c>
      <c r="D1536" s="108">
        <v>45054</v>
      </c>
    </row>
    <row r="1537" spans="1:4">
      <c r="A1537" s="107">
        <v>2015</v>
      </c>
      <c r="B1537" s="107" t="s">
        <v>8</v>
      </c>
      <c r="C1537" s="107" t="s">
        <v>20</v>
      </c>
      <c r="D1537" s="108">
        <v>44155</v>
      </c>
    </row>
    <row r="1538" spans="1:4">
      <c r="A1538" s="107">
        <v>2015</v>
      </c>
      <c r="B1538" s="107" t="s">
        <v>9</v>
      </c>
      <c r="C1538" s="107" t="s">
        <v>20</v>
      </c>
      <c r="D1538" s="108">
        <v>43061</v>
      </c>
    </row>
    <row r="1539" spans="1:4">
      <c r="A1539" s="107">
        <v>2015</v>
      </c>
      <c r="B1539" s="107" t="s">
        <v>10</v>
      </c>
      <c r="C1539" s="107" t="s">
        <v>20</v>
      </c>
      <c r="D1539" s="108">
        <v>39562</v>
      </c>
    </row>
    <row r="1540" spans="1:4">
      <c r="A1540" s="107">
        <v>2015</v>
      </c>
      <c r="B1540" s="107" t="s">
        <v>11</v>
      </c>
      <c r="C1540" s="107" t="s">
        <v>20</v>
      </c>
      <c r="D1540" s="108">
        <v>39043</v>
      </c>
    </row>
    <row r="1541" spans="1:4">
      <c r="A1541" s="107">
        <v>2015</v>
      </c>
      <c r="B1541" s="107" t="s">
        <v>12</v>
      </c>
      <c r="C1541" s="107" t="s">
        <v>20</v>
      </c>
      <c r="D1541" s="108">
        <v>34328</v>
      </c>
    </row>
    <row r="1542" spans="1:4">
      <c r="A1542" s="107">
        <v>2016</v>
      </c>
      <c r="B1542" s="107" t="s">
        <v>13</v>
      </c>
      <c r="C1542" s="107" t="s">
        <v>20</v>
      </c>
      <c r="D1542" s="108">
        <v>33073</v>
      </c>
    </row>
    <row r="1543" spans="1:4">
      <c r="A1543" s="107">
        <v>2016</v>
      </c>
      <c r="B1543" s="107" t="s">
        <v>14</v>
      </c>
      <c r="C1543" s="107" t="s">
        <v>20</v>
      </c>
      <c r="D1543" s="108">
        <v>32436</v>
      </c>
    </row>
    <row r="1544" spans="1:4">
      <c r="A1544" s="107">
        <v>2016</v>
      </c>
      <c r="B1544" s="107" t="s">
        <v>15</v>
      </c>
      <c r="C1544" s="107" t="s">
        <v>20</v>
      </c>
      <c r="D1544" s="108">
        <v>37528</v>
      </c>
    </row>
    <row r="1545" spans="1:4">
      <c r="A1545" s="107">
        <v>2016</v>
      </c>
      <c r="B1545" s="107" t="s">
        <v>16</v>
      </c>
      <c r="C1545" s="107" t="s">
        <v>20</v>
      </c>
      <c r="D1545" s="108">
        <v>38011</v>
      </c>
    </row>
    <row r="1546" spans="1:4">
      <c r="A1546" s="107">
        <v>2016</v>
      </c>
      <c r="B1546" s="107" t="s">
        <v>4</v>
      </c>
      <c r="C1546" s="107" t="s">
        <v>20</v>
      </c>
      <c r="D1546" s="108">
        <v>35388</v>
      </c>
    </row>
    <row r="1547" spans="1:4">
      <c r="A1547" s="107">
        <v>2016</v>
      </c>
      <c r="B1547" s="107" t="s">
        <v>6</v>
      </c>
      <c r="C1547" s="107" t="s">
        <v>20</v>
      </c>
      <c r="D1547" s="108">
        <v>27724</v>
      </c>
    </row>
    <row r="1548" spans="1:4">
      <c r="A1548" s="107">
        <v>2016</v>
      </c>
      <c r="B1548" s="107" t="s">
        <v>7</v>
      </c>
      <c r="C1548" s="107" t="s">
        <v>20</v>
      </c>
      <c r="D1548" s="108">
        <v>28705</v>
      </c>
    </row>
    <row r="1549" spans="1:4">
      <c r="A1549" s="107">
        <v>2016</v>
      </c>
      <c r="B1549" s="107" t="s">
        <v>8</v>
      </c>
      <c r="C1549" s="107" t="s">
        <v>20</v>
      </c>
      <c r="D1549" s="108">
        <v>31964</v>
      </c>
    </row>
    <row r="1550" spans="1:4">
      <c r="A1550" s="107">
        <v>2016</v>
      </c>
      <c r="B1550" s="107" t="s">
        <v>9</v>
      </c>
      <c r="C1550" s="107" t="s">
        <v>20</v>
      </c>
      <c r="D1550" s="108">
        <v>33987</v>
      </c>
    </row>
    <row r="1551" spans="1:4">
      <c r="A1551" s="107">
        <v>2016</v>
      </c>
      <c r="B1551" s="107" t="s">
        <v>10</v>
      </c>
      <c r="C1551" s="107" t="s">
        <v>20</v>
      </c>
      <c r="D1551" s="108">
        <v>32196</v>
      </c>
    </row>
    <row r="1552" spans="1:4">
      <c r="A1552" s="107">
        <v>2016</v>
      </c>
      <c r="B1552" s="107" t="s">
        <v>11</v>
      </c>
      <c r="C1552" s="107" t="s">
        <v>20</v>
      </c>
      <c r="D1552" s="108">
        <v>32056</v>
      </c>
    </row>
    <row r="1553" spans="1:4">
      <c r="A1553" s="107">
        <v>2016</v>
      </c>
      <c r="B1553" s="107" t="s">
        <v>12</v>
      </c>
      <c r="C1553" s="107" t="s">
        <v>20</v>
      </c>
      <c r="D1553" s="108">
        <v>38897</v>
      </c>
    </row>
    <row r="1554" spans="1:4">
      <c r="A1554" s="107">
        <v>2017</v>
      </c>
      <c r="B1554" s="107" t="s">
        <v>13</v>
      </c>
      <c r="C1554" s="107" t="s">
        <v>20</v>
      </c>
      <c r="D1554" s="108">
        <v>45788</v>
      </c>
    </row>
    <row r="1555" spans="1:4">
      <c r="A1555" s="107">
        <v>2017</v>
      </c>
      <c r="B1555" s="107" t="s">
        <v>14</v>
      </c>
      <c r="C1555" s="107" t="s">
        <v>20</v>
      </c>
      <c r="D1555" s="108">
        <v>42466</v>
      </c>
    </row>
    <row r="1556" spans="1:4">
      <c r="A1556" s="107">
        <v>2017</v>
      </c>
      <c r="B1556" s="107" t="s">
        <v>15</v>
      </c>
      <c r="C1556" s="107" t="s">
        <v>20</v>
      </c>
      <c r="D1556" s="108">
        <v>54000</v>
      </c>
    </row>
    <row r="1557" spans="1:4">
      <c r="A1557" s="107">
        <v>2017</v>
      </c>
      <c r="B1557" s="107" t="s">
        <v>16</v>
      </c>
      <c r="C1557" s="107" t="s">
        <v>20</v>
      </c>
      <c r="D1557" s="108">
        <v>53746</v>
      </c>
    </row>
    <row r="1558" spans="1:4">
      <c r="A1558" s="107">
        <v>2017</v>
      </c>
      <c r="B1558" s="107" t="s">
        <v>4</v>
      </c>
      <c r="C1558" s="107" t="s">
        <v>20</v>
      </c>
      <c r="D1558" s="108">
        <v>58746</v>
      </c>
    </row>
    <row r="1559" spans="1:4">
      <c r="A1559" s="107">
        <v>2017</v>
      </c>
      <c r="B1559" s="107" t="s">
        <v>6</v>
      </c>
      <c r="C1559" s="107" t="s">
        <v>20</v>
      </c>
      <c r="D1559" s="108">
        <v>59221</v>
      </c>
    </row>
    <row r="1560" spans="1:4">
      <c r="A1560" s="107">
        <v>2017</v>
      </c>
      <c r="B1560" s="107" t="s">
        <v>7</v>
      </c>
      <c r="C1560" s="107" t="s">
        <v>20</v>
      </c>
      <c r="D1560" s="108">
        <v>65708</v>
      </c>
    </row>
    <row r="1561" spans="1:4">
      <c r="A1561" s="107">
        <v>2017</v>
      </c>
      <c r="B1561" s="107" t="s">
        <v>8</v>
      </c>
      <c r="C1561" s="107" t="s">
        <v>20</v>
      </c>
      <c r="D1561" s="108">
        <v>67612</v>
      </c>
    </row>
    <row r="1562" spans="1:4">
      <c r="A1562" s="107">
        <v>2017</v>
      </c>
      <c r="B1562" s="107" t="s">
        <v>9</v>
      </c>
      <c r="C1562" s="107" t="s">
        <v>20</v>
      </c>
      <c r="D1562" s="108">
        <v>68210</v>
      </c>
    </row>
    <row r="1563" spans="1:4">
      <c r="A1563" s="107">
        <v>2017</v>
      </c>
      <c r="B1563" s="107" t="s">
        <v>10</v>
      </c>
      <c r="C1563" s="107" t="s">
        <v>20</v>
      </c>
      <c r="D1563" s="108">
        <v>20358</v>
      </c>
    </row>
    <row r="1564" spans="1:4">
      <c r="A1564" s="107">
        <v>2017</v>
      </c>
      <c r="B1564" s="107" t="s">
        <v>11</v>
      </c>
      <c r="C1564" s="107" t="s">
        <v>20</v>
      </c>
      <c r="D1564" s="108">
        <v>81218</v>
      </c>
    </row>
    <row r="1565" spans="1:4">
      <c r="A1565" s="107">
        <v>2017</v>
      </c>
      <c r="B1565" s="107" t="s">
        <v>12</v>
      </c>
      <c r="C1565" s="107" t="s">
        <v>20</v>
      </c>
      <c r="D1565" s="108">
        <v>64477</v>
      </c>
    </row>
    <row r="1566" spans="1:4">
      <c r="A1566" s="107">
        <v>2018</v>
      </c>
      <c r="B1566" s="107" t="s">
        <v>13</v>
      </c>
      <c r="C1566" s="107" t="s">
        <v>20</v>
      </c>
      <c r="D1566" s="108">
        <v>60808</v>
      </c>
    </row>
    <row r="1567" spans="1:4">
      <c r="A1567" s="107">
        <v>2018</v>
      </c>
      <c r="B1567" s="107" t="s">
        <v>14</v>
      </c>
      <c r="C1567" s="107" t="s">
        <v>20</v>
      </c>
      <c r="D1567" s="108">
        <v>37741</v>
      </c>
    </row>
    <row r="1568" spans="1:4">
      <c r="A1568" s="107">
        <v>2018</v>
      </c>
      <c r="B1568" s="107" t="s">
        <v>15</v>
      </c>
      <c r="C1568" s="107" t="s">
        <v>20</v>
      </c>
      <c r="D1568" s="108">
        <v>47140</v>
      </c>
    </row>
    <row r="1569" spans="1:4">
      <c r="A1569" s="107">
        <v>2018</v>
      </c>
      <c r="B1569" s="107" t="s">
        <v>16</v>
      </c>
      <c r="C1569" s="107" t="s">
        <v>20</v>
      </c>
      <c r="D1569" s="108">
        <v>92307</v>
      </c>
    </row>
    <row r="1570" spans="1:4">
      <c r="A1570" s="107">
        <v>2018</v>
      </c>
      <c r="B1570" s="107" t="s">
        <v>4</v>
      </c>
      <c r="C1570" s="107" t="s">
        <v>20</v>
      </c>
      <c r="D1570" s="108">
        <v>90020</v>
      </c>
    </row>
    <row r="1571" spans="1:4">
      <c r="A1571" s="107">
        <v>2018</v>
      </c>
      <c r="B1571" s="107" t="s">
        <v>6</v>
      </c>
      <c r="C1571" s="107" t="s">
        <v>20</v>
      </c>
      <c r="D1571" s="108">
        <v>83837</v>
      </c>
    </row>
    <row r="1572" spans="1:4">
      <c r="A1572" s="107">
        <v>2018</v>
      </c>
      <c r="B1572" s="107" t="s">
        <v>7</v>
      </c>
      <c r="C1572" s="107" t="s">
        <v>20</v>
      </c>
      <c r="D1572" s="108">
        <v>86412</v>
      </c>
    </row>
    <row r="1573" spans="1:4">
      <c r="A1573" s="107">
        <v>2018</v>
      </c>
      <c r="B1573" s="107" t="s">
        <v>8</v>
      </c>
      <c r="C1573" s="107" t="s">
        <v>20</v>
      </c>
      <c r="D1573" s="108">
        <v>96343</v>
      </c>
    </row>
    <row r="1574" spans="1:4">
      <c r="A1574" s="107">
        <v>2018</v>
      </c>
      <c r="B1574" s="107" t="s">
        <v>9</v>
      </c>
      <c r="C1574" s="107" t="s">
        <v>20</v>
      </c>
      <c r="D1574" s="108">
        <v>89488</v>
      </c>
    </row>
    <row r="1575" spans="1:4">
      <c r="A1575" s="107">
        <v>2018</v>
      </c>
      <c r="B1575" s="107" t="s">
        <v>10</v>
      </c>
      <c r="C1575" s="107" t="s">
        <v>20</v>
      </c>
      <c r="D1575" s="108">
        <v>99449</v>
      </c>
    </row>
    <row r="1576" spans="1:4">
      <c r="A1576" s="107">
        <v>2018</v>
      </c>
      <c r="B1576" s="107" t="s">
        <v>11</v>
      </c>
      <c r="C1576" s="107" t="s">
        <v>20</v>
      </c>
      <c r="D1576" s="108">
        <v>82150</v>
      </c>
    </row>
    <row r="1577" spans="1:4">
      <c r="A1577" s="107">
        <v>2018</v>
      </c>
      <c r="B1577" s="107" t="s">
        <v>12</v>
      </c>
      <c r="C1577" s="107" t="s">
        <v>20</v>
      </c>
      <c r="D1577" s="108">
        <v>80279</v>
      </c>
    </row>
    <row r="1578" spans="1:4">
      <c r="A1578" s="107">
        <v>2019</v>
      </c>
      <c r="B1578" s="107" t="s">
        <v>13</v>
      </c>
      <c r="C1578" s="107" t="s">
        <v>20</v>
      </c>
      <c r="D1578" s="108">
        <v>76268</v>
      </c>
    </row>
    <row r="1579" spans="1:4">
      <c r="A1579" s="107">
        <v>2019</v>
      </c>
      <c r="B1579" s="107" t="s">
        <v>14</v>
      </c>
      <c r="C1579" s="107" t="s">
        <v>20</v>
      </c>
      <c r="D1579" s="108">
        <v>78546</v>
      </c>
    </row>
    <row r="1580" spans="1:4">
      <c r="A1580" s="107">
        <v>2019</v>
      </c>
      <c r="B1580" s="107" t="s">
        <v>15</v>
      </c>
      <c r="C1580" s="107" t="s">
        <v>20</v>
      </c>
      <c r="D1580" s="108">
        <v>84835</v>
      </c>
    </row>
    <row r="1581" spans="1:4">
      <c r="A1581" s="107">
        <v>2019</v>
      </c>
      <c r="B1581" s="107" t="s">
        <v>16</v>
      </c>
      <c r="C1581" s="107" t="s">
        <v>20</v>
      </c>
      <c r="D1581" s="108">
        <v>92200</v>
      </c>
    </row>
    <row r="1582" spans="1:4">
      <c r="A1582" s="107">
        <v>2019</v>
      </c>
      <c r="B1582" s="107" t="s">
        <v>4</v>
      </c>
      <c r="C1582" s="107" t="s">
        <v>20</v>
      </c>
      <c r="D1582" s="108">
        <v>103312</v>
      </c>
    </row>
    <row r="1583" spans="1:4">
      <c r="A1583" s="107">
        <v>2019</v>
      </c>
      <c r="B1583" s="107" t="s">
        <v>6</v>
      </c>
      <c r="C1583" s="107" t="s">
        <v>20</v>
      </c>
      <c r="D1583" s="108">
        <v>88719</v>
      </c>
    </row>
    <row r="1584" spans="1:4">
      <c r="A1584" s="107">
        <v>2019</v>
      </c>
      <c r="B1584" s="107" t="s">
        <v>7</v>
      </c>
      <c r="C1584" s="107" t="s">
        <v>20</v>
      </c>
      <c r="D1584" s="108">
        <v>100825</v>
      </c>
    </row>
    <row r="1585" spans="1:4">
      <c r="A1585" s="107">
        <v>2019</v>
      </c>
      <c r="B1585" s="107" t="s">
        <v>8</v>
      </c>
      <c r="C1585" s="107" t="s">
        <v>20</v>
      </c>
      <c r="D1585" s="108">
        <v>103746</v>
      </c>
    </row>
    <row r="1586" spans="1:4">
      <c r="A1586" s="107">
        <v>2019</v>
      </c>
      <c r="B1586" s="107" t="s">
        <v>9</v>
      </c>
      <c r="C1586" s="107" t="s">
        <v>20</v>
      </c>
      <c r="D1586" s="108">
        <v>104949</v>
      </c>
    </row>
    <row r="1587" spans="1:4">
      <c r="A1587" s="107">
        <v>2019</v>
      </c>
      <c r="B1587" s="107" t="s">
        <v>10</v>
      </c>
      <c r="C1587" s="107" t="s">
        <v>20</v>
      </c>
      <c r="D1587" s="108">
        <v>107507</v>
      </c>
    </row>
    <row r="1588" spans="1:4">
      <c r="A1588" s="107">
        <v>2019</v>
      </c>
      <c r="B1588" s="107" t="s">
        <v>11</v>
      </c>
      <c r="C1588" s="107" t="s">
        <v>20</v>
      </c>
      <c r="D1588" s="108">
        <v>106472</v>
      </c>
    </row>
    <row r="1589" spans="1:4">
      <c r="A1589" s="107">
        <v>2019</v>
      </c>
      <c r="B1589" s="107" t="s">
        <v>12</v>
      </c>
      <c r="C1589" s="107" t="s">
        <v>20</v>
      </c>
      <c r="D1589" s="108">
        <v>101525</v>
      </c>
    </row>
    <row r="1590" spans="1:4">
      <c r="A1590" s="107">
        <v>2020</v>
      </c>
      <c r="B1590" s="107" t="s">
        <v>13</v>
      </c>
      <c r="C1590" s="107" t="s">
        <v>20</v>
      </c>
      <c r="D1590" s="108">
        <v>93920</v>
      </c>
    </row>
    <row r="1591" spans="1:4">
      <c r="A1591" s="107">
        <v>2020</v>
      </c>
      <c r="B1591" s="107" t="s">
        <v>14</v>
      </c>
      <c r="C1591" s="107" t="s">
        <v>20</v>
      </c>
      <c r="D1591" s="108">
        <v>87983</v>
      </c>
    </row>
    <row r="1592" spans="1:4">
      <c r="A1592" s="107">
        <v>2020</v>
      </c>
      <c r="B1592" s="107" t="s">
        <v>15</v>
      </c>
      <c r="C1592" s="107" t="s">
        <v>20</v>
      </c>
      <c r="D1592" s="108">
        <v>62227</v>
      </c>
    </row>
    <row r="1593" spans="1:4">
      <c r="A1593" s="107">
        <v>2020</v>
      </c>
      <c r="B1593" s="107" t="s">
        <v>16</v>
      </c>
      <c r="C1593" s="107" t="s">
        <v>20</v>
      </c>
      <c r="D1593" s="108">
        <v>17062</v>
      </c>
    </row>
    <row r="1594" spans="1:4">
      <c r="A1594" s="107">
        <v>2020</v>
      </c>
      <c r="B1594" s="107" t="s">
        <v>4</v>
      </c>
      <c r="C1594" s="107" t="s">
        <v>20</v>
      </c>
      <c r="D1594" s="108">
        <v>25036</v>
      </c>
    </row>
    <row r="1595" spans="1:4">
      <c r="A1595" s="107">
        <v>2020</v>
      </c>
      <c r="B1595" s="107" t="s">
        <v>6</v>
      </c>
      <c r="C1595" s="107" t="s">
        <v>20</v>
      </c>
      <c r="D1595" s="108">
        <v>23862</v>
      </c>
    </row>
    <row r="1596" spans="1:4">
      <c r="A1596" s="107">
        <v>2020</v>
      </c>
      <c r="B1596" s="107" t="s">
        <v>7</v>
      </c>
      <c r="C1596" s="107" t="s">
        <v>20</v>
      </c>
      <c r="D1596" s="108">
        <v>19845</v>
      </c>
    </row>
    <row r="1597" spans="1:4">
      <c r="A1597" s="107">
        <v>2020</v>
      </c>
      <c r="B1597" s="107" t="s">
        <v>8</v>
      </c>
      <c r="C1597" s="107" t="s">
        <v>20</v>
      </c>
      <c r="D1597" s="108">
        <v>24074</v>
      </c>
    </row>
    <row r="1598" spans="1:4">
      <c r="A1598" s="107">
        <v>2020</v>
      </c>
      <c r="B1598" s="107" t="s">
        <v>9</v>
      </c>
      <c r="C1598" s="107" t="s">
        <v>20</v>
      </c>
      <c r="D1598" s="108">
        <v>27025</v>
      </c>
    </row>
    <row r="1599" spans="1:4">
      <c r="A1599" s="107">
        <v>2020</v>
      </c>
      <c r="B1599" s="107" t="s">
        <v>10</v>
      </c>
      <c r="C1599" s="107" t="s">
        <v>20</v>
      </c>
      <c r="D1599" s="108">
        <v>33941</v>
      </c>
    </row>
    <row r="1600" spans="1:4">
      <c r="A1600" s="107">
        <v>2020</v>
      </c>
      <c r="B1600" s="107" t="s">
        <v>11</v>
      </c>
      <c r="C1600" s="107" t="s">
        <v>20</v>
      </c>
      <c r="D1600" s="108">
        <v>37460</v>
      </c>
    </row>
    <row r="1601" spans="1:4">
      <c r="A1601" s="107">
        <v>2020</v>
      </c>
      <c r="B1601" s="107" t="s">
        <v>12</v>
      </c>
      <c r="C1601" s="107" t="s">
        <v>20</v>
      </c>
      <c r="D1601" s="108">
        <v>39524</v>
      </c>
    </row>
    <row r="1602" spans="1:4">
      <c r="A1602" s="107">
        <v>1994</v>
      </c>
      <c r="B1602" s="107" t="s">
        <v>4</v>
      </c>
      <c r="C1602" s="107" t="s">
        <v>21</v>
      </c>
      <c r="D1602" s="108">
        <v>11169</v>
      </c>
    </row>
    <row r="1603" spans="1:4">
      <c r="A1603" s="107">
        <v>1994</v>
      </c>
      <c r="B1603" s="107" t="s">
        <v>6</v>
      </c>
      <c r="C1603" s="107" t="s">
        <v>21</v>
      </c>
      <c r="D1603" s="108">
        <v>11262</v>
      </c>
    </row>
    <row r="1604" spans="1:4">
      <c r="A1604" s="107">
        <v>1994</v>
      </c>
      <c r="B1604" s="107" t="s">
        <v>7</v>
      </c>
      <c r="C1604" s="107" t="s">
        <v>21</v>
      </c>
      <c r="D1604" s="108">
        <v>12455</v>
      </c>
    </row>
    <row r="1605" spans="1:4">
      <c r="A1605" s="107">
        <v>1994</v>
      </c>
      <c r="B1605" s="107" t="s">
        <v>8</v>
      </c>
      <c r="C1605" s="107" t="s">
        <v>21</v>
      </c>
      <c r="D1605" s="108">
        <v>14177</v>
      </c>
    </row>
    <row r="1606" spans="1:4">
      <c r="A1606" s="107">
        <v>1994</v>
      </c>
      <c r="B1606" s="107" t="s">
        <v>9</v>
      </c>
      <c r="C1606" s="107" t="s">
        <v>21</v>
      </c>
      <c r="D1606" s="108">
        <v>15968</v>
      </c>
    </row>
    <row r="1607" spans="1:4">
      <c r="A1607" s="107">
        <v>1994</v>
      </c>
      <c r="B1607" s="107" t="s">
        <v>10</v>
      </c>
      <c r="C1607" s="107" t="s">
        <v>21</v>
      </c>
      <c r="D1607" s="108">
        <v>16790</v>
      </c>
    </row>
    <row r="1608" spans="1:4">
      <c r="A1608" s="107">
        <v>1994</v>
      </c>
      <c r="B1608" s="107" t="s">
        <v>11</v>
      </c>
      <c r="C1608" s="107" t="s">
        <v>21</v>
      </c>
      <c r="D1608" s="108">
        <v>17583</v>
      </c>
    </row>
    <row r="1609" spans="1:4">
      <c r="A1609" s="107">
        <v>1994</v>
      </c>
      <c r="B1609" s="107" t="s">
        <v>12</v>
      </c>
      <c r="C1609" s="107" t="s">
        <v>21</v>
      </c>
      <c r="D1609" s="108">
        <v>16868</v>
      </c>
    </row>
    <row r="1610" spans="1:4">
      <c r="A1610" s="107">
        <v>1995</v>
      </c>
      <c r="B1610" s="107" t="s">
        <v>13</v>
      </c>
      <c r="C1610" s="107" t="s">
        <v>21</v>
      </c>
      <c r="D1610" s="108">
        <v>17233</v>
      </c>
    </row>
    <row r="1611" spans="1:4">
      <c r="A1611" s="107">
        <v>1995</v>
      </c>
      <c r="B1611" s="107" t="s">
        <v>14</v>
      </c>
      <c r="C1611" s="107" t="s">
        <v>21</v>
      </c>
      <c r="D1611" s="108">
        <v>17941</v>
      </c>
    </row>
    <row r="1612" spans="1:4">
      <c r="A1612" s="107">
        <v>1995</v>
      </c>
      <c r="B1612" s="107" t="s">
        <v>15</v>
      </c>
      <c r="C1612" s="107" t="s">
        <v>21</v>
      </c>
      <c r="D1612" s="108">
        <v>22484</v>
      </c>
    </row>
    <row r="1613" spans="1:4">
      <c r="A1613" s="107">
        <v>1995</v>
      </c>
      <c r="B1613" s="107" t="s">
        <v>16</v>
      </c>
      <c r="C1613" s="107" t="s">
        <v>21</v>
      </c>
      <c r="D1613" s="108">
        <v>22081</v>
      </c>
    </row>
    <row r="1614" spans="1:4">
      <c r="A1614" s="107">
        <v>1995</v>
      </c>
      <c r="B1614" s="107" t="s">
        <v>4</v>
      </c>
      <c r="C1614" s="107" t="s">
        <v>21</v>
      </c>
      <c r="D1614" s="108">
        <v>26688</v>
      </c>
    </row>
    <row r="1615" spans="1:4">
      <c r="A1615" s="107">
        <v>1995</v>
      </c>
      <c r="B1615" s="107" t="s">
        <v>6</v>
      </c>
      <c r="C1615" s="107" t="s">
        <v>21</v>
      </c>
      <c r="D1615" s="108">
        <v>25810</v>
      </c>
    </row>
    <row r="1616" spans="1:4">
      <c r="A1616" s="107">
        <v>1995</v>
      </c>
      <c r="B1616" s="107" t="s">
        <v>7</v>
      </c>
      <c r="C1616" s="107" t="s">
        <v>21</v>
      </c>
      <c r="D1616" s="108">
        <v>27834</v>
      </c>
    </row>
    <row r="1617" spans="1:4">
      <c r="A1617" s="107">
        <v>1995</v>
      </c>
      <c r="B1617" s="107" t="s">
        <v>8</v>
      </c>
      <c r="C1617" s="107" t="s">
        <v>21</v>
      </c>
      <c r="D1617" s="108">
        <v>28312</v>
      </c>
    </row>
    <row r="1618" spans="1:4">
      <c r="A1618" s="107">
        <v>1995</v>
      </c>
      <c r="B1618" s="107" t="s">
        <v>9</v>
      </c>
      <c r="C1618" s="107" t="s">
        <v>21</v>
      </c>
      <c r="D1618" s="108">
        <v>29239</v>
      </c>
    </row>
    <row r="1619" spans="1:4">
      <c r="A1619" s="107">
        <v>1995</v>
      </c>
      <c r="B1619" s="107" t="s">
        <v>10</v>
      </c>
      <c r="C1619" s="107" t="s">
        <v>21</v>
      </c>
      <c r="D1619" s="108">
        <v>30368</v>
      </c>
    </row>
    <row r="1620" spans="1:4">
      <c r="A1620" s="107">
        <v>1995</v>
      </c>
      <c r="B1620" s="107" t="s">
        <v>11</v>
      </c>
      <c r="C1620" s="107" t="s">
        <v>21</v>
      </c>
      <c r="D1620" s="108">
        <v>29976</v>
      </c>
    </row>
    <row r="1621" spans="1:4">
      <c r="A1621" s="107">
        <v>1995</v>
      </c>
      <c r="B1621" s="107" t="s">
        <v>12</v>
      </c>
      <c r="C1621" s="107" t="s">
        <v>21</v>
      </c>
      <c r="D1621" s="108">
        <v>31281</v>
      </c>
    </row>
    <row r="1622" spans="1:4">
      <c r="A1622" s="107">
        <v>1996</v>
      </c>
      <c r="B1622" s="107" t="s">
        <v>13</v>
      </c>
      <c r="C1622" s="107" t="s">
        <v>21</v>
      </c>
      <c r="D1622" s="108">
        <v>31711</v>
      </c>
    </row>
    <row r="1623" spans="1:4">
      <c r="A1623" s="107">
        <v>1996</v>
      </c>
      <c r="B1623" s="107" t="s">
        <v>14</v>
      </c>
      <c r="C1623" s="107" t="s">
        <v>21</v>
      </c>
      <c r="D1623" s="108">
        <v>30765</v>
      </c>
    </row>
    <row r="1624" spans="1:4">
      <c r="A1624" s="107">
        <v>1996</v>
      </c>
      <c r="B1624" s="107" t="s">
        <v>15</v>
      </c>
      <c r="C1624" s="107" t="s">
        <v>21</v>
      </c>
      <c r="D1624" s="108">
        <v>35789</v>
      </c>
    </row>
    <row r="1625" spans="1:4">
      <c r="A1625" s="107">
        <v>1996</v>
      </c>
      <c r="B1625" s="107" t="s">
        <v>16</v>
      </c>
      <c r="C1625" s="107" t="s">
        <v>21</v>
      </c>
      <c r="D1625" s="108">
        <v>34681</v>
      </c>
    </row>
    <row r="1626" spans="1:4">
      <c r="A1626" s="107">
        <v>1996</v>
      </c>
      <c r="B1626" s="107" t="s">
        <v>4</v>
      </c>
      <c r="C1626" s="107" t="s">
        <v>21</v>
      </c>
      <c r="D1626" s="108">
        <v>37589</v>
      </c>
    </row>
    <row r="1627" spans="1:4">
      <c r="A1627" s="107">
        <v>1996</v>
      </c>
      <c r="B1627" s="107" t="s">
        <v>6</v>
      </c>
      <c r="C1627" s="107" t="s">
        <v>21</v>
      </c>
      <c r="D1627" s="108">
        <v>33985</v>
      </c>
    </row>
    <row r="1628" spans="1:4">
      <c r="A1628" s="107">
        <v>1996</v>
      </c>
      <c r="B1628" s="107" t="s">
        <v>7</v>
      </c>
      <c r="C1628" s="107" t="s">
        <v>21</v>
      </c>
      <c r="D1628" s="108">
        <v>35380</v>
      </c>
    </row>
    <row r="1629" spans="1:4">
      <c r="A1629" s="107">
        <v>1996</v>
      </c>
      <c r="B1629" s="107" t="s">
        <v>8</v>
      </c>
      <c r="C1629" s="107" t="s">
        <v>21</v>
      </c>
      <c r="D1629" s="108">
        <v>35687</v>
      </c>
    </row>
    <row r="1630" spans="1:4">
      <c r="A1630" s="107">
        <v>1996</v>
      </c>
      <c r="B1630" s="107" t="s">
        <v>9</v>
      </c>
      <c r="C1630" s="107" t="s">
        <v>21</v>
      </c>
      <c r="D1630" s="108">
        <v>33899</v>
      </c>
    </row>
    <row r="1631" spans="1:4">
      <c r="A1631" s="107">
        <v>1996</v>
      </c>
      <c r="B1631" s="107" t="s">
        <v>10</v>
      </c>
      <c r="C1631" s="107" t="s">
        <v>21</v>
      </c>
      <c r="D1631" s="108">
        <v>40774</v>
      </c>
    </row>
    <row r="1632" spans="1:4">
      <c r="A1632" s="107">
        <v>1996</v>
      </c>
      <c r="B1632" s="107" t="s">
        <v>11</v>
      </c>
      <c r="C1632" s="107" t="s">
        <v>21</v>
      </c>
      <c r="D1632" s="108">
        <v>40980</v>
      </c>
    </row>
    <row r="1633" spans="1:4">
      <c r="A1633" s="107">
        <v>1996</v>
      </c>
      <c r="B1633" s="107" t="s">
        <v>12</v>
      </c>
      <c r="C1633" s="107" t="s">
        <v>21</v>
      </c>
      <c r="D1633" s="108">
        <v>39146</v>
      </c>
    </row>
    <row r="1634" spans="1:4">
      <c r="A1634" s="107">
        <v>1997</v>
      </c>
      <c r="B1634" s="107" t="s">
        <v>13</v>
      </c>
      <c r="C1634" s="107" t="s">
        <v>21</v>
      </c>
      <c r="D1634" s="108">
        <v>38864</v>
      </c>
    </row>
    <row r="1635" spans="1:4">
      <c r="A1635" s="107">
        <v>1997</v>
      </c>
      <c r="B1635" s="107" t="s">
        <v>14</v>
      </c>
      <c r="C1635" s="107" t="s">
        <v>21</v>
      </c>
      <c r="D1635" s="108">
        <v>36162</v>
      </c>
    </row>
    <row r="1636" spans="1:4">
      <c r="A1636" s="107">
        <v>1997</v>
      </c>
      <c r="B1636" s="107" t="s">
        <v>15</v>
      </c>
      <c r="C1636" s="107" t="s">
        <v>21</v>
      </c>
      <c r="D1636" s="108">
        <v>43259</v>
      </c>
    </row>
    <row r="1637" spans="1:4">
      <c r="A1637" s="107">
        <v>1997</v>
      </c>
      <c r="B1637" s="107" t="s">
        <v>16</v>
      </c>
      <c r="C1637" s="107" t="s">
        <v>21</v>
      </c>
      <c r="D1637" s="108">
        <v>44285</v>
      </c>
    </row>
    <row r="1638" spans="1:4">
      <c r="A1638" s="107">
        <v>1997</v>
      </c>
      <c r="B1638" s="107" t="s">
        <v>4</v>
      </c>
      <c r="C1638" s="107" t="s">
        <v>21</v>
      </c>
      <c r="D1638" s="108">
        <v>44430</v>
      </c>
    </row>
    <row r="1639" spans="1:4">
      <c r="A1639" s="107">
        <v>1997</v>
      </c>
      <c r="B1639" s="107" t="s">
        <v>6</v>
      </c>
      <c r="C1639" s="107" t="s">
        <v>21</v>
      </c>
      <c r="D1639" s="108">
        <v>40039</v>
      </c>
    </row>
    <row r="1640" spans="1:4">
      <c r="A1640" s="107">
        <v>1997</v>
      </c>
      <c r="B1640" s="107" t="s">
        <v>7</v>
      </c>
      <c r="C1640" s="107" t="s">
        <v>21</v>
      </c>
      <c r="D1640" s="108">
        <v>42920</v>
      </c>
    </row>
    <row r="1641" spans="1:4">
      <c r="A1641" s="107">
        <v>1997</v>
      </c>
      <c r="B1641" s="107" t="s">
        <v>8</v>
      </c>
      <c r="C1641" s="107" t="s">
        <v>21</v>
      </c>
      <c r="D1641" s="108">
        <v>44573</v>
      </c>
    </row>
    <row r="1642" spans="1:4">
      <c r="A1642" s="107">
        <v>1997</v>
      </c>
      <c r="B1642" s="107" t="s">
        <v>9</v>
      </c>
      <c r="C1642" s="107" t="s">
        <v>21</v>
      </c>
      <c r="D1642" s="108">
        <v>47633</v>
      </c>
    </row>
    <row r="1643" spans="1:4">
      <c r="A1643" s="107">
        <v>1997</v>
      </c>
      <c r="B1643" s="107" t="s">
        <v>10</v>
      </c>
      <c r="C1643" s="107" t="s">
        <v>21</v>
      </c>
      <c r="D1643" s="108">
        <v>48821</v>
      </c>
    </row>
    <row r="1644" spans="1:4">
      <c r="A1644" s="107">
        <v>1997</v>
      </c>
      <c r="B1644" s="107" t="s">
        <v>11</v>
      </c>
      <c r="C1644" s="107" t="s">
        <v>21</v>
      </c>
      <c r="D1644" s="108">
        <v>44918</v>
      </c>
    </row>
    <row r="1645" spans="1:4">
      <c r="A1645" s="107">
        <v>1997</v>
      </c>
      <c r="B1645" s="107" t="s">
        <v>12</v>
      </c>
      <c r="C1645" s="107" t="s">
        <v>21</v>
      </c>
      <c r="D1645" s="108">
        <v>48570</v>
      </c>
    </row>
    <row r="1646" spans="1:4">
      <c r="A1646" s="107">
        <v>1998</v>
      </c>
      <c r="B1646" s="107" t="s">
        <v>13</v>
      </c>
      <c r="C1646" s="107" t="s">
        <v>21</v>
      </c>
      <c r="D1646" s="108">
        <v>50094</v>
      </c>
    </row>
    <row r="1647" spans="1:4">
      <c r="A1647" s="107">
        <v>1998</v>
      </c>
      <c r="B1647" s="107" t="s">
        <v>14</v>
      </c>
      <c r="C1647" s="107" t="s">
        <v>21</v>
      </c>
      <c r="D1647" s="108">
        <v>48149</v>
      </c>
    </row>
    <row r="1648" spans="1:4">
      <c r="A1648" s="107">
        <v>1998</v>
      </c>
      <c r="B1648" s="107" t="s">
        <v>15</v>
      </c>
      <c r="C1648" s="107" t="s">
        <v>21</v>
      </c>
      <c r="D1648" s="108">
        <v>56456</v>
      </c>
    </row>
    <row r="1649" spans="1:4">
      <c r="A1649" s="107">
        <v>1998</v>
      </c>
      <c r="B1649" s="107" t="s">
        <v>16</v>
      </c>
      <c r="C1649" s="107" t="s">
        <v>21</v>
      </c>
      <c r="D1649" s="108">
        <v>53816</v>
      </c>
    </row>
    <row r="1650" spans="1:4">
      <c r="A1650" s="107">
        <v>1998</v>
      </c>
      <c r="B1650" s="107" t="s">
        <v>4</v>
      </c>
      <c r="C1650" s="107" t="s">
        <v>21</v>
      </c>
      <c r="D1650" s="108">
        <v>55230</v>
      </c>
    </row>
    <row r="1651" spans="1:4">
      <c r="A1651" s="107">
        <v>1998</v>
      </c>
      <c r="B1651" s="107" t="s">
        <v>6</v>
      </c>
      <c r="C1651" s="107" t="s">
        <v>21</v>
      </c>
      <c r="D1651" s="108">
        <v>54062</v>
      </c>
    </row>
    <row r="1652" spans="1:4">
      <c r="A1652" s="107">
        <v>1998</v>
      </c>
      <c r="B1652" s="107" t="s">
        <v>7</v>
      </c>
      <c r="C1652" s="107" t="s">
        <v>21</v>
      </c>
      <c r="D1652" s="108">
        <v>56592</v>
      </c>
    </row>
    <row r="1653" spans="1:4">
      <c r="A1653" s="107">
        <v>1998</v>
      </c>
      <c r="B1653" s="107" t="s">
        <v>8</v>
      </c>
      <c r="C1653" s="107" t="s">
        <v>21</v>
      </c>
      <c r="D1653" s="108">
        <v>58315</v>
      </c>
    </row>
    <row r="1654" spans="1:4">
      <c r="A1654" s="107">
        <v>1998</v>
      </c>
      <c r="B1654" s="107" t="s">
        <v>9</v>
      </c>
      <c r="C1654" s="107" t="s">
        <v>21</v>
      </c>
      <c r="D1654" s="108">
        <v>57948</v>
      </c>
    </row>
    <row r="1655" spans="1:4">
      <c r="A1655" s="107">
        <v>1998</v>
      </c>
      <c r="B1655" s="107" t="s">
        <v>10</v>
      </c>
      <c r="C1655" s="107" t="s">
        <v>21</v>
      </c>
      <c r="D1655" s="108">
        <v>60818</v>
      </c>
    </row>
    <row r="1656" spans="1:4">
      <c r="A1656" s="107">
        <v>1998</v>
      </c>
      <c r="B1656" s="107" t="s">
        <v>11</v>
      </c>
      <c r="C1656" s="107" t="s">
        <v>21</v>
      </c>
      <c r="D1656" s="108">
        <v>57961</v>
      </c>
    </row>
    <row r="1657" spans="1:4">
      <c r="A1657" s="107">
        <v>1998</v>
      </c>
      <c r="B1657" s="107" t="s">
        <v>12</v>
      </c>
      <c r="C1657" s="107" t="s">
        <v>21</v>
      </c>
      <c r="D1657" s="108">
        <v>57135</v>
      </c>
    </row>
    <row r="1658" spans="1:4">
      <c r="A1658" s="107">
        <v>1999</v>
      </c>
      <c r="B1658" s="107" t="s">
        <v>13</v>
      </c>
      <c r="C1658" s="107" t="s">
        <v>21</v>
      </c>
      <c r="D1658" s="108">
        <v>53746</v>
      </c>
    </row>
    <row r="1659" spans="1:4">
      <c r="A1659" s="107">
        <v>1999</v>
      </c>
      <c r="B1659" s="107" t="s">
        <v>14</v>
      </c>
      <c r="C1659" s="107" t="s">
        <v>21</v>
      </c>
      <c r="D1659" s="108">
        <v>50483</v>
      </c>
    </row>
    <row r="1660" spans="1:4">
      <c r="A1660" s="107">
        <v>1999</v>
      </c>
      <c r="B1660" s="107" t="s">
        <v>15</v>
      </c>
      <c r="C1660" s="107" t="s">
        <v>21</v>
      </c>
      <c r="D1660" s="108">
        <v>60161</v>
      </c>
    </row>
    <row r="1661" spans="1:4">
      <c r="A1661" s="107">
        <v>1999</v>
      </c>
      <c r="B1661" s="107" t="s">
        <v>16</v>
      </c>
      <c r="C1661" s="107" t="s">
        <v>21</v>
      </c>
      <c r="D1661" s="108">
        <v>56076</v>
      </c>
    </row>
    <row r="1662" spans="1:4">
      <c r="A1662" s="107">
        <v>1999</v>
      </c>
      <c r="B1662" s="107" t="s">
        <v>4</v>
      </c>
      <c r="C1662" s="107" t="s">
        <v>21</v>
      </c>
      <c r="D1662" s="108">
        <v>58847</v>
      </c>
    </row>
    <row r="1663" spans="1:4">
      <c r="A1663" s="107">
        <v>1999</v>
      </c>
      <c r="B1663" s="107" t="s">
        <v>6</v>
      </c>
      <c r="C1663" s="107" t="s">
        <v>21</v>
      </c>
      <c r="D1663" s="108">
        <v>55811</v>
      </c>
    </row>
    <row r="1664" spans="1:4">
      <c r="A1664" s="107">
        <v>1999</v>
      </c>
      <c r="B1664" s="107" t="s">
        <v>7</v>
      </c>
      <c r="C1664" s="107" t="s">
        <v>21</v>
      </c>
      <c r="D1664" s="108">
        <v>59127</v>
      </c>
    </row>
    <row r="1665" spans="1:4">
      <c r="A1665" s="107">
        <v>1999</v>
      </c>
      <c r="B1665" s="107" t="s">
        <v>8</v>
      </c>
      <c r="C1665" s="107" t="s">
        <v>21</v>
      </c>
      <c r="D1665" s="108">
        <v>58887</v>
      </c>
    </row>
    <row r="1666" spans="1:4">
      <c r="A1666" s="107">
        <v>1999</v>
      </c>
      <c r="B1666" s="107" t="s">
        <v>9</v>
      </c>
      <c r="C1666" s="107" t="s">
        <v>21</v>
      </c>
      <c r="D1666" s="108">
        <v>59692</v>
      </c>
    </row>
    <row r="1667" spans="1:4">
      <c r="A1667" s="107">
        <v>1999</v>
      </c>
      <c r="B1667" s="107" t="s">
        <v>10</v>
      </c>
      <c r="C1667" s="107" t="s">
        <v>21</v>
      </c>
      <c r="D1667" s="108">
        <v>62883</v>
      </c>
    </row>
    <row r="1668" spans="1:4">
      <c r="A1668" s="107">
        <v>1999</v>
      </c>
      <c r="B1668" s="107" t="s">
        <v>11</v>
      </c>
      <c r="C1668" s="107" t="s">
        <v>21</v>
      </c>
      <c r="D1668" s="108">
        <v>62672</v>
      </c>
    </row>
    <row r="1669" spans="1:4">
      <c r="A1669" s="107">
        <v>1999</v>
      </c>
      <c r="B1669" s="107" t="s">
        <v>12</v>
      </c>
      <c r="C1669" s="107" t="s">
        <v>21</v>
      </c>
      <c r="D1669" s="108">
        <v>61827</v>
      </c>
    </row>
    <row r="1670" spans="1:4">
      <c r="A1670" s="107">
        <v>2000</v>
      </c>
      <c r="B1670" s="107" t="s">
        <v>13</v>
      </c>
      <c r="C1670" s="107" t="s">
        <v>21</v>
      </c>
      <c r="D1670" s="108">
        <v>55442</v>
      </c>
    </row>
    <row r="1671" spans="1:4">
      <c r="A1671" s="107">
        <v>2000</v>
      </c>
      <c r="B1671" s="107" t="s">
        <v>14</v>
      </c>
      <c r="C1671" s="107" t="s">
        <v>21</v>
      </c>
      <c r="D1671" s="108">
        <v>53994</v>
      </c>
    </row>
    <row r="1672" spans="1:4">
      <c r="A1672" s="107">
        <v>2000</v>
      </c>
      <c r="B1672" s="107" t="s">
        <v>15</v>
      </c>
      <c r="C1672" s="107" t="s">
        <v>21</v>
      </c>
      <c r="D1672" s="108">
        <v>62029</v>
      </c>
    </row>
    <row r="1673" spans="1:4">
      <c r="A1673" s="107">
        <v>2000</v>
      </c>
      <c r="B1673" s="107" t="s">
        <v>16</v>
      </c>
      <c r="C1673" s="107" t="s">
        <v>21</v>
      </c>
      <c r="D1673" s="108">
        <v>57884</v>
      </c>
    </row>
    <row r="1674" spans="1:4">
      <c r="A1674" s="107">
        <v>2000</v>
      </c>
      <c r="B1674" s="107" t="s">
        <v>4</v>
      </c>
      <c r="C1674" s="107" t="s">
        <v>21</v>
      </c>
      <c r="D1674" s="108">
        <v>56779</v>
      </c>
    </row>
    <row r="1675" spans="1:4">
      <c r="A1675" s="107">
        <v>2000</v>
      </c>
      <c r="B1675" s="107" t="s">
        <v>6</v>
      </c>
      <c r="C1675" s="107" t="s">
        <v>21</v>
      </c>
      <c r="D1675" s="108">
        <v>55542</v>
      </c>
    </row>
    <row r="1676" spans="1:4">
      <c r="A1676" s="107">
        <v>2000</v>
      </c>
      <c r="B1676" s="107" t="s">
        <v>7</v>
      </c>
      <c r="C1676" s="107" t="s">
        <v>21</v>
      </c>
      <c r="D1676" s="108">
        <v>59470</v>
      </c>
    </row>
    <row r="1677" spans="1:4">
      <c r="A1677" s="107">
        <v>2000</v>
      </c>
      <c r="B1677" s="107" t="s">
        <v>8</v>
      </c>
      <c r="C1677" s="107" t="s">
        <v>21</v>
      </c>
      <c r="D1677" s="108">
        <v>62086</v>
      </c>
    </row>
    <row r="1678" spans="1:4">
      <c r="A1678" s="107">
        <v>2000</v>
      </c>
      <c r="B1678" s="107" t="s">
        <v>9</v>
      </c>
      <c r="C1678" s="107" t="s">
        <v>21</v>
      </c>
      <c r="D1678" s="108">
        <v>61136</v>
      </c>
    </row>
    <row r="1679" spans="1:4">
      <c r="A1679" s="107">
        <v>2000</v>
      </c>
      <c r="B1679" s="107" t="s">
        <v>10</v>
      </c>
      <c r="C1679" s="107" t="s">
        <v>21</v>
      </c>
      <c r="D1679" s="108">
        <v>64097</v>
      </c>
    </row>
    <row r="1680" spans="1:4">
      <c r="A1680" s="107">
        <v>2000</v>
      </c>
      <c r="B1680" s="107" t="s">
        <v>11</v>
      </c>
      <c r="C1680" s="107" t="s">
        <v>21</v>
      </c>
      <c r="D1680" s="108">
        <v>62571</v>
      </c>
    </row>
    <row r="1681" spans="1:4">
      <c r="A1681" s="107">
        <v>2000</v>
      </c>
      <c r="B1681" s="107" t="s">
        <v>12</v>
      </c>
      <c r="C1681" s="107" t="s">
        <v>21</v>
      </c>
      <c r="D1681" s="108">
        <v>59659</v>
      </c>
    </row>
    <row r="1682" spans="1:4">
      <c r="A1682" s="107">
        <v>2001</v>
      </c>
      <c r="B1682" s="107" t="s">
        <v>13</v>
      </c>
      <c r="C1682" s="107" t="s">
        <v>21</v>
      </c>
      <c r="D1682" s="108">
        <v>57944</v>
      </c>
    </row>
    <row r="1683" spans="1:4">
      <c r="A1683" s="107">
        <v>2001</v>
      </c>
      <c r="B1683" s="107" t="s">
        <v>14</v>
      </c>
      <c r="C1683" s="107" t="s">
        <v>21</v>
      </c>
      <c r="D1683" s="108">
        <v>54965</v>
      </c>
    </row>
    <row r="1684" spans="1:4">
      <c r="A1684" s="107">
        <v>2001</v>
      </c>
      <c r="B1684" s="107" t="s">
        <v>15</v>
      </c>
      <c r="C1684" s="107" t="s">
        <v>21</v>
      </c>
      <c r="D1684" s="108">
        <v>59556</v>
      </c>
    </row>
    <row r="1685" spans="1:4">
      <c r="A1685" s="107">
        <v>2001</v>
      </c>
      <c r="B1685" s="107" t="s">
        <v>16</v>
      </c>
      <c r="C1685" s="107" t="s">
        <v>21</v>
      </c>
      <c r="D1685" s="108">
        <v>56528</v>
      </c>
    </row>
    <row r="1686" spans="1:4">
      <c r="A1686" s="107">
        <v>2001</v>
      </c>
      <c r="B1686" s="107" t="s">
        <v>4</v>
      </c>
      <c r="C1686" s="107" t="s">
        <v>21</v>
      </c>
      <c r="D1686" s="108">
        <v>54055</v>
      </c>
    </row>
    <row r="1687" spans="1:4">
      <c r="A1687" s="107">
        <v>2001</v>
      </c>
      <c r="B1687" s="107" t="s">
        <v>6</v>
      </c>
      <c r="C1687" s="107" t="s">
        <v>21</v>
      </c>
      <c r="D1687" s="108">
        <v>53700</v>
      </c>
    </row>
    <row r="1688" spans="1:4">
      <c r="A1688" s="107">
        <v>2001</v>
      </c>
      <c r="B1688" s="107" t="s">
        <v>7</v>
      </c>
      <c r="C1688" s="107" t="s">
        <v>21</v>
      </c>
      <c r="D1688" s="108">
        <v>53833</v>
      </c>
    </row>
    <row r="1689" spans="1:4">
      <c r="A1689" s="107">
        <v>2001</v>
      </c>
      <c r="B1689" s="107" t="s">
        <v>8</v>
      </c>
      <c r="C1689" s="107" t="s">
        <v>21</v>
      </c>
      <c r="D1689" s="108">
        <v>56724</v>
      </c>
    </row>
    <row r="1690" spans="1:4">
      <c r="A1690" s="107">
        <v>2001</v>
      </c>
      <c r="B1690" s="107" t="s">
        <v>9</v>
      </c>
      <c r="C1690" s="107" t="s">
        <v>21</v>
      </c>
      <c r="D1690" s="108">
        <v>52850</v>
      </c>
    </row>
    <row r="1691" spans="1:4">
      <c r="A1691" s="107">
        <v>2001</v>
      </c>
      <c r="B1691" s="107" t="s">
        <v>10</v>
      </c>
      <c r="C1691" s="107" t="s">
        <v>21</v>
      </c>
      <c r="D1691" s="108">
        <v>52268</v>
      </c>
    </row>
    <row r="1692" spans="1:4">
      <c r="A1692" s="107">
        <v>2001</v>
      </c>
      <c r="B1692" s="107" t="s">
        <v>11</v>
      </c>
      <c r="C1692" s="107" t="s">
        <v>21</v>
      </c>
      <c r="D1692" s="108">
        <v>50363</v>
      </c>
    </row>
    <row r="1693" spans="1:4">
      <c r="A1693" s="107">
        <v>2001</v>
      </c>
      <c r="B1693" s="107" t="s">
        <v>12</v>
      </c>
      <c r="C1693" s="107" t="s">
        <v>21</v>
      </c>
      <c r="D1693" s="108">
        <v>40365</v>
      </c>
    </row>
    <row r="1694" spans="1:4">
      <c r="A1694" s="107">
        <v>2002</v>
      </c>
      <c r="B1694" s="107" t="s">
        <v>13</v>
      </c>
      <c r="C1694" s="107" t="s">
        <v>21</v>
      </c>
      <c r="D1694" s="108">
        <v>40657</v>
      </c>
    </row>
    <row r="1695" spans="1:4">
      <c r="A1695" s="107">
        <v>2002</v>
      </c>
      <c r="B1695" s="107" t="s">
        <v>14</v>
      </c>
      <c r="C1695" s="107" t="s">
        <v>21</v>
      </c>
      <c r="D1695" s="108">
        <v>35555</v>
      </c>
    </row>
    <row r="1696" spans="1:4">
      <c r="A1696" s="107">
        <v>2002</v>
      </c>
      <c r="B1696" s="107" t="s">
        <v>15</v>
      </c>
      <c r="C1696" s="107" t="s">
        <v>21</v>
      </c>
      <c r="D1696" s="108">
        <v>38392</v>
      </c>
    </row>
    <row r="1697" spans="1:4">
      <c r="A1697" s="107">
        <v>2002</v>
      </c>
      <c r="B1697" s="107" t="s">
        <v>16</v>
      </c>
      <c r="C1697" s="107" t="s">
        <v>21</v>
      </c>
      <c r="D1697" s="108">
        <v>34587</v>
      </c>
    </row>
    <row r="1698" spans="1:4">
      <c r="A1698" s="107">
        <v>2002</v>
      </c>
      <c r="B1698" s="107" t="s">
        <v>4</v>
      </c>
      <c r="C1698" s="107" t="s">
        <v>21</v>
      </c>
      <c r="D1698" s="108">
        <v>35649</v>
      </c>
    </row>
    <row r="1699" spans="1:4">
      <c r="A1699" s="107">
        <v>2002</v>
      </c>
      <c r="B1699" s="107" t="s">
        <v>6</v>
      </c>
      <c r="C1699" s="107" t="s">
        <v>21</v>
      </c>
      <c r="D1699" s="108">
        <v>37530</v>
      </c>
    </row>
    <row r="1700" spans="1:4">
      <c r="A1700" s="107">
        <v>2002</v>
      </c>
      <c r="B1700" s="107" t="s">
        <v>7</v>
      </c>
      <c r="C1700" s="107" t="s">
        <v>21</v>
      </c>
      <c r="D1700" s="108">
        <v>32855</v>
      </c>
    </row>
    <row r="1701" spans="1:4">
      <c r="A1701" s="107">
        <v>2002</v>
      </c>
      <c r="B1701" s="107" t="s">
        <v>8</v>
      </c>
      <c r="C1701" s="107" t="s">
        <v>21</v>
      </c>
      <c r="D1701" s="108">
        <v>32571</v>
      </c>
    </row>
    <row r="1702" spans="1:4">
      <c r="A1702" s="107">
        <v>2002</v>
      </c>
      <c r="B1702" s="107" t="s">
        <v>9</v>
      </c>
      <c r="C1702" s="107" t="s">
        <v>21</v>
      </c>
      <c r="D1702" s="108">
        <v>30181</v>
      </c>
    </row>
    <row r="1703" spans="1:4">
      <c r="A1703" s="107">
        <v>2002</v>
      </c>
      <c r="B1703" s="107" t="s">
        <v>10</v>
      </c>
      <c r="C1703" s="107" t="s">
        <v>21</v>
      </c>
      <c r="D1703" s="108">
        <v>30866</v>
      </c>
    </row>
    <row r="1704" spans="1:4">
      <c r="A1704" s="107">
        <v>2002</v>
      </c>
      <c r="B1704" s="107" t="s">
        <v>11</v>
      </c>
      <c r="C1704" s="107" t="s">
        <v>21</v>
      </c>
      <c r="D1704" s="108">
        <v>31085</v>
      </c>
    </row>
    <row r="1705" spans="1:4">
      <c r="A1705" s="107">
        <v>2002</v>
      </c>
      <c r="B1705" s="107" t="s">
        <v>12</v>
      </c>
      <c r="C1705" s="107" t="s">
        <v>21</v>
      </c>
      <c r="D1705" s="108">
        <v>36772</v>
      </c>
    </row>
    <row r="1706" spans="1:4">
      <c r="A1706" s="107">
        <v>2003</v>
      </c>
      <c r="B1706" s="107" t="s">
        <v>13</v>
      </c>
      <c r="C1706" s="107" t="s">
        <v>21</v>
      </c>
      <c r="D1706" s="108">
        <v>37346.287855968207</v>
      </c>
    </row>
    <row r="1707" spans="1:4">
      <c r="A1707" s="107">
        <v>2003</v>
      </c>
      <c r="B1707" s="107" t="s">
        <v>14</v>
      </c>
      <c r="C1707" s="107" t="s">
        <v>21</v>
      </c>
      <c r="D1707" s="108">
        <v>30553.044143259445</v>
      </c>
    </row>
    <row r="1708" spans="1:4">
      <c r="A1708" s="107">
        <v>2003</v>
      </c>
      <c r="B1708" s="107" t="s">
        <v>15</v>
      </c>
      <c r="C1708" s="107" t="s">
        <v>21</v>
      </c>
      <c r="D1708" s="108">
        <v>35687.309011815902</v>
      </c>
    </row>
    <row r="1709" spans="1:4">
      <c r="A1709" s="107">
        <v>2003</v>
      </c>
      <c r="B1709" s="107" t="s">
        <v>16</v>
      </c>
      <c r="C1709" s="107" t="s">
        <v>21</v>
      </c>
      <c r="D1709" s="108">
        <v>34167.454241132276</v>
      </c>
    </row>
    <row r="1710" spans="1:4">
      <c r="A1710" s="107">
        <v>2003</v>
      </c>
      <c r="B1710" s="107" t="s">
        <v>4</v>
      </c>
      <c r="C1710" s="107" t="s">
        <v>21</v>
      </c>
      <c r="D1710" s="108">
        <v>37415.616242023883</v>
      </c>
    </row>
    <row r="1711" spans="1:4">
      <c r="A1711" s="107">
        <v>2003</v>
      </c>
      <c r="B1711" s="107" t="s">
        <v>6</v>
      </c>
      <c r="C1711" s="107" t="s">
        <v>21</v>
      </c>
      <c r="D1711" s="108">
        <v>35326.168847852365</v>
      </c>
    </row>
    <row r="1712" spans="1:4">
      <c r="A1712" s="107">
        <v>2003</v>
      </c>
      <c r="B1712" s="107" t="s">
        <v>7</v>
      </c>
      <c r="C1712" s="107" t="s">
        <v>21</v>
      </c>
      <c r="D1712" s="108">
        <v>37640.675753362375</v>
      </c>
    </row>
    <row r="1713" spans="1:4">
      <c r="A1713" s="107">
        <v>2003</v>
      </c>
      <c r="B1713" s="107" t="s">
        <v>8</v>
      </c>
      <c r="C1713" s="107" t="s">
        <v>21</v>
      </c>
      <c r="D1713" s="108">
        <v>34533.460582996173</v>
      </c>
    </row>
    <row r="1714" spans="1:4">
      <c r="A1714" s="107">
        <v>2003</v>
      </c>
      <c r="B1714" s="107" t="s">
        <v>9</v>
      </c>
      <c r="C1714" s="107" t="s">
        <v>21</v>
      </c>
      <c r="D1714" s="108">
        <v>37320.135183212988</v>
      </c>
    </row>
    <row r="1715" spans="1:4">
      <c r="A1715" s="107">
        <v>2003</v>
      </c>
      <c r="B1715" s="107" t="s">
        <v>10</v>
      </c>
      <c r="C1715" s="107" t="s">
        <v>21</v>
      </c>
      <c r="D1715" s="108">
        <v>40189.765573907847</v>
      </c>
    </row>
    <row r="1716" spans="1:4">
      <c r="A1716" s="107">
        <v>2003</v>
      </c>
      <c r="B1716" s="107" t="s">
        <v>11</v>
      </c>
      <c r="C1716" s="107" t="s">
        <v>21</v>
      </c>
      <c r="D1716" s="108">
        <v>39118.843231780156</v>
      </c>
    </row>
    <row r="1717" spans="1:4">
      <c r="A1717" s="107">
        <v>2003</v>
      </c>
      <c r="B1717" s="107" t="s">
        <v>12</v>
      </c>
      <c r="C1717" s="107" t="s">
        <v>21</v>
      </c>
      <c r="D1717" s="108">
        <v>37800.288790715545</v>
      </c>
    </row>
    <row r="1718" spans="1:4">
      <c r="A1718" s="107">
        <v>2004</v>
      </c>
      <c r="B1718" s="107" t="s">
        <v>13</v>
      </c>
      <c r="C1718" s="107" t="s">
        <v>21</v>
      </c>
      <c r="D1718" s="108">
        <v>36370.839101603509</v>
      </c>
    </row>
    <row r="1719" spans="1:4">
      <c r="A1719" s="107">
        <v>2004</v>
      </c>
      <c r="B1719" s="107" t="s">
        <v>14</v>
      </c>
      <c r="C1719" s="107" t="s">
        <v>21</v>
      </c>
      <c r="D1719" s="108">
        <v>35553.537022686825</v>
      </c>
    </row>
    <row r="1720" spans="1:4">
      <c r="A1720" s="107">
        <v>2004</v>
      </c>
      <c r="B1720" s="107" t="s">
        <v>15</v>
      </c>
      <c r="C1720" s="107" t="s">
        <v>21</v>
      </c>
      <c r="D1720" s="108">
        <v>39949.353184791762</v>
      </c>
    </row>
    <row r="1721" spans="1:4">
      <c r="A1721" s="107">
        <v>2004</v>
      </c>
      <c r="B1721" s="107" t="s">
        <v>16</v>
      </c>
      <c r="C1721" s="107" t="s">
        <v>21</v>
      </c>
      <c r="D1721" s="108">
        <v>34808.547428332524</v>
      </c>
    </row>
    <row r="1722" spans="1:4">
      <c r="A1722" s="107">
        <v>2004</v>
      </c>
      <c r="B1722" s="107" t="s">
        <v>4</v>
      </c>
      <c r="C1722" s="107" t="s">
        <v>21</v>
      </c>
      <c r="D1722" s="108">
        <v>38085.861059594863</v>
      </c>
    </row>
    <row r="1723" spans="1:4">
      <c r="A1723" s="107">
        <v>2004</v>
      </c>
      <c r="B1723" s="107" t="s">
        <v>6</v>
      </c>
      <c r="C1723" s="107" t="s">
        <v>21</v>
      </c>
      <c r="D1723" s="108">
        <v>38927.131606769297</v>
      </c>
    </row>
    <row r="1724" spans="1:4">
      <c r="A1724" s="107">
        <v>2004</v>
      </c>
      <c r="B1724" s="107" t="s">
        <v>7</v>
      </c>
      <c r="C1724" s="107" t="s">
        <v>21</v>
      </c>
      <c r="D1724" s="108">
        <v>41631.930865851682</v>
      </c>
    </row>
    <row r="1725" spans="1:4">
      <c r="A1725" s="107">
        <v>2004</v>
      </c>
      <c r="B1725" s="107" t="s">
        <v>8</v>
      </c>
      <c r="C1725" s="107" t="s">
        <v>21</v>
      </c>
      <c r="D1725" s="108">
        <v>41535.799962737867</v>
      </c>
    </row>
    <row r="1726" spans="1:4">
      <c r="A1726" s="107">
        <v>2004</v>
      </c>
      <c r="B1726" s="107" t="s">
        <v>9</v>
      </c>
      <c r="C1726" s="107" t="s">
        <v>21</v>
      </c>
      <c r="D1726" s="108">
        <v>43011.716214171771</v>
      </c>
    </row>
    <row r="1727" spans="1:4">
      <c r="A1727" s="107">
        <v>2004</v>
      </c>
      <c r="B1727" s="107" t="s">
        <v>10</v>
      </c>
      <c r="C1727" s="107" t="s">
        <v>21</v>
      </c>
      <c r="D1727" s="108">
        <v>42703.072358036698</v>
      </c>
    </row>
    <row r="1728" spans="1:4">
      <c r="A1728" s="107">
        <v>2004</v>
      </c>
      <c r="B1728" s="107" t="s">
        <v>11</v>
      </c>
      <c r="C1728" s="107" t="s">
        <v>21</v>
      </c>
      <c r="D1728" s="108">
        <v>40564.966997934956</v>
      </c>
    </row>
    <row r="1729" spans="1:4">
      <c r="A1729" s="107">
        <v>2004</v>
      </c>
      <c r="B1729" s="107" t="s">
        <v>12</v>
      </c>
      <c r="C1729" s="107" t="s">
        <v>21</v>
      </c>
      <c r="D1729" s="108">
        <v>42160.925687044313</v>
      </c>
    </row>
    <row r="1730" spans="1:4">
      <c r="A1730" s="107">
        <v>2005</v>
      </c>
      <c r="B1730" s="107" t="s">
        <v>13</v>
      </c>
      <c r="C1730" s="107" t="s">
        <v>21</v>
      </c>
      <c r="D1730" s="108">
        <v>37634</v>
      </c>
    </row>
    <row r="1731" spans="1:4">
      <c r="A1731" s="107">
        <v>2005</v>
      </c>
      <c r="B1731" s="107" t="s">
        <v>14</v>
      </c>
      <c r="C1731" s="107" t="s">
        <v>21</v>
      </c>
      <c r="D1731" s="108">
        <v>36924.993415969126</v>
      </c>
    </row>
    <row r="1732" spans="1:4">
      <c r="A1732" s="107">
        <v>2005</v>
      </c>
      <c r="B1732" s="107" t="s">
        <v>15</v>
      </c>
      <c r="C1732" s="107" t="s">
        <v>21</v>
      </c>
      <c r="D1732" s="108">
        <v>42484.400207925479</v>
      </c>
    </row>
    <row r="1733" spans="1:4">
      <c r="A1733" s="107">
        <v>2005</v>
      </c>
      <c r="B1733" s="107" t="s">
        <v>16</v>
      </c>
      <c r="C1733" s="107" t="s">
        <v>21</v>
      </c>
      <c r="D1733" s="108">
        <v>41528.749442127919</v>
      </c>
    </row>
    <row r="1734" spans="1:4">
      <c r="A1734" s="107">
        <v>2005</v>
      </c>
      <c r="B1734" s="107" t="s">
        <v>4</v>
      </c>
      <c r="C1734" s="107" t="s">
        <v>21</v>
      </c>
      <c r="D1734" s="108">
        <v>42959.176137804418</v>
      </c>
    </row>
    <row r="1735" spans="1:4">
      <c r="A1735" s="107">
        <v>2005</v>
      </c>
      <c r="B1735" s="107" t="s">
        <v>6</v>
      </c>
      <c r="C1735" s="107" t="s">
        <v>21</v>
      </c>
      <c r="D1735" s="108">
        <v>39971.79231732199</v>
      </c>
    </row>
    <row r="1736" spans="1:4">
      <c r="A1736" s="107">
        <v>2005</v>
      </c>
      <c r="B1736" s="107" t="s">
        <v>7</v>
      </c>
      <c r="C1736" s="107" t="s">
        <v>21</v>
      </c>
      <c r="D1736" s="108">
        <v>40962.866267933867</v>
      </c>
    </row>
    <row r="1737" spans="1:4">
      <c r="A1737" s="107">
        <v>2005</v>
      </c>
      <c r="B1737" s="107" t="s">
        <v>8</v>
      </c>
      <c r="C1737" s="107" t="s">
        <v>21</v>
      </c>
      <c r="D1737" s="108">
        <v>39822.013423496486</v>
      </c>
    </row>
    <row r="1738" spans="1:4">
      <c r="A1738" s="107">
        <v>2005</v>
      </c>
      <c r="B1738" s="107" t="s">
        <v>9</v>
      </c>
      <c r="C1738" s="107" t="s">
        <v>21</v>
      </c>
      <c r="D1738" s="108">
        <v>40956</v>
      </c>
    </row>
    <row r="1739" spans="1:4">
      <c r="A1739" s="107">
        <v>2005</v>
      </c>
      <c r="B1739" s="107" t="s">
        <v>10</v>
      </c>
      <c r="C1739" s="107" t="s">
        <v>21</v>
      </c>
      <c r="D1739" s="108">
        <v>42988</v>
      </c>
    </row>
    <row r="1740" spans="1:4">
      <c r="A1740" s="107">
        <v>2005</v>
      </c>
      <c r="B1740" s="107" t="s">
        <v>11</v>
      </c>
      <c r="C1740" s="107" t="s">
        <v>21</v>
      </c>
      <c r="D1740" s="108">
        <v>42170</v>
      </c>
    </row>
    <row r="1741" spans="1:4">
      <c r="A1741" s="107">
        <v>2005</v>
      </c>
      <c r="B1741" s="107" t="s">
        <v>12</v>
      </c>
      <c r="C1741" s="107" t="s">
        <v>21</v>
      </c>
      <c r="D1741" s="108">
        <v>41620</v>
      </c>
    </row>
    <row r="1742" spans="1:4">
      <c r="A1742" s="107">
        <v>2006</v>
      </c>
      <c r="B1742" s="107" t="s">
        <v>13</v>
      </c>
      <c r="C1742" s="107" t="s">
        <v>21</v>
      </c>
      <c r="D1742" s="108">
        <v>37993</v>
      </c>
    </row>
    <row r="1743" spans="1:4">
      <c r="A1743" s="107">
        <v>2006</v>
      </c>
      <c r="B1743" s="107" t="s">
        <v>14</v>
      </c>
      <c r="C1743" s="107" t="s">
        <v>21</v>
      </c>
      <c r="D1743" s="108">
        <v>38010</v>
      </c>
    </row>
    <row r="1744" spans="1:4">
      <c r="A1744" s="107">
        <v>2006</v>
      </c>
      <c r="B1744" s="107" t="s">
        <v>15</v>
      </c>
      <c r="C1744" s="107" t="s">
        <v>21</v>
      </c>
      <c r="D1744" s="108">
        <v>42617</v>
      </c>
    </row>
    <row r="1745" spans="1:4">
      <c r="A1745" s="107">
        <v>2006</v>
      </c>
      <c r="B1745" s="107" t="s">
        <v>16</v>
      </c>
      <c r="C1745" s="107" t="s">
        <v>21</v>
      </c>
      <c r="D1745" s="108">
        <v>40759</v>
      </c>
    </row>
    <row r="1746" spans="1:4">
      <c r="A1746" s="107">
        <v>2006</v>
      </c>
      <c r="B1746" s="107" t="s">
        <v>4</v>
      </c>
      <c r="C1746" s="107" t="s">
        <v>21</v>
      </c>
      <c r="D1746" s="108">
        <v>42332</v>
      </c>
    </row>
    <row r="1747" spans="1:4">
      <c r="A1747" s="107">
        <v>2006</v>
      </c>
      <c r="B1747" s="107" t="s">
        <v>6</v>
      </c>
      <c r="C1747" s="107" t="s">
        <v>21</v>
      </c>
      <c r="D1747" s="108">
        <v>40526</v>
      </c>
    </row>
    <row r="1748" spans="1:4">
      <c r="A1748" s="107">
        <v>2006</v>
      </c>
      <c r="B1748" s="107" t="s">
        <v>7</v>
      </c>
      <c r="C1748" s="107" t="s">
        <v>21</v>
      </c>
      <c r="D1748" s="108">
        <v>43128</v>
      </c>
    </row>
    <row r="1749" spans="1:4">
      <c r="A1749" s="107">
        <v>2006</v>
      </c>
      <c r="B1749" s="107" t="s">
        <v>8</v>
      </c>
      <c r="C1749" s="107" t="s">
        <v>21</v>
      </c>
      <c r="D1749" s="108">
        <v>42739</v>
      </c>
    </row>
    <row r="1750" spans="1:4">
      <c r="A1750" s="107">
        <v>2006</v>
      </c>
      <c r="B1750" s="107" t="s">
        <v>9</v>
      </c>
      <c r="C1750" s="107" t="s">
        <v>21</v>
      </c>
      <c r="D1750" s="108">
        <v>41711</v>
      </c>
    </row>
    <row r="1751" spans="1:4">
      <c r="A1751" s="107">
        <v>2006</v>
      </c>
      <c r="B1751" s="107" t="s">
        <v>10</v>
      </c>
      <c r="C1751" s="107" t="s">
        <v>21</v>
      </c>
      <c r="D1751" s="108">
        <v>42780</v>
      </c>
    </row>
    <row r="1752" spans="1:4">
      <c r="A1752" s="107">
        <v>2006</v>
      </c>
      <c r="B1752" s="107" t="s">
        <v>11</v>
      </c>
      <c r="C1752" s="107" t="s">
        <v>21</v>
      </c>
      <c r="D1752" s="108">
        <v>43749</v>
      </c>
    </row>
    <row r="1753" spans="1:4">
      <c r="A1753" s="107">
        <v>2006</v>
      </c>
      <c r="B1753" s="107" t="s">
        <v>12</v>
      </c>
      <c r="C1753" s="107" t="s">
        <v>21</v>
      </c>
      <c r="D1753" s="108">
        <v>41539</v>
      </c>
    </row>
    <row r="1754" spans="1:4">
      <c r="A1754" s="107">
        <v>2007</v>
      </c>
      <c r="B1754" s="107" t="s">
        <v>13</v>
      </c>
      <c r="C1754" s="107" t="s">
        <v>21</v>
      </c>
      <c r="D1754" s="108">
        <v>40369</v>
      </c>
    </row>
    <row r="1755" spans="1:4">
      <c r="A1755" s="107">
        <v>2007</v>
      </c>
      <c r="B1755" s="107" t="s">
        <v>14</v>
      </c>
      <c r="C1755" s="107" t="s">
        <v>21</v>
      </c>
      <c r="D1755" s="108">
        <v>37053</v>
      </c>
    </row>
    <row r="1756" spans="1:4">
      <c r="A1756" s="107">
        <v>2007</v>
      </c>
      <c r="B1756" s="107" t="s">
        <v>15</v>
      </c>
      <c r="C1756" s="107" t="s">
        <v>21</v>
      </c>
      <c r="D1756" s="108">
        <v>40495</v>
      </c>
    </row>
    <row r="1757" spans="1:4">
      <c r="A1757" s="107">
        <v>2007</v>
      </c>
      <c r="B1757" s="107" t="s">
        <v>16</v>
      </c>
      <c r="C1757" s="107" t="s">
        <v>21</v>
      </c>
      <c r="D1757" s="108">
        <v>32717</v>
      </c>
    </row>
    <row r="1758" spans="1:4">
      <c r="A1758" s="107">
        <v>2007</v>
      </c>
      <c r="B1758" s="107" t="s">
        <v>4</v>
      </c>
      <c r="C1758" s="107" t="s">
        <v>21</v>
      </c>
      <c r="D1758" s="108">
        <v>34532</v>
      </c>
    </row>
    <row r="1759" spans="1:4">
      <c r="A1759" s="107">
        <v>2007</v>
      </c>
      <c r="B1759" s="107" t="s">
        <v>6</v>
      </c>
      <c r="C1759" s="107" t="s">
        <v>21</v>
      </c>
      <c r="D1759" s="108">
        <v>31534.376710612745</v>
      </c>
    </row>
    <row r="1760" spans="1:4">
      <c r="A1760" s="107">
        <v>2007</v>
      </c>
      <c r="B1760" s="107" t="s">
        <v>7</v>
      </c>
      <c r="C1760" s="107" t="s">
        <v>21</v>
      </c>
      <c r="D1760" s="108">
        <v>27126</v>
      </c>
    </row>
    <row r="1761" spans="1:4">
      <c r="A1761" s="107">
        <v>2007</v>
      </c>
      <c r="B1761" s="107" t="s">
        <v>8</v>
      </c>
      <c r="C1761" s="107" t="s">
        <v>21</v>
      </c>
      <c r="D1761" s="108">
        <v>30095</v>
      </c>
    </row>
    <row r="1762" spans="1:4">
      <c r="A1762" s="107">
        <v>2007</v>
      </c>
      <c r="B1762" s="107" t="s">
        <v>9</v>
      </c>
      <c r="C1762" s="107" t="s">
        <v>21</v>
      </c>
      <c r="D1762" s="108">
        <v>32049</v>
      </c>
    </row>
    <row r="1763" spans="1:4">
      <c r="A1763" s="107">
        <v>2007</v>
      </c>
      <c r="B1763" s="107" t="s">
        <v>10</v>
      </c>
      <c r="C1763" s="107" t="s">
        <v>21</v>
      </c>
      <c r="D1763" s="108">
        <v>33424</v>
      </c>
    </row>
    <row r="1764" spans="1:4">
      <c r="A1764" s="107">
        <v>2007</v>
      </c>
      <c r="B1764" s="107" t="s">
        <v>11</v>
      </c>
      <c r="C1764" s="107" t="s">
        <v>21</v>
      </c>
      <c r="D1764" s="108">
        <v>32990</v>
      </c>
    </row>
    <row r="1765" spans="1:4">
      <c r="A1765" s="107">
        <v>2007</v>
      </c>
      <c r="B1765" s="107" t="s">
        <v>12</v>
      </c>
      <c r="C1765" s="107" t="s">
        <v>21</v>
      </c>
      <c r="D1765" s="108">
        <v>37063</v>
      </c>
    </row>
    <row r="1766" spans="1:4">
      <c r="A1766" s="107">
        <v>2008</v>
      </c>
      <c r="B1766" s="107" t="s">
        <v>13</v>
      </c>
      <c r="C1766" s="107" t="s">
        <v>21</v>
      </c>
      <c r="D1766" s="108">
        <v>34011</v>
      </c>
    </row>
    <row r="1767" spans="1:4">
      <c r="A1767" s="107">
        <v>2008</v>
      </c>
      <c r="B1767" s="107" t="s">
        <v>14</v>
      </c>
      <c r="C1767" s="107" t="s">
        <v>21</v>
      </c>
      <c r="D1767" s="108">
        <v>31046</v>
      </c>
    </row>
    <row r="1768" spans="1:4">
      <c r="A1768" s="107">
        <v>2008</v>
      </c>
      <c r="B1768" s="107" t="s">
        <v>15</v>
      </c>
      <c r="C1768" s="107" t="s">
        <v>21</v>
      </c>
      <c r="D1768" s="108">
        <v>32702</v>
      </c>
    </row>
    <row r="1769" spans="1:4">
      <c r="A1769" s="107">
        <v>2008</v>
      </c>
      <c r="B1769" s="107" t="s">
        <v>16</v>
      </c>
      <c r="C1769" s="107" t="s">
        <v>21</v>
      </c>
      <c r="D1769" s="108">
        <v>30148</v>
      </c>
    </row>
    <row r="1770" spans="1:4">
      <c r="A1770" s="107">
        <v>2008</v>
      </c>
      <c r="B1770" s="107" t="s">
        <v>4</v>
      </c>
      <c r="C1770" s="107" t="s">
        <v>21</v>
      </c>
      <c r="D1770" s="108">
        <v>34853</v>
      </c>
    </row>
    <row r="1771" spans="1:4">
      <c r="A1771" s="107">
        <v>2008</v>
      </c>
      <c r="B1771" s="107" t="s">
        <v>6</v>
      </c>
      <c r="C1771" s="107" t="s">
        <v>21</v>
      </c>
      <c r="D1771" s="108">
        <v>38480</v>
      </c>
    </row>
    <row r="1772" spans="1:4">
      <c r="A1772" s="107">
        <v>2008</v>
      </c>
      <c r="B1772" s="107" t="s">
        <v>7</v>
      </c>
      <c r="C1772" s="107" t="s">
        <v>21</v>
      </c>
      <c r="D1772" s="108">
        <v>38801</v>
      </c>
    </row>
    <row r="1773" spans="1:4">
      <c r="A1773" s="107">
        <v>2008</v>
      </c>
      <c r="B1773" s="107" t="s">
        <v>8</v>
      </c>
      <c r="C1773" s="107" t="s">
        <v>21</v>
      </c>
      <c r="D1773" s="108">
        <v>41006</v>
      </c>
    </row>
    <row r="1774" spans="1:4">
      <c r="A1774" s="107">
        <v>2008</v>
      </c>
      <c r="B1774" s="107" t="s">
        <v>9</v>
      </c>
      <c r="C1774" s="107" t="s">
        <v>21</v>
      </c>
      <c r="D1774" s="108">
        <v>38998</v>
      </c>
    </row>
    <row r="1775" spans="1:4">
      <c r="A1775" s="107">
        <v>2008</v>
      </c>
      <c r="B1775" s="107" t="s">
        <v>10</v>
      </c>
      <c r="C1775" s="107" t="s">
        <v>21</v>
      </c>
      <c r="D1775" s="108">
        <v>40447</v>
      </c>
    </row>
    <row r="1776" spans="1:4">
      <c r="A1776" s="107">
        <v>2008</v>
      </c>
      <c r="B1776" s="107" t="s">
        <v>11</v>
      </c>
      <c r="C1776" s="107" t="s">
        <v>21</v>
      </c>
      <c r="D1776" s="108">
        <v>37979</v>
      </c>
    </row>
    <row r="1777" spans="1:4">
      <c r="A1777" s="107">
        <v>2008</v>
      </c>
      <c r="B1777" s="107" t="s">
        <v>12</v>
      </c>
      <c r="C1777" s="107" t="s">
        <v>21</v>
      </c>
      <c r="D1777" s="108">
        <v>37010</v>
      </c>
    </row>
    <row r="1778" spans="1:4">
      <c r="A1778" s="107">
        <v>2009</v>
      </c>
      <c r="B1778" s="107" t="s">
        <v>13</v>
      </c>
      <c r="C1778" s="107" t="s">
        <v>21</v>
      </c>
      <c r="D1778" s="108">
        <v>35876</v>
      </c>
    </row>
    <row r="1779" spans="1:4">
      <c r="A1779" s="107">
        <v>2009</v>
      </c>
      <c r="B1779" s="107" t="s">
        <v>14</v>
      </c>
      <c r="C1779" s="107" t="s">
        <v>21</v>
      </c>
      <c r="D1779" s="108">
        <v>32192</v>
      </c>
    </row>
    <row r="1780" spans="1:4">
      <c r="A1780" s="107">
        <v>2009</v>
      </c>
      <c r="B1780" s="107" t="s">
        <v>15</v>
      </c>
      <c r="C1780" s="107" t="s">
        <v>21</v>
      </c>
      <c r="D1780" s="108">
        <v>35605</v>
      </c>
    </row>
    <row r="1781" spans="1:4">
      <c r="A1781" s="107">
        <v>2009</v>
      </c>
      <c r="B1781" s="107" t="s">
        <v>16</v>
      </c>
      <c r="C1781" s="107" t="s">
        <v>21</v>
      </c>
      <c r="D1781" s="108">
        <v>35082</v>
      </c>
    </row>
    <row r="1782" spans="1:4">
      <c r="A1782" s="107">
        <v>2009</v>
      </c>
      <c r="B1782" s="107" t="s">
        <v>4</v>
      </c>
      <c r="C1782" s="107" t="s">
        <v>21</v>
      </c>
      <c r="D1782" s="108">
        <v>36624</v>
      </c>
    </row>
    <row r="1783" spans="1:4">
      <c r="A1783" s="107">
        <v>2009</v>
      </c>
      <c r="B1783" s="107" t="s">
        <v>6</v>
      </c>
      <c r="C1783" s="107" t="s">
        <v>21</v>
      </c>
      <c r="D1783" s="108">
        <v>37340</v>
      </c>
    </row>
    <row r="1784" spans="1:4">
      <c r="A1784" s="107">
        <v>2009</v>
      </c>
      <c r="B1784" s="107" t="s">
        <v>7</v>
      </c>
      <c r="C1784" s="107" t="s">
        <v>21</v>
      </c>
      <c r="D1784" s="108">
        <v>41328</v>
      </c>
    </row>
    <row r="1785" spans="1:4">
      <c r="A1785" s="107">
        <v>2009</v>
      </c>
      <c r="B1785" s="107" t="s">
        <v>8</v>
      </c>
      <c r="C1785" s="107" t="s">
        <v>21</v>
      </c>
      <c r="D1785" s="108">
        <v>44178</v>
      </c>
    </row>
    <row r="1786" spans="1:4">
      <c r="A1786" s="107">
        <v>2009</v>
      </c>
      <c r="B1786" s="107" t="s">
        <v>9</v>
      </c>
      <c r="C1786" s="107" t="s">
        <v>21</v>
      </c>
      <c r="D1786" s="108">
        <v>44783</v>
      </c>
    </row>
    <row r="1787" spans="1:4">
      <c r="A1787" s="107">
        <v>2009</v>
      </c>
      <c r="B1787" s="107" t="s">
        <v>10</v>
      </c>
      <c r="C1787" s="107" t="s">
        <v>21</v>
      </c>
      <c r="D1787" s="108">
        <v>47801</v>
      </c>
    </row>
    <row r="1788" spans="1:4">
      <c r="A1788" s="107">
        <v>2009</v>
      </c>
      <c r="B1788" s="107" t="s">
        <v>11</v>
      </c>
      <c r="C1788" s="107" t="s">
        <v>21</v>
      </c>
      <c r="D1788" s="108">
        <v>44616</v>
      </c>
    </row>
    <row r="1789" spans="1:4">
      <c r="A1789" s="107">
        <v>2009</v>
      </c>
      <c r="B1789" s="107" t="s">
        <v>12</v>
      </c>
      <c r="C1789" s="107" t="s">
        <v>21</v>
      </c>
      <c r="D1789" s="108">
        <v>46709</v>
      </c>
    </row>
    <row r="1790" spans="1:4">
      <c r="A1790" s="107">
        <v>2010</v>
      </c>
      <c r="B1790" s="107" t="s">
        <v>13</v>
      </c>
      <c r="C1790" s="107" t="s">
        <v>21</v>
      </c>
      <c r="D1790" s="108">
        <v>41657</v>
      </c>
    </row>
    <row r="1791" spans="1:4">
      <c r="A1791" s="107">
        <v>2010</v>
      </c>
      <c r="B1791" s="107" t="s">
        <v>14</v>
      </c>
      <c r="C1791" s="107" t="s">
        <v>21</v>
      </c>
      <c r="D1791" s="108">
        <v>37662</v>
      </c>
    </row>
    <row r="1792" spans="1:4">
      <c r="A1792" s="107">
        <v>2010</v>
      </c>
      <c r="B1792" s="107" t="s">
        <v>15</v>
      </c>
      <c r="C1792" s="107" t="s">
        <v>21</v>
      </c>
      <c r="D1792" s="108">
        <v>46526</v>
      </c>
    </row>
    <row r="1793" spans="1:4">
      <c r="A1793" s="107">
        <v>2010</v>
      </c>
      <c r="B1793" s="107" t="s">
        <v>16</v>
      </c>
      <c r="C1793" s="107" t="s">
        <v>21</v>
      </c>
      <c r="D1793" s="108">
        <v>43944</v>
      </c>
    </row>
    <row r="1794" spans="1:4">
      <c r="A1794" s="107">
        <v>2010</v>
      </c>
      <c r="B1794" s="107" t="s">
        <v>4</v>
      </c>
      <c r="C1794" s="107" t="s">
        <v>21</v>
      </c>
      <c r="D1794" s="108">
        <v>40875</v>
      </c>
    </row>
    <row r="1795" spans="1:4">
      <c r="A1795" s="107">
        <v>2010</v>
      </c>
      <c r="B1795" s="107" t="s">
        <v>6</v>
      </c>
      <c r="C1795" s="107" t="s">
        <v>21</v>
      </c>
      <c r="D1795" s="108">
        <v>39644</v>
      </c>
    </row>
    <row r="1796" spans="1:4">
      <c r="A1796" s="107">
        <v>2010</v>
      </c>
      <c r="B1796" s="107" t="s">
        <v>7</v>
      </c>
      <c r="C1796" s="107" t="s">
        <v>21</v>
      </c>
      <c r="D1796" s="108">
        <v>41233</v>
      </c>
    </row>
    <row r="1797" spans="1:4">
      <c r="A1797" s="107">
        <v>2010</v>
      </c>
      <c r="B1797" s="107" t="s">
        <v>8</v>
      </c>
      <c r="C1797" s="107" t="s">
        <v>21</v>
      </c>
      <c r="D1797" s="108">
        <v>42895</v>
      </c>
    </row>
    <row r="1798" spans="1:4">
      <c r="A1798" s="107">
        <v>2010</v>
      </c>
      <c r="B1798" s="107" t="s">
        <v>9</v>
      </c>
      <c r="C1798" s="107" t="s">
        <v>21</v>
      </c>
      <c r="D1798" s="108">
        <v>45644</v>
      </c>
    </row>
    <row r="1799" spans="1:4">
      <c r="A1799" s="107">
        <v>2010</v>
      </c>
      <c r="B1799" s="107" t="s">
        <v>10</v>
      </c>
      <c r="C1799" s="107" t="s">
        <v>21</v>
      </c>
      <c r="D1799" s="108">
        <v>46912</v>
      </c>
    </row>
    <row r="1800" spans="1:4">
      <c r="A1800" s="107">
        <v>2010</v>
      </c>
      <c r="B1800" s="107" t="s">
        <v>11</v>
      </c>
      <c r="C1800" s="107" t="s">
        <v>21</v>
      </c>
      <c r="D1800" s="108">
        <v>48071</v>
      </c>
    </row>
    <row r="1801" spans="1:4">
      <c r="A1801" s="107">
        <v>2010</v>
      </c>
      <c r="B1801" s="107" t="s">
        <v>12</v>
      </c>
      <c r="C1801" s="107" t="s">
        <v>21</v>
      </c>
      <c r="D1801" s="108">
        <v>45640</v>
      </c>
    </row>
    <row r="1802" spans="1:4">
      <c r="A1802" s="107">
        <v>2011</v>
      </c>
      <c r="B1802" s="107" t="s">
        <v>13</v>
      </c>
      <c r="C1802" s="107" t="s">
        <v>21</v>
      </c>
      <c r="D1802" s="108">
        <v>42089</v>
      </c>
    </row>
    <row r="1803" spans="1:4">
      <c r="A1803" s="107">
        <v>2011</v>
      </c>
      <c r="B1803" s="107" t="s">
        <v>14</v>
      </c>
      <c r="C1803" s="107" t="s">
        <v>21</v>
      </c>
      <c r="D1803" s="108">
        <v>40935</v>
      </c>
    </row>
    <row r="1804" spans="1:4">
      <c r="A1804" s="107">
        <v>2011</v>
      </c>
      <c r="B1804" s="107" t="s">
        <v>15</v>
      </c>
      <c r="C1804" s="107" t="s">
        <v>21</v>
      </c>
      <c r="D1804" s="108">
        <v>43813</v>
      </c>
    </row>
    <row r="1805" spans="1:4">
      <c r="A1805" s="107">
        <v>2011</v>
      </c>
      <c r="B1805" s="107" t="s">
        <v>16</v>
      </c>
      <c r="C1805" s="107" t="s">
        <v>21</v>
      </c>
      <c r="D1805" s="108">
        <v>46106</v>
      </c>
    </row>
    <row r="1806" spans="1:4">
      <c r="A1806" s="107">
        <v>2011</v>
      </c>
      <c r="B1806" s="107" t="s">
        <v>4</v>
      </c>
      <c r="C1806" s="107" t="s">
        <v>21</v>
      </c>
      <c r="D1806" s="108">
        <v>50123</v>
      </c>
    </row>
    <row r="1807" spans="1:4">
      <c r="A1807" s="107">
        <v>2011</v>
      </c>
      <c r="B1807" s="107" t="s">
        <v>6</v>
      </c>
      <c r="C1807" s="107" t="s">
        <v>21</v>
      </c>
      <c r="D1807" s="108">
        <v>48645</v>
      </c>
    </row>
    <row r="1808" spans="1:4">
      <c r="A1808" s="107">
        <v>2011</v>
      </c>
      <c r="B1808" s="107" t="s">
        <v>7</v>
      </c>
      <c r="C1808" s="107" t="s">
        <v>21</v>
      </c>
      <c r="D1808" s="108">
        <v>51176</v>
      </c>
    </row>
    <row r="1809" spans="1:4">
      <c r="A1809" s="107">
        <v>2011</v>
      </c>
      <c r="B1809" s="107" t="s">
        <v>8</v>
      </c>
      <c r="C1809" s="107" t="s">
        <v>21</v>
      </c>
      <c r="D1809" s="108">
        <v>51339</v>
      </c>
    </row>
    <row r="1810" spans="1:4">
      <c r="A1810" s="107">
        <v>2011</v>
      </c>
      <c r="B1810" s="107" t="s">
        <v>9</v>
      </c>
      <c r="C1810" s="107" t="s">
        <v>21</v>
      </c>
      <c r="D1810" s="108">
        <v>52789</v>
      </c>
    </row>
    <row r="1811" spans="1:4">
      <c r="A1811" s="107">
        <v>2011</v>
      </c>
      <c r="B1811" s="107" t="s">
        <v>10</v>
      </c>
      <c r="C1811" s="107" t="s">
        <v>21</v>
      </c>
      <c r="D1811" s="108">
        <v>51735</v>
      </c>
    </row>
    <row r="1812" spans="1:4">
      <c r="A1812" s="107">
        <v>2011</v>
      </c>
      <c r="B1812" s="107" t="s">
        <v>11</v>
      </c>
      <c r="C1812" s="107" t="s">
        <v>21</v>
      </c>
      <c r="D1812" s="108">
        <v>50623</v>
      </c>
    </row>
    <row r="1813" spans="1:4">
      <c r="A1813" s="107">
        <v>2011</v>
      </c>
      <c r="B1813" s="107" t="s">
        <v>12</v>
      </c>
      <c r="C1813" s="107" t="s">
        <v>21</v>
      </c>
      <c r="D1813" s="108">
        <v>46963</v>
      </c>
    </row>
    <row r="1814" spans="1:4">
      <c r="A1814" s="107">
        <v>2012</v>
      </c>
      <c r="B1814" s="107" t="s">
        <v>13</v>
      </c>
      <c r="C1814" s="107" t="s">
        <v>21</v>
      </c>
      <c r="D1814" s="108">
        <v>44299</v>
      </c>
    </row>
    <row r="1815" spans="1:4">
      <c r="A1815" s="107">
        <v>2012</v>
      </c>
      <c r="B1815" s="107" t="s">
        <v>14</v>
      </c>
      <c r="C1815" s="107" t="s">
        <v>21</v>
      </c>
      <c r="D1815" s="108">
        <v>40896</v>
      </c>
    </row>
    <row r="1816" spans="1:4">
      <c r="A1816" s="107">
        <v>2012</v>
      </c>
      <c r="B1816" s="107" t="s">
        <v>15</v>
      </c>
      <c r="C1816" s="107" t="s">
        <v>21</v>
      </c>
      <c r="D1816" s="108">
        <v>49404</v>
      </c>
    </row>
    <row r="1817" spans="1:4">
      <c r="A1817" s="107">
        <v>2012</v>
      </c>
      <c r="B1817" s="107" t="s">
        <v>16</v>
      </c>
      <c r="C1817" s="107" t="s">
        <v>21</v>
      </c>
      <c r="D1817" s="108">
        <v>42288</v>
      </c>
    </row>
    <row r="1818" spans="1:4">
      <c r="A1818" s="107">
        <v>2012</v>
      </c>
      <c r="B1818" s="107" t="s">
        <v>4</v>
      </c>
      <c r="C1818" s="107" t="s">
        <v>21</v>
      </c>
      <c r="D1818" s="108">
        <v>47946</v>
      </c>
    </row>
    <row r="1819" spans="1:4">
      <c r="A1819" s="107">
        <v>2012</v>
      </c>
      <c r="B1819" s="107" t="s">
        <v>6</v>
      </c>
      <c r="C1819" s="107" t="s">
        <v>21</v>
      </c>
      <c r="D1819" s="108">
        <v>47993</v>
      </c>
    </row>
    <row r="1820" spans="1:4">
      <c r="A1820" s="107">
        <v>2012</v>
      </c>
      <c r="B1820" s="107" t="s">
        <v>7</v>
      </c>
      <c r="C1820" s="107" t="s">
        <v>21</v>
      </c>
      <c r="D1820" s="108">
        <v>50270</v>
      </c>
    </row>
    <row r="1821" spans="1:4">
      <c r="A1821" s="107">
        <v>2012</v>
      </c>
      <c r="B1821" s="107" t="s">
        <v>8</v>
      </c>
      <c r="C1821" s="107" t="s">
        <v>21</v>
      </c>
      <c r="D1821" s="108">
        <v>49552</v>
      </c>
    </row>
    <row r="1822" spans="1:4">
      <c r="A1822" s="107">
        <v>2012</v>
      </c>
      <c r="B1822" s="107" t="s">
        <v>9</v>
      </c>
      <c r="C1822" s="107" t="s">
        <v>21</v>
      </c>
      <c r="D1822" s="108">
        <v>46250</v>
      </c>
    </row>
    <row r="1823" spans="1:4">
      <c r="A1823" s="107">
        <v>2012</v>
      </c>
      <c r="B1823" s="107" t="s">
        <v>10</v>
      </c>
      <c r="C1823" s="107" t="s">
        <v>21</v>
      </c>
      <c r="D1823" s="108">
        <v>48463</v>
      </c>
    </row>
    <row r="1824" spans="1:4">
      <c r="A1824" s="107">
        <v>2012</v>
      </c>
      <c r="B1824" s="107" t="s">
        <v>11</v>
      </c>
      <c r="C1824" s="107" t="s">
        <v>21</v>
      </c>
      <c r="D1824" s="108">
        <v>43202</v>
      </c>
    </row>
    <row r="1825" spans="1:4">
      <c r="A1825" s="107">
        <v>2012</v>
      </c>
      <c r="B1825" s="107" t="s">
        <v>12</v>
      </c>
      <c r="C1825" s="107" t="s">
        <v>21</v>
      </c>
      <c r="D1825" s="108">
        <v>41398</v>
      </c>
    </row>
    <row r="1826" spans="1:4">
      <c r="A1826" s="107">
        <v>2013</v>
      </c>
      <c r="B1826" s="107" t="s">
        <v>13</v>
      </c>
      <c r="C1826" s="107" t="s">
        <v>21</v>
      </c>
      <c r="D1826" s="108">
        <v>38698</v>
      </c>
    </row>
    <row r="1827" spans="1:4">
      <c r="A1827" s="107">
        <v>2013</v>
      </c>
      <c r="B1827" s="107" t="s">
        <v>14</v>
      </c>
      <c r="C1827" s="107" t="s">
        <v>21</v>
      </c>
      <c r="D1827" s="108">
        <v>34663</v>
      </c>
    </row>
    <row r="1828" spans="1:4">
      <c r="A1828" s="107">
        <v>2013</v>
      </c>
      <c r="B1828" s="107" t="s">
        <v>15</v>
      </c>
      <c r="C1828" s="107" t="s">
        <v>21</v>
      </c>
      <c r="D1828" s="108">
        <v>31249</v>
      </c>
    </row>
    <row r="1829" spans="1:4">
      <c r="A1829" s="107">
        <v>2013</v>
      </c>
      <c r="B1829" s="107" t="s">
        <v>16</v>
      </c>
      <c r="C1829" s="107" t="s">
        <v>21</v>
      </c>
      <c r="D1829" s="108">
        <v>37630</v>
      </c>
    </row>
    <row r="1830" spans="1:4">
      <c r="A1830" s="107">
        <v>2013</v>
      </c>
      <c r="B1830" s="107" t="s">
        <v>4</v>
      </c>
      <c r="C1830" s="107" t="s">
        <v>21</v>
      </c>
      <c r="D1830" s="108">
        <v>39313</v>
      </c>
    </row>
    <row r="1831" spans="1:4">
      <c r="A1831" s="107">
        <v>2013</v>
      </c>
      <c r="B1831" s="107" t="s">
        <v>6</v>
      </c>
      <c r="C1831" s="107" t="s">
        <v>21</v>
      </c>
      <c r="D1831" s="108">
        <v>34629</v>
      </c>
    </row>
    <row r="1832" spans="1:4">
      <c r="A1832" s="107">
        <v>2013</v>
      </c>
      <c r="B1832" s="107" t="s">
        <v>7</v>
      </c>
      <c r="C1832" s="107" t="s">
        <v>21</v>
      </c>
      <c r="D1832" s="108">
        <v>34107</v>
      </c>
    </row>
    <row r="1833" spans="1:4">
      <c r="A1833" s="107">
        <v>2013</v>
      </c>
      <c r="B1833" s="107" t="s">
        <v>8</v>
      </c>
      <c r="C1833" s="107" t="s">
        <v>21</v>
      </c>
      <c r="D1833" s="108">
        <v>34438</v>
      </c>
    </row>
    <row r="1834" spans="1:4">
      <c r="A1834" s="107">
        <v>2013</v>
      </c>
      <c r="B1834" s="107" t="s">
        <v>9</v>
      </c>
      <c r="C1834" s="107" t="s">
        <v>21</v>
      </c>
      <c r="D1834" s="108">
        <v>30061</v>
      </c>
    </row>
    <row r="1835" spans="1:4">
      <c r="A1835" s="107">
        <v>2013</v>
      </c>
      <c r="B1835" s="107" t="s">
        <v>10</v>
      </c>
      <c r="C1835" s="107" t="s">
        <v>21</v>
      </c>
      <c r="D1835" s="108">
        <v>38021</v>
      </c>
    </row>
    <row r="1836" spans="1:4">
      <c r="A1836" s="107">
        <v>2013</v>
      </c>
      <c r="B1836" s="107" t="s">
        <v>11</v>
      </c>
      <c r="C1836" s="107" t="s">
        <v>21</v>
      </c>
      <c r="D1836" s="108">
        <v>37208</v>
      </c>
    </row>
    <row r="1837" spans="1:4">
      <c r="A1837" s="107">
        <v>2013</v>
      </c>
      <c r="B1837" s="107" t="s">
        <v>12</v>
      </c>
      <c r="C1837" s="107" t="s">
        <v>21</v>
      </c>
      <c r="D1837" s="108">
        <v>34482</v>
      </c>
    </row>
    <row r="1838" spans="1:4">
      <c r="A1838" s="107">
        <v>2014</v>
      </c>
      <c r="B1838" s="107" t="s">
        <v>13</v>
      </c>
      <c r="C1838" s="107" t="s">
        <v>21</v>
      </c>
      <c r="D1838" s="108">
        <v>33040</v>
      </c>
    </row>
    <row r="1839" spans="1:4">
      <c r="A1839" s="107">
        <v>2014</v>
      </c>
      <c r="B1839" s="107" t="s">
        <v>14</v>
      </c>
      <c r="C1839" s="107" t="s">
        <v>21</v>
      </c>
      <c r="D1839" s="108">
        <v>35907</v>
      </c>
    </row>
    <row r="1840" spans="1:4">
      <c r="A1840" s="107">
        <v>2014</v>
      </c>
      <c r="B1840" s="107" t="s">
        <v>15</v>
      </c>
      <c r="C1840" s="107" t="s">
        <v>21</v>
      </c>
      <c r="D1840" s="108">
        <v>41313</v>
      </c>
    </row>
    <row r="1841" spans="1:4">
      <c r="A1841" s="107">
        <v>2014</v>
      </c>
      <c r="B1841" s="107" t="s">
        <v>16</v>
      </c>
      <c r="C1841" s="107" t="s">
        <v>21</v>
      </c>
      <c r="D1841" s="108">
        <v>42281</v>
      </c>
    </row>
    <row r="1842" spans="1:4">
      <c r="A1842" s="107">
        <v>2014</v>
      </c>
      <c r="B1842" s="107" t="s">
        <v>4</v>
      </c>
      <c r="C1842" s="107" t="s">
        <v>21</v>
      </c>
      <c r="D1842" s="108">
        <v>43057</v>
      </c>
    </row>
    <row r="1843" spans="1:4">
      <c r="A1843" s="107">
        <v>2014</v>
      </c>
      <c r="B1843" s="107" t="s">
        <v>6</v>
      </c>
      <c r="C1843" s="107" t="s">
        <v>21</v>
      </c>
      <c r="D1843" s="108">
        <v>42950</v>
      </c>
    </row>
    <row r="1844" spans="1:4">
      <c r="A1844" s="107">
        <v>2014</v>
      </c>
      <c r="B1844" s="107" t="s">
        <v>7</v>
      </c>
      <c r="C1844" s="107" t="s">
        <v>21</v>
      </c>
      <c r="D1844" s="108">
        <v>42793</v>
      </c>
    </row>
    <row r="1845" spans="1:4">
      <c r="A1845" s="107">
        <v>2014</v>
      </c>
      <c r="B1845" s="107" t="s">
        <v>8</v>
      </c>
      <c r="C1845" s="107" t="s">
        <v>21</v>
      </c>
      <c r="D1845" s="108">
        <v>42272</v>
      </c>
    </row>
    <row r="1846" spans="1:4">
      <c r="A1846" s="107">
        <v>2014</v>
      </c>
      <c r="B1846" s="107" t="s">
        <v>9</v>
      </c>
      <c r="C1846" s="107" t="s">
        <v>21</v>
      </c>
      <c r="D1846" s="108">
        <v>42864</v>
      </c>
    </row>
    <row r="1847" spans="1:4">
      <c r="A1847" s="107">
        <v>2014</v>
      </c>
      <c r="B1847" s="107" t="s">
        <v>10</v>
      </c>
      <c r="C1847" s="107" t="s">
        <v>21</v>
      </c>
      <c r="D1847" s="108">
        <v>27393</v>
      </c>
    </row>
    <row r="1848" spans="1:4">
      <c r="A1848" s="107">
        <v>2014</v>
      </c>
      <c r="B1848" s="107" t="s">
        <v>11</v>
      </c>
      <c r="C1848" s="107" t="s">
        <v>21</v>
      </c>
      <c r="D1848" s="108">
        <v>43971</v>
      </c>
    </row>
    <row r="1849" spans="1:4">
      <c r="A1849" s="107">
        <v>2014</v>
      </c>
      <c r="B1849" s="107" t="s">
        <v>12</v>
      </c>
      <c r="C1849" s="107" t="s">
        <v>21</v>
      </c>
      <c r="D1849" s="108">
        <v>45685</v>
      </c>
    </row>
    <row r="1850" spans="1:4">
      <c r="A1850" s="107">
        <v>2015</v>
      </c>
      <c r="B1850" s="107" t="s">
        <v>13</v>
      </c>
      <c r="C1850" s="107" t="s">
        <v>21</v>
      </c>
      <c r="D1850" s="108">
        <v>42802</v>
      </c>
    </row>
    <row r="1851" spans="1:4">
      <c r="A1851" s="107">
        <v>2015</v>
      </c>
      <c r="B1851" s="107" t="s">
        <v>14</v>
      </c>
      <c r="C1851" s="107" t="s">
        <v>21</v>
      </c>
      <c r="D1851" s="108">
        <v>42022</v>
      </c>
    </row>
    <row r="1852" spans="1:4">
      <c r="A1852" s="107">
        <v>2015</v>
      </c>
      <c r="B1852" s="107" t="s">
        <v>15</v>
      </c>
      <c r="C1852" s="107" t="s">
        <v>21</v>
      </c>
      <c r="D1852" s="108">
        <v>48191</v>
      </c>
    </row>
    <row r="1853" spans="1:4">
      <c r="A1853" s="107">
        <v>2015</v>
      </c>
      <c r="B1853" s="107" t="s">
        <v>16</v>
      </c>
      <c r="C1853" s="107" t="s">
        <v>21</v>
      </c>
      <c r="D1853" s="108">
        <v>50312</v>
      </c>
    </row>
    <row r="1854" spans="1:4">
      <c r="A1854" s="107">
        <v>2015</v>
      </c>
      <c r="B1854" s="107" t="s">
        <v>4</v>
      </c>
      <c r="C1854" s="107" t="s">
        <v>21</v>
      </c>
      <c r="D1854" s="108">
        <v>42463</v>
      </c>
    </row>
    <row r="1855" spans="1:4">
      <c r="A1855" s="107">
        <v>2015</v>
      </c>
      <c r="B1855" s="107" t="s">
        <v>6</v>
      </c>
      <c r="C1855" s="107" t="s">
        <v>21</v>
      </c>
      <c r="D1855" s="108">
        <v>45478</v>
      </c>
    </row>
    <row r="1856" spans="1:4">
      <c r="A1856" s="107">
        <v>2015</v>
      </c>
      <c r="B1856" s="107" t="s">
        <v>7</v>
      </c>
      <c r="C1856" s="107" t="s">
        <v>21</v>
      </c>
      <c r="D1856" s="108">
        <v>46079</v>
      </c>
    </row>
    <row r="1857" spans="1:4">
      <c r="A1857" s="107">
        <v>2015</v>
      </c>
      <c r="B1857" s="107" t="s">
        <v>8</v>
      </c>
      <c r="C1857" s="107" t="s">
        <v>21</v>
      </c>
      <c r="D1857" s="108">
        <v>44479</v>
      </c>
    </row>
    <row r="1858" spans="1:4">
      <c r="A1858" s="107">
        <v>2015</v>
      </c>
      <c r="B1858" s="107" t="s">
        <v>9</v>
      </c>
      <c r="C1858" s="107" t="s">
        <v>21</v>
      </c>
      <c r="D1858" s="108">
        <v>44621</v>
      </c>
    </row>
    <row r="1859" spans="1:4">
      <c r="A1859" s="107">
        <v>2015</v>
      </c>
      <c r="B1859" s="107" t="s">
        <v>10</v>
      </c>
      <c r="C1859" s="107" t="s">
        <v>21</v>
      </c>
      <c r="D1859" s="108">
        <v>34526</v>
      </c>
    </row>
    <row r="1860" spans="1:4">
      <c r="A1860" s="107">
        <v>2015</v>
      </c>
      <c r="B1860" s="107" t="s">
        <v>11</v>
      </c>
      <c r="C1860" s="107" t="s">
        <v>21</v>
      </c>
      <c r="D1860" s="108">
        <v>33121</v>
      </c>
    </row>
    <row r="1861" spans="1:4">
      <c r="A1861" s="107">
        <v>2015</v>
      </c>
      <c r="B1861" s="107" t="s">
        <v>12</v>
      </c>
      <c r="C1861" s="107" t="s">
        <v>21</v>
      </c>
      <c r="D1861" s="108">
        <v>33531</v>
      </c>
    </row>
    <row r="1862" spans="1:4">
      <c r="A1862" s="107">
        <v>2016</v>
      </c>
      <c r="B1862" s="107" t="s">
        <v>13</v>
      </c>
      <c r="C1862" s="107" t="s">
        <v>21</v>
      </c>
      <c r="D1862" s="108">
        <v>31903</v>
      </c>
    </row>
    <row r="1863" spans="1:4">
      <c r="A1863" s="107">
        <v>2016</v>
      </c>
      <c r="B1863" s="107" t="s">
        <v>14</v>
      </c>
      <c r="C1863" s="107" t="s">
        <v>21</v>
      </c>
      <c r="D1863" s="108">
        <v>27487</v>
      </c>
    </row>
    <row r="1864" spans="1:4">
      <c r="A1864" s="107">
        <v>2016</v>
      </c>
      <c r="B1864" s="107" t="s">
        <v>15</v>
      </c>
      <c r="C1864" s="107" t="s">
        <v>21</v>
      </c>
      <c r="D1864" s="108">
        <v>30725</v>
      </c>
    </row>
    <row r="1865" spans="1:4">
      <c r="A1865" s="107">
        <v>2016</v>
      </c>
      <c r="B1865" s="107" t="s">
        <v>16</v>
      </c>
      <c r="C1865" s="107" t="s">
        <v>21</v>
      </c>
      <c r="D1865" s="108">
        <v>31811</v>
      </c>
    </row>
    <row r="1866" spans="1:4">
      <c r="A1866" s="107">
        <v>2016</v>
      </c>
      <c r="B1866" s="107" t="s">
        <v>4</v>
      </c>
      <c r="C1866" s="107" t="s">
        <v>21</v>
      </c>
      <c r="D1866" s="108">
        <v>31247</v>
      </c>
    </row>
    <row r="1867" spans="1:4">
      <c r="A1867" s="107">
        <v>2016</v>
      </c>
      <c r="B1867" s="107" t="s">
        <v>6</v>
      </c>
      <c r="C1867" s="107" t="s">
        <v>21</v>
      </c>
      <c r="D1867" s="108">
        <v>26663</v>
      </c>
    </row>
    <row r="1868" spans="1:4">
      <c r="A1868" s="107">
        <v>2016</v>
      </c>
      <c r="B1868" s="107" t="s">
        <v>7</v>
      </c>
      <c r="C1868" s="107" t="s">
        <v>21</v>
      </c>
      <c r="D1868" s="108">
        <v>19530</v>
      </c>
    </row>
    <row r="1869" spans="1:4">
      <c r="A1869" s="107">
        <v>2016</v>
      </c>
      <c r="B1869" s="107" t="s">
        <v>8</v>
      </c>
      <c r="C1869" s="107" t="s">
        <v>21</v>
      </c>
      <c r="D1869" s="108">
        <v>21980</v>
      </c>
    </row>
    <row r="1870" spans="1:4">
      <c r="A1870" s="107">
        <v>2016</v>
      </c>
      <c r="B1870" s="107" t="s">
        <v>9</v>
      </c>
      <c r="C1870" s="107" t="s">
        <v>21</v>
      </c>
      <c r="D1870" s="108">
        <v>29285</v>
      </c>
    </row>
    <row r="1871" spans="1:4">
      <c r="A1871" s="107">
        <v>2016</v>
      </c>
      <c r="B1871" s="107" t="s">
        <v>10</v>
      </c>
      <c r="C1871" s="107" t="s">
        <v>21</v>
      </c>
      <c r="D1871" s="108">
        <v>28017</v>
      </c>
    </row>
    <row r="1872" spans="1:4">
      <c r="A1872" s="107">
        <v>2016</v>
      </c>
      <c r="B1872" s="107" t="s">
        <v>11</v>
      </c>
      <c r="C1872" s="107" t="s">
        <v>21</v>
      </c>
      <c r="D1872" s="108">
        <v>28443</v>
      </c>
    </row>
    <row r="1873" spans="1:4">
      <c r="A1873" s="107">
        <v>2016</v>
      </c>
      <c r="B1873" s="107" t="s">
        <v>12</v>
      </c>
      <c r="C1873" s="107" t="s">
        <v>21</v>
      </c>
      <c r="D1873" s="108">
        <v>31738</v>
      </c>
    </row>
    <row r="1874" spans="1:4">
      <c r="A1874" s="107">
        <v>2017</v>
      </c>
      <c r="B1874" s="107" t="s">
        <v>13</v>
      </c>
      <c r="C1874" s="107" t="s">
        <v>21</v>
      </c>
      <c r="D1874" s="108">
        <v>32967</v>
      </c>
    </row>
    <row r="1875" spans="1:4">
      <c r="A1875" s="107">
        <v>2017</v>
      </c>
      <c r="B1875" s="107" t="s">
        <v>14</v>
      </c>
      <c r="C1875" s="107" t="s">
        <v>21</v>
      </c>
      <c r="D1875" s="108">
        <v>29574</v>
      </c>
    </row>
    <row r="1876" spans="1:4">
      <c r="A1876" s="107">
        <v>2017</v>
      </c>
      <c r="B1876" s="107" t="s">
        <v>15</v>
      </c>
      <c r="C1876" s="107" t="s">
        <v>21</v>
      </c>
      <c r="D1876" s="108">
        <v>42740</v>
      </c>
    </row>
    <row r="1877" spans="1:4">
      <c r="A1877" s="107">
        <v>2017</v>
      </c>
      <c r="B1877" s="107" t="s">
        <v>16</v>
      </c>
      <c r="C1877" s="107" t="s">
        <v>21</v>
      </c>
      <c r="D1877" s="108">
        <v>41432</v>
      </c>
    </row>
    <row r="1878" spans="1:4">
      <c r="A1878" s="107">
        <v>2017</v>
      </c>
      <c r="B1878" s="107" t="s">
        <v>4</v>
      </c>
      <c r="C1878" s="107" t="s">
        <v>21</v>
      </c>
      <c r="D1878" s="108">
        <v>45395</v>
      </c>
    </row>
    <row r="1879" spans="1:4">
      <c r="A1879" s="107">
        <v>2017</v>
      </c>
      <c r="B1879" s="107" t="s">
        <v>6</v>
      </c>
      <c r="C1879" s="107" t="s">
        <v>21</v>
      </c>
      <c r="D1879" s="108">
        <v>48004</v>
      </c>
    </row>
    <row r="1880" spans="1:4">
      <c r="A1880" s="107">
        <v>2017</v>
      </c>
      <c r="B1880" s="107" t="s">
        <v>7</v>
      </c>
      <c r="C1880" s="107" t="s">
        <v>21</v>
      </c>
      <c r="D1880" s="108">
        <v>58634</v>
      </c>
    </row>
    <row r="1881" spans="1:4">
      <c r="A1881" s="107">
        <v>2017</v>
      </c>
      <c r="B1881" s="107" t="s">
        <v>8</v>
      </c>
      <c r="C1881" s="107" t="s">
        <v>21</v>
      </c>
      <c r="D1881" s="108">
        <v>56860</v>
      </c>
    </row>
    <row r="1882" spans="1:4">
      <c r="A1882" s="107">
        <v>2017</v>
      </c>
      <c r="B1882" s="107" t="s">
        <v>9</v>
      </c>
      <c r="C1882" s="107" t="s">
        <v>21</v>
      </c>
      <c r="D1882" s="108">
        <v>55376</v>
      </c>
    </row>
    <row r="1883" spans="1:4">
      <c r="A1883" s="107">
        <v>2017</v>
      </c>
      <c r="B1883" s="107" t="s">
        <v>10</v>
      </c>
      <c r="C1883" s="107" t="s">
        <v>21</v>
      </c>
      <c r="D1883" s="108">
        <v>14195</v>
      </c>
    </row>
    <row r="1884" spans="1:4">
      <c r="A1884" s="107">
        <v>2017</v>
      </c>
      <c r="B1884" s="107" t="s">
        <v>11</v>
      </c>
      <c r="C1884" s="107" t="s">
        <v>21</v>
      </c>
      <c r="D1884" s="108">
        <v>71548</v>
      </c>
    </row>
    <row r="1885" spans="1:4">
      <c r="A1885" s="107">
        <v>2017</v>
      </c>
      <c r="B1885" s="107" t="s">
        <v>12</v>
      </c>
      <c r="C1885" s="107" t="s">
        <v>21</v>
      </c>
      <c r="D1885" s="108">
        <v>50457</v>
      </c>
    </row>
    <row r="1886" spans="1:4">
      <c r="A1886" s="107">
        <v>2018</v>
      </c>
      <c r="B1886" s="107" t="s">
        <v>13</v>
      </c>
      <c r="C1886" s="107" t="s">
        <v>21</v>
      </c>
      <c r="D1886" s="108">
        <v>55687</v>
      </c>
    </row>
    <row r="1887" spans="1:4">
      <c r="A1887" s="107">
        <v>2018</v>
      </c>
      <c r="B1887" s="107" t="s">
        <v>14</v>
      </c>
      <c r="C1887" s="107" t="s">
        <v>21</v>
      </c>
      <c r="D1887" s="108">
        <v>48448</v>
      </c>
    </row>
    <row r="1888" spans="1:4">
      <c r="A1888" s="107">
        <v>2018</v>
      </c>
      <c r="B1888" s="107" t="s">
        <v>15</v>
      </c>
      <c r="C1888" s="107" t="s">
        <v>21</v>
      </c>
      <c r="D1888" s="108">
        <v>71422</v>
      </c>
    </row>
    <row r="1889" spans="1:4">
      <c r="A1889" s="107">
        <v>2018</v>
      </c>
      <c r="B1889" s="107" t="s">
        <v>16</v>
      </c>
      <c r="C1889" s="107" t="s">
        <v>21</v>
      </c>
      <c r="D1889" s="108">
        <v>68829</v>
      </c>
    </row>
    <row r="1890" spans="1:4">
      <c r="A1890" s="107">
        <v>2018</v>
      </c>
      <c r="B1890" s="107" t="s">
        <v>4</v>
      </c>
      <c r="C1890" s="107" t="s">
        <v>21</v>
      </c>
      <c r="D1890" s="108">
        <v>70283</v>
      </c>
    </row>
    <row r="1891" spans="1:4">
      <c r="A1891" s="107">
        <v>2018</v>
      </c>
      <c r="B1891" s="107" t="s">
        <v>6</v>
      </c>
      <c r="C1891" s="107" t="s">
        <v>21</v>
      </c>
      <c r="D1891" s="108">
        <v>65756</v>
      </c>
    </row>
    <row r="1892" spans="1:4">
      <c r="A1892" s="107">
        <v>2018</v>
      </c>
      <c r="B1892" s="107" t="s">
        <v>7</v>
      </c>
      <c r="C1892" s="107" t="s">
        <v>21</v>
      </c>
      <c r="D1892" s="108">
        <v>65197</v>
      </c>
    </row>
    <row r="1893" spans="1:4">
      <c r="A1893" s="107">
        <v>2018</v>
      </c>
      <c r="B1893" s="107" t="s">
        <v>8</v>
      </c>
      <c r="C1893" s="107" t="s">
        <v>21</v>
      </c>
      <c r="D1893" s="108">
        <v>75797</v>
      </c>
    </row>
    <row r="1894" spans="1:4">
      <c r="A1894" s="107">
        <v>2018</v>
      </c>
      <c r="B1894" s="107" t="s">
        <v>9</v>
      </c>
      <c r="C1894" s="107" t="s">
        <v>21</v>
      </c>
      <c r="D1894" s="108">
        <v>69335</v>
      </c>
    </row>
    <row r="1895" spans="1:4">
      <c r="A1895" s="107">
        <v>2018</v>
      </c>
      <c r="B1895" s="107" t="s">
        <v>10</v>
      </c>
      <c r="C1895" s="107" t="s">
        <v>21</v>
      </c>
      <c r="D1895" s="108">
        <v>82545</v>
      </c>
    </row>
    <row r="1896" spans="1:4">
      <c r="A1896" s="107">
        <v>2018</v>
      </c>
      <c r="B1896" s="107" t="s">
        <v>11</v>
      </c>
      <c r="C1896" s="107" t="s">
        <v>21</v>
      </c>
      <c r="D1896" s="108">
        <v>66793</v>
      </c>
    </row>
    <row r="1897" spans="1:4">
      <c r="A1897" s="107">
        <v>2018</v>
      </c>
      <c r="B1897" s="107" t="s">
        <v>12</v>
      </c>
      <c r="C1897" s="107" t="s">
        <v>21</v>
      </c>
      <c r="D1897" s="108">
        <v>62245</v>
      </c>
    </row>
    <row r="1898" spans="1:4">
      <c r="A1898" s="107">
        <v>2019</v>
      </c>
      <c r="B1898" s="107" t="s">
        <v>13</v>
      </c>
      <c r="C1898" s="107" t="s">
        <v>21</v>
      </c>
      <c r="D1898" s="108">
        <v>64841</v>
      </c>
    </row>
    <row r="1899" spans="1:4">
      <c r="A1899" s="107">
        <v>2019</v>
      </c>
      <c r="B1899" s="107" t="s">
        <v>14</v>
      </c>
      <c r="C1899" s="107" t="s">
        <v>21</v>
      </c>
      <c r="D1899" s="108">
        <v>62314</v>
      </c>
    </row>
    <row r="1900" spans="1:4">
      <c r="A1900" s="107">
        <v>2019</v>
      </c>
      <c r="B1900" s="107" t="s">
        <v>15</v>
      </c>
      <c r="C1900" s="107" t="s">
        <v>21</v>
      </c>
      <c r="D1900" s="108">
        <v>67395</v>
      </c>
    </row>
    <row r="1901" spans="1:4">
      <c r="A1901" s="107">
        <v>2019</v>
      </c>
      <c r="B1901" s="107" t="s">
        <v>16</v>
      </c>
      <c r="C1901" s="107" t="s">
        <v>21</v>
      </c>
      <c r="D1901" s="108">
        <v>72027</v>
      </c>
    </row>
    <row r="1902" spans="1:4">
      <c r="A1902" s="107">
        <v>2019</v>
      </c>
      <c r="B1902" s="107" t="s">
        <v>4</v>
      </c>
      <c r="C1902" s="107" t="s">
        <v>21</v>
      </c>
      <c r="D1902" s="108">
        <v>78736</v>
      </c>
    </row>
    <row r="1903" spans="1:4">
      <c r="A1903" s="107">
        <v>2019</v>
      </c>
      <c r="B1903" s="107" t="s">
        <v>6</v>
      </c>
      <c r="C1903" s="107" t="s">
        <v>21</v>
      </c>
      <c r="D1903" s="108">
        <v>68204</v>
      </c>
    </row>
    <row r="1904" spans="1:4">
      <c r="A1904" s="107">
        <v>2019</v>
      </c>
      <c r="B1904" s="107" t="s">
        <v>7</v>
      </c>
      <c r="C1904" s="107" t="s">
        <v>21</v>
      </c>
      <c r="D1904" s="108">
        <v>76826</v>
      </c>
    </row>
    <row r="1905" spans="1:4">
      <c r="A1905" s="107">
        <v>2019</v>
      </c>
      <c r="B1905" s="107" t="s">
        <v>8</v>
      </c>
      <c r="C1905" s="107" t="s">
        <v>21</v>
      </c>
      <c r="D1905" s="108">
        <v>79628</v>
      </c>
    </row>
    <row r="1906" spans="1:4">
      <c r="A1906" s="107">
        <v>2019</v>
      </c>
      <c r="B1906" s="107" t="s">
        <v>9</v>
      </c>
      <c r="C1906" s="107" t="s">
        <v>21</v>
      </c>
      <c r="D1906" s="108">
        <v>78540</v>
      </c>
    </row>
    <row r="1907" spans="1:4">
      <c r="A1907" s="107">
        <v>2019</v>
      </c>
      <c r="B1907" s="107" t="s">
        <v>10</v>
      </c>
      <c r="C1907" s="107" t="s">
        <v>21</v>
      </c>
      <c r="D1907" s="108">
        <v>81108</v>
      </c>
    </row>
    <row r="1908" spans="1:4">
      <c r="A1908" s="107">
        <v>2019</v>
      </c>
      <c r="B1908" s="107" t="s">
        <v>11</v>
      </c>
      <c r="C1908" s="107" t="s">
        <v>21</v>
      </c>
      <c r="D1908" s="108">
        <v>79595</v>
      </c>
    </row>
    <row r="1909" spans="1:4">
      <c r="A1909" s="107">
        <v>2019</v>
      </c>
      <c r="B1909" s="107" t="s">
        <v>12</v>
      </c>
      <c r="C1909" s="107" t="s">
        <v>21</v>
      </c>
      <c r="D1909" s="108">
        <v>76211</v>
      </c>
    </row>
    <row r="1910" spans="1:4">
      <c r="A1910" s="107">
        <v>2020</v>
      </c>
      <c r="B1910" s="107" t="s">
        <v>13</v>
      </c>
      <c r="C1910" s="107" t="s">
        <v>21</v>
      </c>
      <c r="D1910" s="108">
        <v>78686</v>
      </c>
    </row>
    <row r="1911" spans="1:4">
      <c r="A1911" s="107">
        <v>2020</v>
      </c>
      <c r="B1911" s="107" t="s">
        <v>14</v>
      </c>
      <c r="C1911" s="107" t="s">
        <v>21</v>
      </c>
      <c r="D1911" s="108">
        <v>70261</v>
      </c>
    </row>
    <row r="1912" spans="1:4">
      <c r="A1912" s="107">
        <v>2020</v>
      </c>
      <c r="B1912" s="107" t="s">
        <v>15</v>
      </c>
      <c r="C1912" s="107" t="s">
        <v>21</v>
      </c>
      <c r="D1912" s="108">
        <v>48957</v>
      </c>
    </row>
    <row r="1913" spans="1:4">
      <c r="A1913" s="107">
        <v>2020</v>
      </c>
      <c r="B1913" s="107" t="s">
        <v>16</v>
      </c>
      <c r="C1913" s="107" t="s">
        <v>21</v>
      </c>
      <c r="D1913" s="108">
        <v>8897</v>
      </c>
    </row>
    <row r="1914" spans="1:4">
      <c r="A1914" s="107">
        <v>2020</v>
      </c>
      <c r="B1914" s="107" t="s">
        <v>4</v>
      </c>
      <c r="C1914" s="107" t="s">
        <v>21</v>
      </c>
      <c r="D1914" s="108">
        <v>13917</v>
      </c>
    </row>
    <row r="1915" spans="1:4">
      <c r="A1915" s="107">
        <v>2020</v>
      </c>
      <c r="B1915" s="107" t="s">
        <v>6</v>
      </c>
      <c r="C1915" s="107" t="s">
        <v>21</v>
      </c>
      <c r="D1915" s="108">
        <v>14721</v>
      </c>
    </row>
    <row r="1916" spans="1:4">
      <c r="A1916" s="107">
        <v>2020</v>
      </c>
      <c r="B1916" s="107" t="s">
        <v>7</v>
      </c>
      <c r="C1916" s="107" t="s">
        <v>21</v>
      </c>
      <c r="D1916" s="108">
        <v>12698</v>
      </c>
    </row>
    <row r="1917" spans="1:4">
      <c r="A1917" s="107">
        <v>2020</v>
      </c>
      <c r="B1917" s="107" t="s">
        <v>8</v>
      </c>
      <c r="C1917" s="107" t="s">
        <v>21</v>
      </c>
      <c r="D1917" s="108">
        <v>15442</v>
      </c>
    </row>
    <row r="1918" spans="1:4">
      <c r="A1918" s="107">
        <v>2020</v>
      </c>
      <c r="B1918" s="107" t="s">
        <v>9</v>
      </c>
      <c r="C1918" s="107" t="s">
        <v>21</v>
      </c>
      <c r="D1918" s="108">
        <v>17623</v>
      </c>
    </row>
    <row r="1919" spans="1:4">
      <c r="A1919" s="107">
        <v>2020</v>
      </c>
      <c r="B1919" s="107" t="s">
        <v>10</v>
      </c>
      <c r="C1919" s="107" t="s">
        <v>21</v>
      </c>
      <c r="D1919" s="108">
        <v>21617</v>
      </c>
    </row>
    <row r="1920" spans="1:4">
      <c r="A1920" s="107">
        <v>2020</v>
      </c>
      <c r="B1920" s="107" t="s">
        <v>11</v>
      </c>
      <c r="C1920" s="107" t="s">
        <v>21</v>
      </c>
      <c r="D1920" s="108">
        <v>24691</v>
      </c>
    </row>
    <row r="1921" spans="1:4">
      <c r="A1921" s="107">
        <v>2020</v>
      </c>
      <c r="B1921" s="107" t="s">
        <v>12</v>
      </c>
      <c r="C1921" s="107" t="s">
        <v>21</v>
      </c>
      <c r="D1921" s="108">
        <v>26622</v>
      </c>
    </row>
    <row r="1922" spans="1:4">
      <c r="A1922" s="107">
        <v>1994</v>
      </c>
      <c r="B1922" s="107" t="s">
        <v>4</v>
      </c>
      <c r="C1922" s="107" t="s">
        <v>22</v>
      </c>
      <c r="D1922" s="108">
        <v>12846</v>
      </c>
    </row>
    <row r="1923" spans="1:4">
      <c r="A1923" s="107">
        <v>1994</v>
      </c>
      <c r="B1923" s="107" t="s">
        <v>6</v>
      </c>
      <c r="C1923" s="107" t="s">
        <v>22</v>
      </c>
      <c r="D1923" s="108">
        <v>13646</v>
      </c>
    </row>
    <row r="1924" spans="1:4">
      <c r="A1924" s="107">
        <v>1994</v>
      </c>
      <c r="B1924" s="107" t="s">
        <v>7</v>
      </c>
      <c r="C1924" s="107" t="s">
        <v>22</v>
      </c>
      <c r="D1924" s="108">
        <v>14282</v>
      </c>
    </row>
    <row r="1925" spans="1:4">
      <c r="A1925" s="107">
        <v>1994</v>
      </c>
      <c r="B1925" s="107" t="s">
        <v>8</v>
      </c>
      <c r="C1925" s="107" t="s">
        <v>22</v>
      </c>
      <c r="D1925" s="108">
        <v>15024</v>
      </c>
    </row>
    <row r="1926" spans="1:4">
      <c r="A1926" s="107">
        <v>1994</v>
      </c>
      <c r="B1926" s="107" t="s">
        <v>9</v>
      </c>
      <c r="C1926" s="107" t="s">
        <v>22</v>
      </c>
      <c r="D1926" s="108">
        <v>16330</v>
      </c>
    </row>
    <row r="1927" spans="1:4">
      <c r="A1927" s="107">
        <v>1994</v>
      </c>
      <c r="B1927" s="107" t="s">
        <v>10</v>
      </c>
      <c r="C1927" s="107" t="s">
        <v>22</v>
      </c>
      <c r="D1927" s="108">
        <v>16939</v>
      </c>
    </row>
    <row r="1928" spans="1:4">
      <c r="A1928" s="107">
        <v>1994</v>
      </c>
      <c r="B1928" s="107" t="s">
        <v>11</v>
      </c>
      <c r="C1928" s="107" t="s">
        <v>22</v>
      </c>
      <c r="D1928" s="108">
        <v>18376</v>
      </c>
    </row>
    <row r="1929" spans="1:4">
      <c r="A1929" s="107">
        <v>1994</v>
      </c>
      <c r="B1929" s="107" t="s">
        <v>12</v>
      </c>
      <c r="C1929" s="107" t="s">
        <v>22</v>
      </c>
      <c r="D1929" s="108">
        <v>18625</v>
      </c>
    </row>
    <row r="1930" spans="1:4">
      <c r="A1930" s="107">
        <v>1995</v>
      </c>
      <c r="B1930" s="107" t="s">
        <v>13</v>
      </c>
      <c r="C1930" s="107" t="s">
        <v>22</v>
      </c>
      <c r="D1930" s="108">
        <v>16619</v>
      </c>
    </row>
    <row r="1931" spans="1:4">
      <c r="A1931" s="107">
        <v>1995</v>
      </c>
      <c r="B1931" s="107" t="s">
        <v>14</v>
      </c>
      <c r="C1931" s="107" t="s">
        <v>22</v>
      </c>
      <c r="D1931" s="108">
        <v>17365</v>
      </c>
    </row>
    <row r="1932" spans="1:4">
      <c r="A1932" s="107">
        <v>1995</v>
      </c>
      <c r="B1932" s="107" t="s">
        <v>15</v>
      </c>
      <c r="C1932" s="107" t="s">
        <v>22</v>
      </c>
      <c r="D1932" s="108">
        <v>21595</v>
      </c>
    </row>
    <row r="1933" spans="1:4">
      <c r="A1933" s="107">
        <v>1995</v>
      </c>
      <c r="B1933" s="107" t="s">
        <v>16</v>
      </c>
      <c r="C1933" s="107" t="s">
        <v>22</v>
      </c>
      <c r="D1933" s="108">
        <v>21321</v>
      </c>
    </row>
    <row r="1934" spans="1:4">
      <c r="A1934" s="107">
        <v>1995</v>
      </c>
      <c r="B1934" s="107" t="s">
        <v>4</v>
      </c>
      <c r="C1934" s="107" t="s">
        <v>22</v>
      </c>
      <c r="D1934" s="108">
        <v>23614</v>
      </c>
    </row>
    <row r="1935" spans="1:4">
      <c r="A1935" s="107">
        <v>1995</v>
      </c>
      <c r="B1935" s="107" t="s">
        <v>6</v>
      </c>
      <c r="C1935" s="107" t="s">
        <v>22</v>
      </c>
      <c r="D1935" s="108">
        <v>22077</v>
      </c>
    </row>
    <row r="1936" spans="1:4">
      <c r="A1936" s="107">
        <v>1995</v>
      </c>
      <c r="B1936" s="107" t="s">
        <v>7</v>
      </c>
      <c r="C1936" s="107" t="s">
        <v>22</v>
      </c>
      <c r="D1936" s="108">
        <v>23423</v>
      </c>
    </row>
    <row r="1937" spans="1:4">
      <c r="A1937" s="107">
        <v>1995</v>
      </c>
      <c r="B1937" s="107" t="s">
        <v>8</v>
      </c>
      <c r="C1937" s="107" t="s">
        <v>22</v>
      </c>
      <c r="D1937" s="108">
        <v>24729</v>
      </c>
    </row>
    <row r="1938" spans="1:4">
      <c r="A1938" s="107">
        <v>1995</v>
      </c>
      <c r="B1938" s="107" t="s">
        <v>9</v>
      </c>
      <c r="C1938" s="107" t="s">
        <v>22</v>
      </c>
      <c r="D1938" s="108">
        <v>25808</v>
      </c>
    </row>
    <row r="1939" spans="1:4">
      <c r="A1939" s="107">
        <v>1995</v>
      </c>
      <c r="B1939" s="107" t="s">
        <v>10</v>
      </c>
      <c r="C1939" s="107" t="s">
        <v>22</v>
      </c>
      <c r="D1939" s="108">
        <v>26962</v>
      </c>
    </row>
    <row r="1940" spans="1:4">
      <c r="A1940" s="107">
        <v>1995</v>
      </c>
      <c r="B1940" s="107" t="s">
        <v>11</v>
      </c>
      <c r="C1940" s="107" t="s">
        <v>22</v>
      </c>
      <c r="D1940" s="108">
        <v>28115</v>
      </c>
    </row>
    <row r="1941" spans="1:4">
      <c r="A1941" s="107">
        <v>1995</v>
      </c>
      <c r="B1941" s="107" t="s">
        <v>12</v>
      </c>
      <c r="C1941" s="107" t="s">
        <v>22</v>
      </c>
      <c r="D1941" s="108">
        <v>28272</v>
      </c>
    </row>
    <row r="1942" spans="1:4">
      <c r="A1942" s="107">
        <v>1996</v>
      </c>
      <c r="B1942" s="107" t="s">
        <v>13</v>
      </c>
      <c r="C1942" s="107" t="s">
        <v>22</v>
      </c>
      <c r="D1942" s="108">
        <v>27180</v>
      </c>
    </row>
    <row r="1943" spans="1:4">
      <c r="A1943" s="107">
        <v>1996</v>
      </c>
      <c r="B1943" s="107" t="s">
        <v>14</v>
      </c>
      <c r="C1943" s="107" t="s">
        <v>22</v>
      </c>
      <c r="D1943" s="108">
        <v>27160</v>
      </c>
    </row>
    <row r="1944" spans="1:4">
      <c r="A1944" s="107">
        <v>1996</v>
      </c>
      <c r="B1944" s="107" t="s">
        <v>15</v>
      </c>
      <c r="C1944" s="107" t="s">
        <v>22</v>
      </c>
      <c r="D1944" s="108">
        <v>32135</v>
      </c>
    </row>
    <row r="1945" spans="1:4">
      <c r="A1945" s="107">
        <v>1996</v>
      </c>
      <c r="B1945" s="107" t="s">
        <v>16</v>
      </c>
      <c r="C1945" s="107" t="s">
        <v>22</v>
      </c>
      <c r="D1945" s="108">
        <v>30888</v>
      </c>
    </row>
    <row r="1946" spans="1:4">
      <c r="A1946" s="107">
        <v>1996</v>
      </c>
      <c r="B1946" s="107" t="s">
        <v>4</v>
      </c>
      <c r="C1946" s="107" t="s">
        <v>22</v>
      </c>
      <c r="D1946" s="108">
        <v>33702</v>
      </c>
    </row>
    <row r="1947" spans="1:4">
      <c r="A1947" s="107">
        <v>1996</v>
      </c>
      <c r="B1947" s="107" t="s">
        <v>6</v>
      </c>
      <c r="C1947" s="107" t="s">
        <v>22</v>
      </c>
      <c r="D1947" s="108">
        <v>30998</v>
      </c>
    </row>
    <row r="1948" spans="1:4">
      <c r="A1948" s="107">
        <v>1996</v>
      </c>
      <c r="B1948" s="107" t="s">
        <v>7</v>
      </c>
      <c r="C1948" s="107" t="s">
        <v>22</v>
      </c>
      <c r="D1948" s="108">
        <v>32138</v>
      </c>
    </row>
    <row r="1949" spans="1:4">
      <c r="A1949" s="107">
        <v>1996</v>
      </c>
      <c r="B1949" s="107" t="s">
        <v>8</v>
      </c>
      <c r="C1949" s="107" t="s">
        <v>22</v>
      </c>
      <c r="D1949" s="108">
        <v>32945</v>
      </c>
    </row>
    <row r="1950" spans="1:4">
      <c r="A1950" s="107">
        <v>1996</v>
      </c>
      <c r="B1950" s="107" t="s">
        <v>9</v>
      </c>
      <c r="C1950" s="107" t="s">
        <v>22</v>
      </c>
      <c r="D1950" s="108">
        <v>31220</v>
      </c>
    </row>
    <row r="1951" spans="1:4">
      <c r="A1951" s="107">
        <v>1996</v>
      </c>
      <c r="B1951" s="107" t="s">
        <v>10</v>
      </c>
      <c r="C1951" s="107" t="s">
        <v>22</v>
      </c>
      <c r="D1951" s="108">
        <v>36305</v>
      </c>
    </row>
    <row r="1952" spans="1:4">
      <c r="A1952" s="107">
        <v>1996</v>
      </c>
      <c r="B1952" s="107" t="s">
        <v>11</v>
      </c>
      <c r="C1952" s="107" t="s">
        <v>22</v>
      </c>
      <c r="D1952" s="108">
        <v>34853</v>
      </c>
    </row>
    <row r="1953" spans="1:4">
      <c r="A1953" s="107">
        <v>1996</v>
      </c>
      <c r="B1953" s="107" t="s">
        <v>12</v>
      </c>
      <c r="C1953" s="107" t="s">
        <v>22</v>
      </c>
      <c r="D1953" s="108">
        <v>32837</v>
      </c>
    </row>
    <row r="1954" spans="1:4">
      <c r="A1954" s="107">
        <v>1997</v>
      </c>
      <c r="B1954" s="107" t="s">
        <v>13</v>
      </c>
      <c r="C1954" s="107" t="s">
        <v>22</v>
      </c>
      <c r="D1954" s="108">
        <v>32020</v>
      </c>
    </row>
    <row r="1955" spans="1:4">
      <c r="A1955" s="107">
        <v>1997</v>
      </c>
      <c r="B1955" s="107" t="s">
        <v>14</v>
      </c>
      <c r="C1955" s="107" t="s">
        <v>22</v>
      </c>
      <c r="D1955" s="108">
        <v>30278</v>
      </c>
    </row>
    <row r="1956" spans="1:4">
      <c r="A1956" s="107">
        <v>1997</v>
      </c>
      <c r="B1956" s="107" t="s">
        <v>15</v>
      </c>
      <c r="C1956" s="107" t="s">
        <v>22</v>
      </c>
      <c r="D1956" s="108">
        <v>34763</v>
      </c>
    </row>
    <row r="1957" spans="1:4">
      <c r="A1957" s="107">
        <v>1997</v>
      </c>
      <c r="B1957" s="107" t="s">
        <v>16</v>
      </c>
      <c r="C1957" s="107" t="s">
        <v>22</v>
      </c>
      <c r="D1957" s="108">
        <v>35262</v>
      </c>
    </row>
    <row r="1958" spans="1:4">
      <c r="A1958" s="107">
        <v>1997</v>
      </c>
      <c r="B1958" s="107" t="s">
        <v>4</v>
      </c>
      <c r="C1958" s="107" t="s">
        <v>22</v>
      </c>
      <c r="D1958" s="108">
        <v>35323</v>
      </c>
    </row>
    <row r="1959" spans="1:4">
      <c r="A1959" s="107">
        <v>1997</v>
      </c>
      <c r="B1959" s="107" t="s">
        <v>6</v>
      </c>
      <c r="C1959" s="107" t="s">
        <v>22</v>
      </c>
      <c r="D1959" s="108">
        <v>32311</v>
      </c>
    </row>
    <row r="1960" spans="1:4">
      <c r="A1960" s="107">
        <v>1997</v>
      </c>
      <c r="B1960" s="107" t="s">
        <v>7</v>
      </c>
      <c r="C1960" s="107" t="s">
        <v>22</v>
      </c>
      <c r="D1960" s="108">
        <v>36387</v>
      </c>
    </row>
    <row r="1961" spans="1:4">
      <c r="A1961" s="107">
        <v>1997</v>
      </c>
      <c r="B1961" s="107" t="s">
        <v>8</v>
      </c>
      <c r="C1961" s="107" t="s">
        <v>22</v>
      </c>
      <c r="D1961" s="108">
        <v>34485</v>
      </c>
    </row>
    <row r="1962" spans="1:4">
      <c r="A1962" s="107">
        <v>1997</v>
      </c>
      <c r="B1962" s="107" t="s">
        <v>9</v>
      </c>
      <c r="C1962" s="107" t="s">
        <v>22</v>
      </c>
      <c r="D1962" s="108">
        <v>37985</v>
      </c>
    </row>
    <row r="1963" spans="1:4">
      <c r="A1963" s="107">
        <v>1997</v>
      </c>
      <c r="B1963" s="107" t="s">
        <v>10</v>
      </c>
      <c r="C1963" s="107" t="s">
        <v>22</v>
      </c>
      <c r="D1963" s="108">
        <v>38675</v>
      </c>
    </row>
    <row r="1964" spans="1:4">
      <c r="A1964" s="107">
        <v>1997</v>
      </c>
      <c r="B1964" s="107" t="s">
        <v>11</v>
      </c>
      <c r="C1964" s="107" t="s">
        <v>22</v>
      </c>
      <c r="D1964" s="108">
        <v>37359</v>
      </c>
    </row>
    <row r="1965" spans="1:4">
      <c r="A1965" s="107">
        <v>1997</v>
      </c>
      <c r="B1965" s="107" t="s">
        <v>12</v>
      </c>
      <c r="C1965" s="107" t="s">
        <v>22</v>
      </c>
      <c r="D1965" s="108">
        <v>38488</v>
      </c>
    </row>
    <row r="1966" spans="1:4">
      <c r="A1966" s="107">
        <v>1998</v>
      </c>
      <c r="B1966" s="107" t="s">
        <v>13</v>
      </c>
      <c r="C1966" s="107" t="s">
        <v>22</v>
      </c>
      <c r="D1966" s="108">
        <v>36953</v>
      </c>
    </row>
    <row r="1967" spans="1:4">
      <c r="A1967" s="107">
        <v>1998</v>
      </c>
      <c r="B1967" s="107" t="s">
        <v>14</v>
      </c>
      <c r="C1967" s="107" t="s">
        <v>22</v>
      </c>
      <c r="D1967" s="108">
        <v>34772</v>
      </c>
    </row>
    <row r="1968" spans="1:4">
      <c r="A1968" s="107">
        <v>1998</v>
      </c>
      <c r="B1968" s="107" t="s">
        <v>15</v>
      </c>
      <c r="C1968" s="107" t="s">
        <v>22</v>
      </c>
      <c r="D1968" s="108">
        <v>41925</v>
      </c>
    </row>
    <row r="1969" spans="1:4">
      <c r="A1969" s="107">
        <v>1998</v>
      </c>
      <c r="B1969" s="107" t="s">
        <v>16</v>
      </c>
      <c r="C1969" s="107" t="s">
        <v>22</v>
      </c>
      <c r="D1969" s="108">
        <v>40090</v>
      </c>
    </row>
    <row r="1970" spans="1:4">
      <c r="A1970" s="107">
        <v>1998</v>
      </c>
      <c r="B1970" s="107" t="s">
        <v>4</v>
      </c>
      <c r="C1970" s="107" t="s">
        <v>22</v>
      </c>
      <c r="D1970" s="108">
        <v>42308</v>
      </c>
    </row>
    <row r="1971" spans="1:4">
      <c r="A1971" s="107">
        <v>1998</v>
      </c>
      <c r="B1971" s="107" t="s">
        <v>6</v>
      </c>
      <c r="C1971" s="107" t="s">
        <v>22</v>
      </c>
      <c r="D1971" s="108">
        <v>40224</v>
      </c>
    </row>
    <row r="1972" spans="1:4">
      <c r="A1972" s="107">
        <v>1998</v>
      </c>
      <c r="B1972" s="107" t="s">
        <v>7</v>
      </c>
      <c r="C1972" s="107" t="s">
        <v>22</v>
      </c>
      <c r="D1972" s="108">
        <v>43160</v>
      </c>
    </row>
    <row r="1973" spans="1:4">
      <c r="A1973" s="107">
        <v>1998</v>
      </c>
      <c r="B1973" s="107" t="s">
        <v>8</v>
      </c>
      <c r="C1973" s="107" t="s">
        <v>22</v>
      </c>
      <c r="D1973" s="108">
        <v>43929</v>
      </c>
    </row>
    <row r="1974" spans="1:4">
      <c r="A1974" s="107">
        <v>1998</v>
      </c>
      <c r="B1974" s="107" t="s">
        <v>9</v>
      </c>
      <c r="C1974" s="107" t="s">
        <v>22</v>
      </c>
      <c r="D1974" s="108">
        <v>42780</v>
      </c>
    </row>
    <row r="1975" spans="1:4">
      <c r="A1975" s="107">
        <v>1998</v>
      </c>
      <c r="B1975" s="107" t="s">
        <v>10</v>
      </c>
      <c r="C1975" s="107" t="s">
        <v>22</v>
      </c>
      <c r="D1975" s="108">
        <v>44788</v>
      </c>
    </row>
    <row r="1976" spans="1:4">
      <c r="A1976" s="107">
        <v>1998</v>
      </c>
      <c r="B1976" s="107" t="s">
        <v>11</v>
      </c>
      <c r="C1976" s="107" t="s">
        <v>22</v>
      </c>
      <c r="D1976" s="108">
        <v>43744</v>
      </c>
    </row>
    <row r="1977" spans="1:4">
      <c r="A1977" s="107">
        <v>1998</v>
      </c>
      <c r="B1977" s="107" t="s">
        <v>12</v>
      </c>
      <c r="C1977" s="107" t="s">
        <v>22</v>
      </c>
      <c r="D1977" s="108">
        <v>41348</v>
      </c>
    </row>
    <row r="1978" spans="1:4">
      <c r="A1978" s="107">
        <v>1999</v>
      </c>
      <c r="B1978" s="107" t="s">
        <v>13</v>
      </c>
      <c r="C1978" s="107" t="s">
        <v>22</v>
      </c>
      <c r="D1978" s="108">
        <v>38303</v>
      </c>
    </row>
    <row r="1979" spans="1:4">
      <c r="A1979" s="107">
        <v>1999</v>
      </c>
      <c r="B1979" s="107" t="s">
        <v>14</v>
      </c>
      <c r="C1979" s="107" t="s">
        <v>22</v>
      </c>
      <c r="D1979" s="108">
        <v>36738</v>
      </c>
    </row>
    <row r="1980" spans="1:4">
      <c r="A1980" s="107">
        <v>1999</v>
      </c>
      <c r="B1980" s="107" t="s">
        <v>15</v>
      </c>
      <c r="C1980" s="107" t="s">
        <v>22</v>
      </c>
      <c r="D1980" s="108">
        <v>45329</v>
      </c>
    </row>
    <row r="1981" spans="1:4">
      <c r="A1981" s="107">
        <v>1999</v>
      </c>
      <c r="B1981" s="107" t="s">
        <v>16</v>
      </c>
      <c r="C1981" s="107" t="s">
        <v>22</v>
      </c>
      <c r="D1981" s="108">
        <v>43952</v>
      </c>
    </row>
    <row r="1982" spans="1:4">
      <c r="A1982" s="107">
        <v>1999</v>
      </c>
      <c r="B1982" s="107" t="s">
        <v>4</v>
      </c>
      <c r="C1982" s="107" t="s">
        <v>22</v>
      </c>
      <c r="D1982" s="108">
        <v>45359</v>
      </c>
    </row>
    <row r="1983" spans="1:4">
      <c r="A1983" s="107">
        <v>1999</v>
      </c>
      <c r="B1983" s="107" t="s">
        <v>6</v>
      </c>
      <c r="C1983" s="107" t="s">
        <v>22</v>
      </c>
      <c r="D1983" s="108">
        <v>42653</v>
      </c>
    </row>
    <row r="1984" spans="1:4">
      <c r="A1984" s="107">
        <v>1999</v>
      </c>
      <c r="B1984" s="107" t="s">
        <v>7</v>
      </c>
      <c r="C1984" s="107" t="s">
        <v>22</v>
      </c>
      <c r="D1984" s="108">
        <v>43427</v>
      </c>
    </row>
    <row r="1985" spans="1:4">
      <c r="A1985" s="107">
        <v>1999</v>
      </c>
      <c r="B1985" s="107" t="s">
        <v>8</v>
      </c>
      <c r="C1985" s="107" t="s">
        <v>22</v>
      </c>
      <c r="D1985" s="108">
        <v>44662</v>
      </c>
    </row>
    <row r="1986" spans="1:4">
      <c r="A1986" s="107">
        <v>1999</v>
      </c>
      <c r="B1986" s="107" t="s">
        <v>9</v>
      </c>
      <c r="C1986" s="107" t="s">
        <v>22</v>
      </c>
      <c r="D1986" s="108">
        <v>46027</v>
      </c>
    </row>
    <row r="1987" spans="1:4">
      <c r="A1987" s="107">
        <v>1999</v>
      </c>
      <c r="B1987" s="107" t="s">
        <v>10</v>
      </c>
      <c r="C1987" s="107" t="s">
        <v>22</v>
      </c>
      <c r="D1987" s="108">
        <v>46659</v>
      </c>
    </row>
    <row r="1988" spans="1:4">
      <c r="A1988" s="107">
        <v>1999</v>
      </c>
      <c r="B1988" s="107" t="s">
        <v>11</v>
      </c>
      <c r="C1988" s="107" t="s">
        <v>22</v>
      </c>
      <c r="D1988" s="108">
        <v>45950</v>
      </c>
    </row>
    <row r="1989" spans="1:4">
      <c r="A1989" s="107">
        <v>1999</v>
      </c>
      <c r="B1989" s="107" t="s">
        <v>12</v>
      </c>
      <c r="C1989" s="107" t="s">
        <v>22</v>
      </c>
      <c r="D1989" s="108">
        <v>43573</v>
      </c>
    </row>
    <row r="1990" spans="1:4">
      <c r="A1990" s="107">
        <v>2000</v>
      </c>
      <c r="B1990" s="107" t="s">
        <v>13</v>
      </c>
      <c r="C1990" s="107" t="s">
        <v>22</v>
      </c>
      <c r="D1990" s="108">
        <v>39469</v>
      </c>
    </row>
    <row r="1991" spans="1:4">
      <c r="A1991" s="107">
        <v>2000</v>
      </c>
      <c r="B1991" s="107" t="s">
        <v>14</v>
      </c>
      <c r="C1991" s="107" t="s">
        <v>22</v>
      </c>
      <c r="D1991" s="108">
        <v>39961</v>
      </c>
    </row>
    <row r="1992" spans="1:4">
      <c r="A1992" s="107">
        <v>2000</v>
      </c>
      <c r="B1992" s="107" t="s">
        <v>15</v>
      </c>
      <c r="C1992" s="107" t="s">
        <v>22</v>
      </c>
      <c r="D1992" s="108">
        <v>45910</v>
      </c>
    </row>
    <row r="1993" spans="1:4">
      <c r="A1993" s="107">
        <v>2000</v>
      </c>
      <c r="B1993" s="107" t="s">
        <v>16</v>
      </c>
      <c r="C1993" s="107" t="s">
        <v>22</v>
      </c>
      <c r="D1993" s="108">
        <v>42074</v>
      </c>
    </row>
    <row r="1994" spans="1:4">
      <c r="A1994" s="107">
        <v>2000</v>
      </c>
      <c r="B1994" s="107" t="s">
        <v>4</v>
      </c>
      <c r="C1994" s="107" t="s">
        <v>22</v>
      </c>
      <c r="D1994" s="108">
        <v>42044</v>
      </c>
    </row>
    <row r="1995" spans="1:4">
      <c r="A1995" s="107">
        <v>2000</v>
      </c>
      <c r="B1995" s="107" t="s">
        <v>6</v>
      </c>
      <c r="C1995" s="107" t="s">
        <v>22</v>
      </c>
      <c r="D1995" s="108">
        <v>41223</v>
      </c>
    </row>
    <row r="1996" spans="1:4">
      <c r="A1996" s="107">
        <v>2000</v>
      </c>
      <c r="B1996" s="107" t="s">
        <v>7</v>
      </c>
      <c r="C1996" s="107" t="s">
        <v>22</v>
      </c>
      <c r="D1996" s="108">
        <v>42763</v>
      </c>
    </row>
    <row r="1997" spans="1:4">
      <c r="A1997" s="107">
        <v>2000</v>
      </c>
      <c r="B1997" s="107" t="s">
        <v>8</v>
      </c>
      <c r="C1997" s="107" t="s">
        <v>22</v>
      </c>
      <c r="D1997" s="108">
        <v>45275</v>
      </c>
    </row>
    <row r="1998" spans="1:4">
      <c r="A1998" s="107">
        <v>2000</v>
      </c>
      <c r="B1998" s="107" t="s">
        <v>9</v>
      </c>
      <c r="C1998" s="107" t="s">
        <v>22</v>
      </c>
      <c r="D1998" s="108">
        <v>43758</v>
      </c>
    </row>
    <row r="1999" spans="1:4">
      <c r="A1999" s="107">
        <v>2000</v>
      </c>
      <c r="B1999" s="107" t="s">
        <v>10</v>
      </c>
      <c r="C1999" s="107" t="s">
        <v>22</v>
      </c>
      <c r="D1999" s="108">
        <v>44887</v>
      </c>
    </row>
    <row r="2000" spans="1:4">
      <c r="A2000" s="107">
        <v>2000</v>
      </c>
      <c r="B2000" s="107" t="s">
        <v>11</v>
      </c>
      <c r="C2000" s="107" t="s">
        <v>22</v>
      </c>
      <c r="D2000" s="108">
        <v>43643</v>
      </c>
    </row>
    <row r="2001" spans="1:4">
      <c r="A2001" s="107">
        <v>2000</v>
      </c>
      <c r="B2001" s="107" t="s">
        <v>12</v>
      </c>
      <c r="C2001" s="107" t="s">
        <v>22</v>
      </c>
      <c r="D2001" s="108">
        <v>41724</v>
      </c>
    </row>
    <row r="2002" spans="1:4">
      <c r="A2002" s="107">
        <v>2001</v>
      </c>
      <c r="B2002" s="107" t="s">
        <v>13</v>
      </c>
      <c r="C2002" s="107" t="s">
        <v>22</v>
      </c>
      <c r="D2002" s="108">
        <v>38970</v>
      </c>
    </row>
    <row r="2003" spans="1:4">
      <c r="A2003" s="107">
        <v>2001</v>
      </c>
      <c r="B2003" s="107" t="s">
        <v>14</v>
      </c>
      <c r="C2003" s="107" t="s">
        <v>22</v>
      </c>
      <c r="D2003" s="108">
        <v>36829</v>
      </c>
    </row>
    <row r="2004" spans="1:4">
      <c r="A2004" s="107">
        <v>2001</v>
      </c>
      <c r="B2004" s="107" t="s">
        <v>15</v>
      </c>
      <c r="C2004" s="107" t="s">
        <v>22</v>
      </c>
      <c r="D2004" s="108">
        <v>42740</v>
      </c>
    </row>
    <row r="2005" spans="1:4">
      <c r="A2005" s="107">
        <v>2001</v>
      </c>
      <c r="B2005" s="107" t="s">
        <v>16</v>
      </c>
      <c r="C2005" s="107" t="s">
        <v>22</v>
      </c>
      <c r="D2005" s="108">
        <v>40246</v>
      </c>
    </row>
    <row r="2006" spans="1:4">
      <c r="A2006" s="107">
        <v>2001</v>
      </c>
      <c r="B2006" s="107" t="s">
        <v>4</v>
      </c>
      <c r="C2006" s="107" t="s">
        <v>22</v>
      </c>
      <c r="D2006" s="108">
        <v>38528</v>
      </c>
    </row>
    <row r="2007" spans="1:4">
      <c r="A2007" s="107">
        <v>2001</v>
      </c>
      <c r="B2007" s="107" t="s">
        <v>6</v>
      </c>
      <c r="C2007" s="107" t="s">
        <v>22</v>
      </c>
      <c r="D2007" s="108">
        <v>37932</v>
      </c>
    </row>
    <row r="2008" spans="1:4">
      <c r="A2008" s="107">
        <v>2001</v>
      </c>
      <c r="B2008" s="107" t="s">
        <v>7</v>
      </c>
      <c r="C2008" s="107" t="s">
        <v>22</v>
      </c>
      <c r="D2008" s="108">
        <v>37485</v>
      </c>
    </row>
    <row r="2009" spans="1:4">
      <c r="A2009" s="107">
        <v>2001</v>
      </c>
      <c r="B2009" s="107" t="s">
        <v>8</v>
      </c>
      <c r="C2009" s="107" t="s">
        <v>22</v>
      </c>
      <c r="D2009" s="108">
        <v>39148</v>
      </c>
    </row>
    <row r="2010" spans="1:4">
      <c r="A2010" s="107">
        <v>2001</v>
      </c>
      <c r="B2010" s="107" t="s">
        <v>9</v>
      </c>
      <c r="C2010" s="107" t="s">
        <v>22</v>
      </c>
      <c r="D2010" s="108">
        <v>36695</v>
      </c>
    </row>
    <row r="2011" spans="1:4">
      <c r="A2011" s="107">
        <v>2001</v>
      </c>
      <c r="B2011" s="107" t="s">
        <v>10</v>
      </c>
      <c r="C2011" s="107" t="s">
        <v>22</v>
      </c>
      <c r="D2011" s="108">
        <v>36729</v>
      </c>
    </row>
    <row r="2012" spans="1:4">
      <c r="A2012" s="107">
        <v>2001</v>
      </c>
      <c r="B2012" s="107" t="s">
        <v>11</v>
      </c>
      <c r="C2012" s="107" t="s">
        <v>22</v>
      </c>
      <c r="D2012" s="108">
        <v>35675</v>
      </c>
    </row>
    <row r="2013" spans="1:4">
      <c r="A2013" s="107">
        <v>2001</v>
      </c>
      <c r="B2013" s="107" t="s">
        <v>12</v>
      </c>
      <c r="C2013" s="107" t="s">
        <v>22</v>
      </c>
      <c r="D2013" s="108">
        <v>29573</v>
      </c>
    </row>
    <row r="2014" spans="1:4">
      <c r="A2014" s="107">
        <v>2002</v>
      </c>
      <c r="B2014" s="107" t="s">
        <v>13</v>
      </c>
      <c r="C2014" s="107" t="s">
        <v>22</v>
      </c>
      <c r="D2014" s="108">
        <v>29163</v>
      </c>
    </row>
    <row r="2015" spans="1:4">
      <c r="A2015" s="107">
        <v>2002</v>
      </c>
      <c r="B2015" s="107" t="s">
        <v>14</v>
      </c>
      <c r="C2015" s="107" t="s">
        <v>22</v>
      </c>
      <c r="D2015" s="108">
        <v>26729</v>
      </c>
    </row>
    <row r="2016" spans="1:4">
      <c r="A2016" s="107">
        <v>2002</v>
      </c>
      <c r="B2016" s="107" t="s">
        <v>15</v>
      </c>
      <c r="C2016" s="107" t="s">
        <v>22</v>
      </c>
      <c r="D2016" s="108">
        <v>26263</v>
      </c>
    </row>
    <row r="2017" spans="1:4">
      <c r="A2017" s="107">
        <v>2002</v>
      </c>
      <c r="B2017" s="107" t="s">
        <v>16</v>
      </c>
      <c r="C2017" s="107" t="s">
        <v>22</v>
      </c>
      <c r="D2017" s="108">
        <v>26558</v>
      </c>
    </row>
    <row r="2018" spans="1:4">
      <c r="A2018" s="107">
        <v>2002</v>
      </c>
      <c r="B2018" s="107" t="s">
        <v>4</v>
      </c>
      <c r="C2018" s="107" t="s">
        <v>22</v>
      </c>
      <c r="D2018" s="108">
        <v>27856</v>
      </c>
    </row>
    <row r="2019" spans="1:4">
      <c r="A2019" s="107">
        <v>2002</v>
      </c>
      <c r="B2019" s="107" t="s">
        <v>6</v>
      </c>
      <c r="C2019" s="107" t="s">
        <v>22</v>
      </c>
      <c r="D2019" s="108">
        <v>21014</v>
      </c>
    </row>
    <row r="2020" spans="1:4">
      <c r="A2020" s="107">
        <v>2002</v>
      </c>
      <c r="B2020" s="107" t="s">
        <v>7</v>
      </c>
      <c r="C2020" s="107" t="s">
        <v>22</v>
      </c>
      <c r="D2020" s="108">
        <v>26170</v>
      </c>
    </row>
    <row r="2021" spans="1:4">
      <c r="A2021" s="107">
        <v>2002</v>
      </c>
      <c r="B2021" s="107" t="s">
        <v>8</v>
      </c>
      <c r="C2021" s="107" t="s">
        <v>22</v>
      </c>
      <c r="D2021" s="108">
        <v>25657</v>
      </c>
    </row>
    <row r="2022" spans="1:4">
      <c r="A2022" s="107">
        <v>2002</v>
      </c>
      <c r="B2022" s="107" t="s">
        <v>9</v>
      </c>
      <c r="C2022" s="107" t="s">
        <v>22</v>
      </c>
      <c r="D2022" s="108">
        <v>24122</v>
      </c>
    </row>
    <row r="2023" spans="1:4">
      <c r="A2023" s="107">
        <v>2002</v>
      </c>
      <c r="B2023" s="107" t="s">
        <v>10</v>
      </c>
      <c r="C2023" s="107" t="s">
        <v>22</v>
      </c>
      <c r="D2023" s="108">
        <v>26063</v>
      </c>
    </row>
    <row r="2024" spans="1:4">
      <c r="A2024" s="107">
        <v>2002</v>
      </c>
      <c r="B2024" s="107" t="s">
        <v>11</v>
      </c>
      <c r="C2024" s="107" t="s">
        <v>22</v>
      </c>
      <c r="D2024" s="108">
        <v>26034</v>
      </c>
    </row>
    <row r="2025" spans="1:4">
      <c r="A2025" s="107">
        <v>2002</v>
      </c>
      <c r="B2025" s="107" t="s">
        <v>12</v>
      </c>
      <c r="C2025" s="107" t="s">
        <v>22</v>
      </c>
      <c r="D2025" s="108">
        <v>26649</v>
      </c>
    </row>
    <row r="2026" spans="1:4">
      <c r="A2026" s="107">
        <v>2003</v>
      </c>
      <c r="B2026" s="107" t="s">
        <v>13</v>
      </c>
      <c r="C2026" s="107" t="s">
        <v>22</v>
      </c>
      <c r="D2026" s="108">
        <v>26426.13203134355</v>
      </c>
    </row>
    <row r="2027" spans="1:4">
      <c r="A2027" s="107">
        <v>2003</v>
      </c>
      <c r="B2027" s="107" t="s">
        <v>14</v>
      </c>
      <c r="C2027" s="107" t="s">
        <v>22</v>
      </c>
      <c r="D2027" s="108">
        <v>25814.57918475151</v>
      </c>
    </row>
    <row r="2028" spans="1:4">
      <c r="A2028" s="107">
        <v>2003</v>
      </c>
      <c r="B2028" s="107" t="s">
        <v>15</v>
      </c>
      <c r="C2028" s="107" t="s">
        <v>22</v>
      </c>
      <c r="D2028" s="108">
        <v>27569.515496119318</v>
      </c>
    </row>
    <row r="2029" spans="1:4">
      <c r="A2029" s="107">
        <v>2003</v>
      </c>
      <c r="B2029" s="107" t="s">
        <v>16</v>
      </c>
      <c r="C2029" s="107" t="s">
        <v>22</v>
      </c>
      <c r="D2029" s="108">
        <v>28103.478546271355</v>
      </c>
    </row>
    <row r="2030" spans="1:4">
      <c r="A2030" s="107">
        <v>2003</v>
      </c>
      <c r="B2030" s="107" t="s">
        <v>4</v>
      </c>
      <c r="C2030" s="107" t="s">
        <v>22</v>
      </c>
      <c r="D2030" s="108">
        <v>29835.271696381162</v>
      </c>
    </row>
    <row r="2031" spans="1:4">
      <c r="A2031" s="107">
        <v>2003</v>
      </c>
      <c r="B2031" s="107" t="s">
        <v>6</v>
      </c>
      <c r="C2031" s="107" t="s">
        <v>22</v>
      </c>
      <c r="D2031" s="108">
        <v>29311.156770176611</v>
      </c>
    </row>
    <row r="2032" spans="1:4">
      <c r="A2032" s="107">
        <v>2003</v>
      </c>
      <c r="B2032" s="107" t="s">
        <v>7</v>
      </c>
      <c r="C2032" s="107" t="s">
        <v>22</v>
      </c>
      <c r="D2032" s="108">
        <v>30965.669425481719</v>
      </c>
    </row>
    <row r="2033" spans="1:4">
      <c r="A2033" s="107">
        <v>2003</v>
      </c>
      <c r="B2033" s="107" t="s">
        <v>8</v>
      </c>
      <c r="C2033" s="107" t="s">
        <v>22</v>
      </c>
      <c r="D2033" s="108">
        <v>28564.590585830701</v>
      </c>
    </row>
    <row r="2034" spans="1:4">
      <c r="A2034" s="107">
        <v>2003</v>
      </c>
      <c r="B2034" s="107" t="s">
        <v>9</v>
      </c>
      <c r="C2034" s="107" t="s">
        <v>22</v>
      </c>
      <c r="D2034" s="108">
        <v>30777.241763900431</v>
      </c>
    </row>
    <row r="2035" spans="1:4">
      <c r="A2035" s="107">
        <v>2003</v>
      </c>
      <c r="B2035" s="107" t="s">
        <v>10</v>
      </c>
      <c r="C2035" s="107" t="s">
        <v>22</v>
      </c>
      <c r="D2035" s="108">
        <v>31942.011723425228</v>
      </c>
    </row>
    <row r="2036" spans="1:4">
      <c r="A2036" s="107">
        <v>2003</v>
      </c>
      <c r="B2036" s="107" t="s">
        <v>11</v>
      </c>
      <c r="C2036" s="107" t="s">
        <v>22</v>
      </c>
      <c r="D2036" s="108">
        <v>30168.498348844838</v>
      </c>
    </row>
    <row r="2037" spans="1:4">
      <c r="A2037" s="107">
        <v>2003</v>
      </c>
      <c r="B2037" s="107" t="s">
        <v>12</v>
      </c>
      <c r="C2037" s="107" t="s">
        <v>22</v>
      </c>
      <c r="D2037" s="108">
        <v>29367.416841222024</v>
      </c>
    </row>
    <row r="2038" spans="1:4">
      <c r="A2038" s="107">
        <v>2004</v>
      </c>
      <c r="B2038" s="107" t="s">
        <v>13</v>
      </c>
      <c r="C2038" s="107" t="s">
        <v>22</v>
      </c>
      <c r="D2038" s="108">
        <v>27596.807821038557</v>
      </c>
    </row>
    <row r="2039" spans="1:4">
      <c r="A2039" s="107">
        <v>2004</v>
      </c>
      <c r="B2039" s="107" t="s">
        <v>14</v>
      </c>
      <c r="C2039" s="107" t="s">
        <v>22</v>
      </c>
      <c r="D2039" s="108">
        <v>26201.656497533459</v>
      </c>
    </row>
    <row r="2040" spans="1:4">
      <c r="A2040" s="107">
        <v>2004</v>
      </c>
      <c r="B2040" s="107" t="s">
        <v>15</v>
      </c>
      <c r="C2040" s="107" t="s">
        <v>22</v>
      </c>
      <c r="D2040" s="108">
        <v>30231.239660783143</v>
      </c>
    </row>
    <row r="2041" spans="1:4">
      <c r="A2041" s="107">
        <v>2004</v>
      </c>
      <c r="B2041" s="107" t="s">
        <v>16</v>
      </c>
      <c r="C2041" s="107" t="s">
        <v>22</v>
      </c>
      <c r="D2041" s="108">
        <v>26710.878780536474</v>
      </c>
    </row>
    <row r="2042" spans="1:4">
      <c r="A2042" s="107">
        <v>2004</v>
      </c>
      <c r="B2042" s="107" t="s">
        <v>4</v>
      </c>
      <c r="C2042" s="107" t="s">
        <v>22</v>
      </c>
      <c r="D2042" s="108">
        <v>30384.42143482179</v>
      </c>
    </row>
    <row r="2043" spans="1:4">
      <c r="A2043" s="107">
        <v>2004</v>
      </c>
      <c r="B2043" s="107" t="s">
        <v>6</v>
      </c>
      <c r="C2043" s="107" t="s">
        <v>22</v>
      </c>
      <c r="D2043" s="108">
        <v>31167.190481250476</v>
      </c>
    </row>
    <row r="2044" spans="1:4">
      <c r="A2044" s="107">
        <v>2004</v>
      </c>
      <c r="B2044" s="107" t="s">
        <v>7</v>
      </c>
      <c r="C2044" s="107" t="s">
        <v>22</v>
      </c>
      <c r="D2044" s="108">
        <v>32236.397829978541</v>
      </c>
    </row>
    <row r="2045" spans="1:4">
      <c r="A2045" s="107">
        <v>2004</v>
      </c>
      <c r="B2045" s="107" t="s">
        <v>8</v>
      </c>
      <c r="C2045" s="107" t="s">
        <v>22</v>
      </c>
      <c r="D2045" s="108">
        <v>30927.267100766992</v>
      </c>
    </row>
    <row r="2046" spans="1:4">
      <c r="A2046" s="107">
        <v>2004</v>
      </c>
      <c r="B2046" s="107" t="s">
        <v>9</v>
      </c>
      <c r="C2046" s="107" t="s">
        <v>22</v>
      </c>
      <c r="D2046" s="108">
        <v>32662.000072771978</v>
      </c>
    </row>
    <row r="2047" spans="1:4">
      <c r="A2047" s="107">
        <v>2004</v>
      </c>
      <c r="B2047" s="107" t="s">
        <v>10</v>
      </c>
      <c r="C2047" s="107" t="s">
        <v>22</v>
      </c>
      <c r="D2047" s="108">
        <v>31750.688422423082</v>
      </c>
    </row>
    <row r="2048" spans="1:4">
      <c r="A2048" s="107">
        <v>2004</v>
      </c>
      <c r="B2048" s="107" t="s">
        <v>11</v>
      </c>
      <c r="C2048" s="107" t="s">
        <v>22</v>
      </c>
      <c r="D2048" s="108">
        <v>29630.681446177212</v>
      </c>
    </row>
    <row r="2049" spans="1:4">
      <c r="A2049" s="107">
        <v>2004</v>
      </c>
      <c r="B2049" s="107" t="s">
        <v>12</v>
      </c>
      <c r="C2049" s="107" t="s">
        <v>22</v>
      </c>
      <c r="D2049" s="108">
        <v>30029.508366049729</v>
      </c>
    </row>
    <row r="2050" spans="1:4">
      <c r="A2050" s="107">
        <v>2005</v>
      </c>
      <c r="B2050" s="107" t="s">
        <v>13</v>
      </c>
      <c r="C2050" s="107" t="s">
        <v>22</v>
      </c>
      <c r="D2050" s="108">
        <v>26842</v>
      </c>
    </row>
    <row r="2051" spans="1:4">
      <c r="A2051" s="107">
        <v>2005</v>
      </c>
      <c r="B2051" s="107" t="s">
        <v>14</v>
      </c>
      <c r="C2051" s="107" t="s">
        <v>22</v>
      </c>
      <c r="D2051" s="108">
        <v>25650.690096403643</v>
      </c>
    </row>
    <row r="2052" spans="1:4">
      <c r="A2052" s="107">
        <v>2005</v>
      </c>
      <c r="B2052" s="107" t="s">
        <v>15</v>
      </c>
      <c r="C2052" s="107" t="s">
        <v>22</v>
      </c>
      <c r="D2052" s="108">
        <v>29977.034431214885</v>
      </c>
    </row>
    <row r="2053" spans="1:4">
      <c r="A2053" s="107">
        <v>2005</v>
      </c>
      <c r="B2053" s="107" t="s">
        <v>16</v>
      </c>
      <c r="C2053" s="107" t="s">
        <v>22</v>
      </c>
      <c r="D2053" s="108">
        <v>29963.222467956526</v>
      </c>
    </row>
    <row r="2054" spans="1:4">
      <c r="A2054" s="107">
        <v>2005</v>
      </c>
      <c r="B2054" s="107" t="s">
        <v>4</v>
      </c>
      <c r="C2054" s="107" t="s">
        <v>22</v>
      </c>
      <c r="D2054" s="108">
        <v>29768.599935917722</v>
      </c>
    </row>
    <row r="2055" spans="1:4">
      <c r="A2055" s="107">
        <v>2005</v>
      </c>
      <c r="B2055" s="107" t="s">
        <v>6</v>
      </c>
      <c r="C2055" s="107" t="s">
        <v>22</v>
      </c>
      <c r="D2055" s="108">
        <v>28733.360894837606</v>
      </c>
    </row>
    <row r="2056" spans="1:4">
      <c r="A2056" s="107">
        <v>2005</v>
      </c>
      <c r="B2056" s="107" t="s">
        <v>7</v>
      </c>
      <c r="C2056" s="107" t="s">
        <v>22</v>
      </c>
      <c r="D2056" s="108">
        <v>28336.20132496993</v>
      </c>
    </row>
    <row r="2057" spans="1:4">
      <c r="A2057" s="107">
        <v>2005</v>
      </c>
      <c r="B2057" s="107" t="s">
        <v>8</v>
      </c>
      <c r="C2057" s="107" t="s">
        <v>22</v>
      </c>
      <c r="D2057" s="108">
        <v>27291.264692796311</v>
      </c>
    </row>
    <row r="2058" spans="1:4">
      <c r="A2058" s="107">
        <v>2005</v>
      </c>
      <c r="B2058" s="107" t="s">
        <v>9</v>
      </c>
      <c r="C2058" s="107" t="s">
        <v>22</v>
      </c>
      <c r="D2058" s="108">
        <v>28090</v>
      </c>
    </row>
    <row r="2059" spans="1:4">
      <c r="A2059" s="107">
        <v>2005</v>
      </c>
      <c r="B2059" s="107" t="s">
        <v>10</v>
      </c>
      <c r="C2059" s="107" t="s">
        <v>22</v>
      </c>
      <c r="D2059" s="108">
        <v>27646</v>
      </c>
    </row>
    <row r="2060" spans="1:4">
      <c r="A2060" s="107">
        <v>2005</v>
      </c>
      <c r="B2060" s="107" t="s">
        <v>11</v>
      </c>
      <c r="C2060" s="107" t="s">
        <v>22</v>
      </c>
      <c r="D2060" s="108">
        <v>26784</v>
      </c>
    </row>
    <row r="2061" spans="1:4">
      <c r="A2061" s="107">
        <v>2005</v>
      </c>
      <c r="B2061" s="107" t="s">
        <v>12</v>
      </c>
      <c r="C2061" s="107" t="s">
        <v>22</v>
      </c>
      <c r="D2061" s="108">
        <v>26509</v>
      </c>
    </row>
    <row r="2062" spans="1:4">
      <c r="A2062" s="107">
        <v>2006</v>
      </c>
      <c r="B2062" s="107" t="s">
        <v>13</v>
      </c>
      <c r="C2062" s="107" t="s">
        <v>22</v>
      </c>
      <c r="D2062" s="108">
        <v>25502</v>
      </c>
    </row>
    <row r="2063" spans="1:4">
      <c r="A2063" s="107">
        <v>2006</v>
      </c>
      <c r="B2063" s="107" t="s">
        <v>14</v>
      </c>
      <c r="C2063" s="107" t="s">
        <v>22</v>
      </c>
      <c r="D2063" s="108">
        <v>24798</v>
      </c>
    </row>
    <row r="2064" spans="1:4">
      <c r="A2064" s="107">
        <v>2006</v>
      </c>
      <c r="B2064" s="107" t="s">
        <v>15</v>
      </c>
      <c r="C2064" s="107" t="s">
        <v>22</v>
      </c>
      <c r="D2064" s="108">
        <v>27806</v>
      </c>
    </row>
    <row r="2065" spans="1:4">
      <c r="A2065" s="107">
        <v>2006</v>
      </c>
      <c r="B2065" s="107" t="s">
        <v>16</v>
      </c>
      <c r="C2065" s="107" t="s">
        <v>22</v>
      </c>
      <c r="D2065" s="108">
        <v>28232</v>
      </c>
    </row>
    <row r="2066" spans="1:4">
      <c r="A2066" s="107">
        <v>2006</v>
      </c>
      <c r="B2066" s="107" t="s">
        <v>4</v>
      </c>
      <c r="C2066" s="107" t="s">
        <v>22</v>
      </c>
      <c r="D2066" s="108">
        <v>29408</v>
      </c>
    </row>
    <row r="2067" spans="1:4">
      <c r="A2067" s="107">
        <v>2006</v>
      </c>
      <c r="B2067" s="107" t="s">
        <v>6</v>
      </c>
      <c r="C2067" s="107" t="s">
        <v>22</v>
      </c>
      <c r="D2067" s="108">
        <v>27279</v>
      </c>
    </row>
    <row r="2068" spans="1:4">
      <c r="A2068" s="107">
        <v>2006</v>
      </c>
      <c r="B2068" s="107" t="s">
        <v>7</v>
      </c>
      <c r="C2068" s="107" t="s">
        <v>22</v>
      </c>
      <c r="D2068" s="108">
        <v>28207</v>
      </c>
    </row>
    <row r="2069" spans="1:4">
      <c r="A2069" s="107">
        <v>2006</v>
      </c>
      <c r="B2069" s="107" t="s">
        <v>8</v>
      </c>
      <c r="C2069" s="107" t="s">
        <v>22</v>
      </c>
      <c r="D2069" s="108">
        <v>29222</v>
      </c>
    </row>
    <row r="2070" spans="1:4">
      <c r="A2070" s="107">
        <v>2006</v>
      </c>
      <c r="B2070" s="107" t="s">
        <v>9</v>
      </c>
      <c r="C2070" s="107" t="s">
        <v>22</v>
      </c>
      <c r="D2070" s="108">
        <v>27776</v>
      </c>
    </row>
    <row r="2071" spans="1:4">
      <c r="A2071" s="107">
        <v>2006</v>
      </c>
      <c r="B2071" s="107" t="s">
        <v>10</v>
      </c>
      <c r="C2071" s="107" t="s">
        <v>22</v>
      </c>
      <c r="D2071" s="108">
        <v>28776</v>
      </c>
    </row>
    <row r="2072" spans="1:4">
      <c r="A2072" s="107">
        <v>2006</v>
      </c>
      <c r="B2072" s="107" t="s">
        <v>11</v>
      </c>
      <c r="C2072" s="107" t="s">
        <v>22</v>
      </c>
      <c r="D2072" s="108">
        <v>29274</v>
      </c>
    </row>
    <row r="2073" spans="1:4">
      <c r="A2073" s="107">
        <v>2006</v>
      </c>
      <c r="B2073" s="107" t="s">
        <v>12</v>
      </c>
      <c r="C2073" s="107" t="s">
        <v>22</v>
      </c>
      <c r="D2073" s="108">
        <v>26618</v>
      </c>
    </row>
    <row r="2074" spans="1:4">
      <c r="A2074" s="107">
        <v>2007</v>
      </c>
      <c r="B2074" s="107" t="s">
        <v>13</v>
      </c>
      <c r="C2074" s="107" t="s">
        <v>22</v>
      </c>
      <c r="D2074" s="108">
        <v>25919</v>
      </c>
    </row>
    <row r="2075" spans="1:4">
      <c r="A2075" s="107">
        <v>2007</v>
      </c>
      <c r="B2075" s="107" t="s">
        <v>14</v>
      </c>
      <c r="C2075" s="107" t="s">
        <v>22</v>
      </c>
      <c r="D2075" s="108">
        <v>23148</v>
      </c>
    </row>
    <row r="2076" spans="1:4">
      <c r="A2076" s="107">
        <v>2007</v>
      </c>
      <c r="B2076" s="107" t="s">
        <v>15</v>
      </c>
      <c r="C2076" s="107" t="s">
        <v>22</v>
      </c>
      <c r="D2076" s="108">
        <v>27453</v>
      </c>
    </row>
    <row r="2077" spans="1:4">
      <c r="A2077" s="107">
        <v>2007</v>
      </c>
      <c r="B2077" s="107" t="s">
        <v>16</v>
      </c>
      <c r="C2077" s="107" t="s">
        <v>22</v>
      </c>
      <c r="D2077" s="108">
        <v>22136</v>
      </c>
    </row>
    <row r="2078" spans="1:4">
      <c r="A2078" s="107">
        <v>2007</v>
      </c>
      <c r="B2078" s="107" t="s">
        <v>4</v>
      </c>
      <c r="C2078" s="107" t="s">
        <v>22</v>
      </c>
      <c r="D2078" s="108">
        <v>23736</v>
      </c>
    </row>
    <row r="2079" spans="1:4">
      <c r="A2079" s="107">
        <v>2007</v>
      </c>
      <c r="B2079" s="107" t="s">
        <v>6</v>
      </c>
      <c r="C2079" s="107" t="s">
        <v>22</v>
      </c>
      <c r="D2079" s="108">
        <v>21933.763436762176</v>
      </c>
    </row>
    <row r="2080" spans="1:4">
      <c r="A2080" s="107">
        <v>2007</v>
      </c>
      <c r="B2080" s="107" t="s">
        <v>7</v>
      </c>
      <c r="C2080" s="107" t="s">
        <v>22</v>
      </c>
      <c r="D2080" s="108">
        <v>19790</v>
      </c>
    </row>
    <row r="2081" spans="1:4">
      <c r="A2081" s="107">
        <v>2007</v>
      </c>
      <c r="B2081" s="107" t="s">
        <v>8</v>
      </c>
      <c r="C2081" s="107" t="s">
        <v>22</v>
      </c>
      <c r="D2081" s="108">
        <v>24287</v>
      </c>
    </row>
    <row r="2082" spans="1:4">
      <c r="A2082" s="107">
        <v>2007</v>
      </c>
      <c r="B2082" s="107" t="s">
        <v>9</v>
      </c>
      <c r="C2082" s="107" t="s">
        <v>22</v>
      </c>
      <c r="D2082" s="108">
        <v>23598</v>
      </c>
    </row>
    <row r="2083" spans="1:4">
      <c r="A2083" s="107">
        <v>2007</v>
      </c>
      <c r="B2083" s="107" t="s">
        <v>10</v>
      </c>
      <c r="C2083" s="107" t="s">
        <v>22</v>
      </c>
      <c r="D2083" s="108">
        <v>24035</v>
      </c>
    </row>
    <row r="2084" spans="1:4">
      <c r="A2084" s="107">
        <v>2007</v>
      </c>
      <c r="B2084" s="107" t="s">
        <v>11</v>
      </c>
      <c r="C2084" s="107" t="s">
        <v>22</v>
      </c>
      <c r="D2084" s="108">
        <v>24604</v>
      </c>
    </row>
    <row r="2085" spans="1:4">
      <c r="A2085" s="107">
        <v>2007</v>
      </c>
      <c r="B2085" s="107" t="s">
        <v>12</v>
      </c>
      <c r="C2085" s="107" t="s">
        <v>22</v>
      </c>
      <c r="D2085" s="108">
        <v>24518</v>
      </c>
    </row>
    <row r="2086" spans="1:4">
      <c r="A2086" s="107">
        <v>2008</v>
      </c>
      <c r="B2086" s="107" t="s">
        <v>13</v>
      </c>
      <c r="C2086" s="107" t="s">
        <v>22</v>
      </c>
      <c r="D2086" s="108">
        <v>21327</v>
      </c>
    </row>
    <row r="2087" spans="1:4">
      <c r="A2087" s="107">
        <v>2008</v>
      </c>
      <c r="B2087" s="107" t="s">
        <v>14</v>
      </c>
      <c r="C2087" s="107" t="s">
        <v>22</v>
      </c>
      <c r="D2087" s="108">
        <v>20621</v>
      </c>
    </row>
    <row r="2088" spans="1:4">
      <c r="A2088" s="107">
        <v>2008</v>
      </c>
      <c r="B2088" s="107" t="s">
        <v>15</v>
      </c>
      <c r="C2088" s="107" t="s">
        <v>22</v>
      </c>
      <c r="D2088" s="108">
        <v>24125</v>
      </c>
    </row>
    <row r="2089" spans="1:4">
      <c r="A2089" s="107">
        <v>2008</v>
      </c>
      <c r="B2089" s="107" t="s">
        <v>16</v>
      </c>
      <c r="C2089" s="107" t="s">
        <v>22</v>
      </c>
      <c r="D2089" s="108">
        <v>26502</v>
      </c>
    </row>
    <row r="2090" spans="1:4">
      <c r="A2090" s="107">
        <v>2008</v>
      </c>
      <c r="B2090" s="107" t="s">
        <v>4</v>
      </c>
      <c r="C2090" s="107" t="s">
        <v>22</v>
      </c>
      <c r="D2090" s="108">
        <v>26860</v>
      </c>
    </row>
    <row r="2091" spans="1:4">
      <c r="A2091" s="107">
        <v>2008</v>
      </c>
      <c r="B2091" s="107" t="s">
        <v>6</v>
      </c>
      <c r="C2091" s="107" t="s">
        <v>22</v>
      </c>
      <c r="D2091" s="108">
        <v>25047</v>
      </c>
    </row>
    <row r="2092" spans="1:4">
      <c r="A2092" s="107">
        <v>2008</v>
      </c>
      <c r="B2092" s="107" t="s">
        <v>7</v>
      </c>
      <c r="C2092" s="107" t="s">
        <v>22</v>
      </c>
      <c r="D2092" s="108">
        <v>27815</v>
      </c>
    </row>
    <row r="2093" spans="1:4">
      <c r="A2093" s="107">
        <v>2008</v>
      </c>
      <c r="B2093" s="107" t="s">
        <v>8</v>
      </c>
      <c r="C2093" s="107" t="s">
        <v>22</v>
      </c>
      <c r="D2093" s="108">
        <v>28795</v>
      </c>
    </row>
    <row r="2094" spans="1:4">
      <c r="A2094" s="107">
        <v>2008</v>
      </c>
      <c r="B2094" s="107" t="s">
        <v>9</v>
      </c>
      <c r="C2094" s="107" t="s">
        <v>22</v>
      </c>
      <c r="D2094" s="108">
        <v>27366</v>
      </c>
    </row>
    <row r="2095" spans="1:4">
      <c r="A2095" s="107">
        <v>2008</v>
      </c>
      <c r="B2095" s="107" t="s">
        <v>10</v>
      </c>
      <c r="C2095" s="107" t="s">
        <v>22</v>
      </c>
      <c r="D2095" s="108">
        <v>29876</v>
      </c>
    </row>
    <row r="2096" spans="1:4">
      <c r="A2096" s="107">
        <v>2008</v>
      </c>
      <c r="B2096" s="107" t="s">
        <v>11</v>
      </c>
      <c r="C2096" s="107" t="s">
        <v>22</v>
      </c>
      <c r="D2096" s="108">
        <v>27438</v>
      </c>
    </row>
    <row r="2097" spans="1:4">
      <c r="A2097" s="107">
        <v>2008</v>
      </c>
      <c r="B2097" s="107" t="s">
        <v>12</v>
      </c>
      <c r="C2097" s="107" t="s">
        <v>22</v>
      </c>
      <c r="D2097" s="108">
        <v>29415</v>
      </c>
    </row>
    <row r="2098" spans="1:4">
      <c r="A2098" s="107">
        <v>2009</v>
      </c>
      <c r="B2098" s="107" t="s">
        <v>13</v>
      </c>
      <c r="C2098" s="107" t="s">
        <v>22</v>
      </c>
      <c r="D2098" s="108">
        <v>24301</v>
      </c>
    </row>
    <row r="2099" spans="1:4">
      <c r="A2099" s="107">
        <v>2009</v>
      </c>
      <c r="B2099" s="107" t="s">
        <v>14</v>
      </c>
      <c r="C2099" s="107" t="s">
        <v>22</v>
      </c>
      <c r="D2099" s="108">
        <v>22855</v>
      </c>
    </row>
    <row r="2100" spans="1:4">
      <c r="A2100" s="107">
        <v>2009</v>
      </c>
      <c r="B2100" s="107" t="s">
        <v>15</v>
      </c>
      <c r="C2100" s="107" t="s">
        <v>22</v>
      </c>
      <c r="D2100" s="108">
        <v>25199</v>
      </c>
    </row>
    <row r="2101" spans="1:4">
      <c r="A2101" s="107">
        <v>2009</v>
      </c>
      <c r="B2101" s="107" t="s">
        <v>16</v>
      </c>
      <c r="C2101" s="107" t="s">
        <v>22</v>
      </c>
      <c r="D2101" s="108">
        <v>24668</v>
      </c>
    </row>
    <row r="2102" spans="1:4">
      <c r="A2102" s="107">
        <v>2009</v>
      </c>
      <c r="B2102" s="107" t="s">
        <v>4</v>
      </c>
      <c r="C2102" s="107" t="s">
        <v>22</v>
      </c>
      <c r="D2102" s="108">
        <v>26644</v>
      </c>
    </row>
    <row r="2103" spans="1:4">
      <c r="A2103" s="107">
        <v>2009</v>
      </c>
      <c r="B2103" s="107" t="s">
        <v>6</v>
      </c>
      <c r="C2103" s="107" t="s">
        <v>22</v>
      </c>
      <c r="D2103" s="108">
        <v>26186</v>
      </c>
    </row>
    <row r="2104" spans="1:4">
      <c r="A2104" s="107">
        <v>2009</v>
      </c>
      <c r="B2104" s="107" t="s">
        <v>7</v>
      </c>
      <c r="C2104" s="107" t="s">
        <v>22</v>
      </c>
      <c r="D2104" s="108">
        <v>26122</v>
      </c>
    </row>
    <row r="2105" spans="1:4">
      <c r="A2105" s="107">
        <v>2009</v>
      </c>
      <c r="B2105" s="107" t="s">
        <v>8</v>
      </c>
      <c r="C2105" s="107" t="s">
        <v>22</v>
      </c>
      <c r="D2105" s="108">
        <v>28257</v>
      </c>
    </row>
    <row r="2106" spans="1:4">
      <c r="A2106" s="107">
        <v>2009</v>
      </c>
      <c r="B2106" s="107" t="s">
        <v>9</v>
      </c>
      <c r="C2106" s="107" t="s">
        <v>22</v>
      </c>
      <c r="D2106" s="108">
        <v>28292</v>
      </c>
    </row>
    <row r="2107" spans="1:4">
      <c r="A2107" s="107">
        <v>2009</v>
      </c>
      <c r="B2107" s="107" t="s">
        <v>10</v>
      </c>
      <c r="C2107" s="107" t="s">
        <v>22</v>
      </c>
      <c r="D2107" s="108">
        <v>29786</v>
      </c>
    </row>
    <row r="2108" spans="1:4">
      <c r="A2108" s="107">
        <v>2009</v>
      </c>
      <c r="B2108" s="107" t="s">
        <v>11</v>
      </c>
      <c r="C2108" s="107" t="s">
        <v>22</v>
      </c>
      <c r="D2108" s="108">
        <v>28673</v>
      </c>
    </row>
    <row r="2109" spans="1:4">
      <c r="A2109" s="107">
        <v>2009</v>
      </c>
      <c r="B2109" s="107" t="s">
        <v>12</v>
      </c>
      <c r="C2109" s="107" t="s">
        <v>22</v>
      </c>
      <c r="D2109" s="108">
        <v>29223</v>
      </c>
    </row>
    <row r="2110" spans="1:4">
      <c r="A2110" s="107">
        <v>2010</v>
      </c>
      <c r="B2110" s="107" t="s">
        <v>13</v>
      </c>
      <c r="C2110" s="107" t="s">
        <v>22</v>
      </c>
      <c r="D2110" s="108">
        <v>25317</v>
      </c>
    </row>
    <row r="2111" spans="1:4">
      <c r="A2111" s="107">
        <v>2010</v>
      </c>
      <c r="B2111" s="107" t="s">
        <v>14</v>
      </c>
      <c r="C2111" s="107" t="s">
        <v>22</v>
      </c>
      <c r="D2111" s="108">
        <v>23774</v>
      </c>
    </row>
    <row r="2112" spans="1:4">
      <c r="A2112" s="107">
        <v>2010</v>
      </c>
      <c r="B2112" s="107" t="s">
        <v>15</v>
      </c>
      <c r="C2112" s="107" t="s">
        <v>22</v>
      </c>
      <c r="D2112" s="108">
        <v>29460</v>
      </c>
    </row>
    <row r="2113" spans="1:4">
      <c r="A2113" s="107">
        <v>2010</v>
      </c>
      <c r="B2113" s="107" t="s">
        <v>16</v>
      </c>
      <c r="C2113" s="107" t="s">
        <v>22</v>
      </c>
      <c r="D2113" s="108">
        <v>28180</v>
      </c>
    </row>
    <row r="2114" spans="1:4">
      <c r="A2114" s="107">
        <v>2010</v>
      </c>
      <c r="B2114" s="107" t="s">
        <v>4</v>
      </c>
      <c r="C2114" s="107" t="s">
        <v>22</v>
      </c>
      <c r="D2114" s="108">
        <v>26767</v>
      </c>
    </row>
    <row r="2115" spans="1:4">
      <c r="A2115" s="107">
        <v>2010</v>
      </c>
      <c r="B2115" s="107" t="s">
        <v>6</v>
      </c>
      <c r="C2115" s="107" t="s">
        <v>22</v>
      </c>
      <c r="D2115" s="108">
        <v>26326</v>
      </c>
    </row>
    <row r="2116" spans="1:4">
      <c r="A2116" s="107">
        <v>2010</v>
      </c>
      <c r="B2116" s="107" t="s">
        <v>7</v>
      </c>
      <c r="C2116" s="107" t="s">
        <v>22</v>
      </c>
      <c r="D2116" s="108">
        <v>27336</v>
      </c>
    </row>
    <row r="2117" spans="1:4">
      <c r="A2117" s="107">
        <v>2010</v>
      </c>
      <c r="B2117" s="107" t="s">
        <v>8</v>
      </c>
      <c r="C2117" s="107" t="s">
        <v>22</v>
      </c>
      <c r="D2117" s="108">
        <v>28483</v>
      </c>
    </row>
    <row r="2118" spans="1:4">
      <c r="A2118" s="107">
        <v>2010</v>
      </c>
      <c r="B2118" s="107" t="s">
        <v>9</v>
      </c>
      <c r="C2118" s="107" t="s">
        <v>22</v>
      </c>
      <c r="D2118" s="108">
        <v>29572</v>
      </c>
    </row>
    <row r="2119" spans="1:4">
      <c r="A2119" s="107">
        <v>2010</v>
      </c>
      <c r="B2119" s="107" t="s">
        <v>10</v>
      </c>
      <c r="C2119" s="107" t="s">
        <v>22</v>
      </c>
      <c r="D2119" s="108">
        <v>30909</v>
      </c>
    </row>
    <row r="2120" spans="1:4">
      <c r="A2120" s="107">
        <v>2010</v>
      </c>
      <c r="B2120" s="107" t="s">
        <v>11</v>
      </c>
      <c r="C2120" s="107" t="s">
        <v>22</v>
      </c>
      <c r="D2120" s="108">
        <v>31195</v>
      </c>
    </row>
    <row r="2121" spans="1:4">
      <c r="A2121" s="107">
        <v>2010</v>
      </c>
      <c r="B2121" s="107" t="s">
        <v>12</v>
      </c>
      <c r="C2121" s="107" t="s">
        <v>22</v>
      </c>
      <c r="D2121" s="108">
        <v>28766</v>
      </c>
    </row>
    <row r="2122" spans="1:4">
      <c r="A2122" s="107">
        <v>2011</v>
      </c>
      <c r="B2122" s="107" t="s">
        <v>13</v>
      </c>
      <c r="C2122" s="107" t="s">
        <v>22</v>
      </c>
      <c r="D2122" s="108">
        <v>25732</v>
      </c>
    </row>
    <row r="2123" spans="1:4">
      <c r="A2123" s="107">
        <v>2011</v>
      </c>
      <c r="B2123" s="107" t="s">
        <v>14</v>
      </c>
      <c r="C2123" s="107" t="s">
        <v>22</v>
      </c>
      <c r="D2123" s="108">
        <v>24754</v>
      </c>
    </row>
    <row r="2124" spans="1:4">
      <c r="A2124" s="107">
        <v>2011</v>
      </c>
      <c r="B2124" s="107" t="s">
        <v>15</v>
      </c>
      <c r="C2124" s="107" t="s">
        <v>22</v>
      </c>
      <c r="D2124" s="108">
        <v>28535</v>
      </c>
    </row>
    <row r="2125" spans="1:4">
      <c r="A2125" s="107">
        <v>2011</v>
      </c>
      <c r="B2125" s="107" t="s">
        <v>16</v>
      </c>
      <c r="C2125" s="107" t="s">
        <v>22</v>
      </c>
      <c r="D2125" s="108">
        <v>29408</v>
      </c>
    </row>
    <row r="2126" spans="1:4">
      <c r="A2126" s="107">
        <v>2011</v>
      </c>
      <c r="B2126" s="107" t="s">
        <v>4</v>
      </c>
      <c r="C2126" s="107" t="s">
        <v>22</v>
      </c>
      <c r="D2126" s="108">
        <v>31960</v>
      </c>
    </row>
    <row r="2127" spans="1:4">
      <c r="A2127" s="107">
        <v>2011</v>
      </c>
      <c r="B2127" s="107" t="s">
        <v>6</v>
      </c>
      <c r="C2127" s="107" t="s">
        <v>22</v>
      </c>
      <c r="D2127" s="108">
        <v>29300</v>
      </c>
    </row>
    <row r="2128" spans="1:4">
      <c r="A2128" s="107">
        <v>2011</v>
      </c>
      <c r="B2128" s="107" t="s">
        <v>7</v>
      </c>
      <c r="C2128" s="107" t="s">
        <v>22</v>
      </c>
      <c r="D2128" s="108">
        <v>30257</v>
      </c>
    </row>
    <row r="2129" spans="1:4">
      <c r="A2129" s="107">
        <v>2011</v>
      </c>
      <c r="B2129" s="107" t="s">
        <v>8</v>
      </c>
      <c r="C2129" s="107" t="s">
        <v>22</v>
      </c>
      <c r="D2129" s="108">
        <v>30948</v>
      </c>
    </row>
    <row r="2130" spans="1:4">
      <c r="A2130" s="107">
        <v>2011</v>
      </c>
      <c r="B2130" s="107" t="s">
        <v>9</v>
      </c>
      <c r="C2130" s="107" t="s">
        <v>22</v>
      </c>
      <c r="D2130" s="108">
        <v>32675</v>
      </c>
    </row>
    <row r="2131" spans="1:4">
      <c r="A2131" s="107">
        <v>2011</v>
      </c>
      <c r="B2131" s="107" t="s">
        <v>10</v>
      </c>
      <c r="C2131" s="107" t="s">
        <v>22</v>
      </c>
      <c r="D2131" s="108">
        <v>31919</v>
      </c>
    </row>
    <row r="2132" spans="1:4">
      <c r="A2132" s="107">
        <v>2011</v>
      </c>
      <c r="B2132" s="107" t="s">
        <v>11</v>
      </c>
      <c r="C2132" s="107" t="s">
        <v>22</v>
      </c>
      <c r="D2132" s="108">
        <v>31283</v>
      </c>
    </row>
    <row r="2133" spans="1:4">
      <c r="A2133" s="107">
        <v>2011</v>
      </c>
      <c r="B2133" s="107" t="s">
        <v>12</v>
      </c>
      <c r="C2133" s="107" t="s">
        <v>22</v>
      </c>
      <c r="D2133" s="108">
        <v>29306</v>
      </c>
    </row>
    <row r="2134" spans="1:4">
      <c r="A2134" s="107">
        <v>2012</v>
      </c>
      <c r="B2134" s="107" t="s">
        <v>13</v>
      </c>
      <c r="C2134" s="107" t="s">
        <v>22</v>
      </c>
      <c r="D2134" s="108">
        <v>27095</v>
      </c>
    </row>
    <row r="2135" spans="1:4">
      <c r="A2135" s="107">
        <v>2012</v>
      </c>
      <c r="B2135" s="107" t="s">
        <v>14</v>
      </c>
      <c r="C2135" s="107" t="s">
        <v>22</v>
      </c>
      <c r="D2135" s="108">
        <v>23331</v>
      </c>
    </row>
    <row r="2136" spans="1:4">
      <c r="A2136" s="107">
        <v>2012</v>
      </c>
      <c r="B2136" s="107" t="s">
        <v>15</v>
      </c>
      <c r="C2136" s="107" t="s">
        <v>22</v>
      </c>
      <c r="D2136" s="108">
        <v>29130</v>
      </c>
    </row>
    <row r="2137" spans="1:4">
      <c r="A2137" s="107">
        <v>2012</v>
      </c>
      <c r="B2137" s="107" t="s">
        <v>16</v>
      </c>
      <c r="C2137" s="107" t="s">
        <v>22</v>
      </c>
      <c r="D2137" s="108">
        <v>25281</v>
      </c>
    </row>
    <row r="2138" spans="1:4">
      <c r="A2138" s="107">
        <v>2012</v>
      </c>
      <c r="B2138" s="107" t="s">
        <v>4</v>
      </c>
      <c r="C2138" s="107" t="s">
        <v>22</v>
      </c>
      <c r="D2138" s="108">
        <v>28689</v>
      </c>
    </row>
    <row r="2139" spans="1:4">
      <c r="A2139" s="107">
        <v>2012</v>
      </c>
      <c r="B2139" s="107" t="s">
        <v>6</v>
      </c>
      <c r="C2139" s="107" t="s">
        <v>22</v>
      </c>
      <c r="D2139" s="108">
        <v>27723</v>
      </c>
    </row>
    <row r="2140" spans="1:4">
      <c r="A2140" s="107">
        <v>2012</v>
      </c>
      <c r="B2140" s="107" t="s">
        <v>7</v>
      </c>
      <c r="C2140" s="107" t="s">
        <v>22</v>
      </c>
      <c r="D2140" s="108">
        <v>29426</v>
      </c>
    </row>
    <row r="2141" spans="1:4">
      <c r="A2141" s="107">
        <v>2012</v>
      </c>
      <c r="B2141" s="107" t="s">
        <v>8</v>
      </c>
      <c r="C2141" s="107" t="s">
        <v>22</v>
      </c>
      <c r="D2141" s="108">
        <v>27148</v>
      </c>
    </row>
    <row r="2142" spans="1:4">
      <c r="A2142" s="107">
        <v>2012</v>
      </c>
      <c r="B2142" s="107" t="s">
        <v>9</v>
      </c>
      <c r="C2142" s="107" t="s">
        <v>22</v>
      </c>
      <c r="D2142" s="108">
        <v>26580</v>
      </c>
    </row>
    <row r="2143" spans="1:4">
      <c r="A2143" s="107">
        <v>2012</v>
      </c>
      <c r="B2143" s="107" t="s">
        <v>10</v>
      </c>
      <c r="C2143" s="107" t="s">
        <v>22</v>
      </c>
      <c r="D2143" s="108">
        <v>25912</v>
      </c>
    </row>
    <row r="2144" spans="1:4">
      <c r="A2144" s="107">
        <v>2012</v>
      </c>
      <c r="B2144" s="107" t="s">
        <v>11</v>
      </c>
      <c r="C2144" s="107" t="s">
        <v>22</v>
      </c>
      <c r="D2144" s="108">
        <v>23739</v>
      </c>
    </row>
    <row r="2145" spans="1:4">
      <c r="A2145" s="107">
        <v>2012</v>
      </c>
      <c r="B2145" s="107" t="s">
        <v>12</v>
      </c>
      <c r="C2145" s="107" t="s">
        <v>22</v>
      </c>
      <c r="D2145" s="108">
        <v>22647</v>
      </c>
    </row>
    <row r="2146" spans="1:4">
      <c r="A2146" s="107">
        <v>2013</v>
      </c>
      <c r="B2146" s="107" t="s">
        <v>13</v>
      </c>
      <c r="C2146" s="107" t="s">
        <v>22</v>
      </c>
      <c r="D2146" s="108">
        <v>20943</v>
      </c>
    </row>
    <row r="2147" spans="1:4">
      <c r="A2147" s="107">
        <v>2013</v>
      </c>
      <c r="B2147" s="107" t="s">
        <v>14</v>
      </c>
      <c r="C2147" s="107" t="s">
        <v>22</v>
      </c>
      <c r="D2147" s="108">
        <v>19721</v>
      </c>
    </row>
    <row r="2148" spans="1:4">
      <c r="A2148" s="107">
        <v>2013</v>
      </c>
      <c r="B2148" s="107" t="s">
        <v>15</v>
      </c>
      <c r="C2148" s="107" t="s">
        <v>22</v>
      </c>
      <c r="D2148" s="108">
        <v>24544</v>
      </c>
    </row>
    <row r="2149" spans="1:4">
      <c r="A2149" s="107">
        <v>2013</v>
      </c>
      <c r="B2149" s="107" t="s">
        <v>16</v>
      </c>
      <c r="C2149" s="107" t="s">
        <v>22</v>
      </c>
      <c r="D2149" s="108">
        <v>24827</v>
      </c>
    </row>
    <row r="2150" spans="1:4">
      <c r="A2150" s="107">
        <v>2013</v>
      </c>
      <c r="B2150" s="107" t="s">
        <v>4</v>
      </c>
      <c r="C2150" s="107" t="s">
        <v>22</v>
      </c>
      <c r="D2150" s="108">
        <v>22549</v>
      </c>
    </row>
    <row r="2151" spans="1:4">
      <c r="A2151" s="107">
        <v>2013</v>
      </c>
      <c r="B2151" s="107" t="s">
        <v>6</v>
      </c>
      <c r="C2151" s="107" t="s">
        <v>22</v>
      </c>
      <c r="D2151" s="108">
        <v>19666</v>
      </c>
    </row>
    <row r="2152" spans="1:4">
      <c r="A2152" s="107">
        <v>2013</v>
      </c>
      <c r="B2152" s="107" t="s">
        <v>7</v>
      </c>
      <c r="C2152" s="107" t="s">
        <v>22</v>
      </c>
      <c r="D2152" s="108">
        <v>18106</v>
      </c>
    </row>
    <row r="2153" spans="1:4">
      <c r="A2153" s="107">
        <v>2013</v>
      </c>
      <c r="B2153" s="107" t="s">
        <v>8</v>
      </c>
      <c r="C2153" s="107" t="s">
        <v>22</v>
      </c>
      <c r="D2153" s="108">
        <v>20870</v>
      </c>
    </row>
    <row r="2154" spans="1:4">
      <c r="A2154" s="107">
        <v>2013</v>
      </c>
      <c r="B2154" s="107" t="s">
        <v>9</v>
      </c>
      <c r="C2154" s="107" t="s">
        <v>22</v>
      </c>
      <c r="D2154" s="108">
        <v>19986</v>
      </c>
    </row>
    <row r="2155" spans="1:4">
      <c r="A2155" s="107">
        <v>2013</v>
      </c>
      <c r="B2155" s="107" t="s">
        <v>10</v>
      </c>
      <c r="C2155" s="107" t="s">
        <v>22</v>
      </c>
      <c r="D2155" s="108">
        <v>22778</v>
      </c>
    </row>
    <row r="2156" spans="1:4">
      <c r="A2156" s="107">
        <v>2013</v>
      </c>
      <c r="B2156" s="107" t="s">
        <v>11</v>
      </c>
      <c r="C2156" s="107" t="s">
        <v>22</v>
      </c>
      <c r="D2156" s="108">
        <v>22876</v>
      </c>
    </row>
    <row r="2157" spans="1:4">
      <c r="A2157" s="107">
        <v>2013</v>
      </c>
      <c r="B2157" s="107" t="s">
        <v>12</v>
      </c>
      <c r="C2157" s="107" t="s">
        <v>22</v>
      </c>
      <c r="D2157" s="108">
        <v>19952</v>
      </c>
    </row>
    <row r="2158" spans="1:4">
      <c r="A2158" s="107">
        <v>2014</v>
      </c>
      <c r="B2158" s="107" t="s">
        <v>13</v>
      </c>
      <c r="C2158" s="107" t="s">
        <v>22</v>
      </c>
      <c r="D2158" s="108">
        <v>19664</v>
      </c>
    </row>
    <row r="2159" spans="1:4">
      <c r="A2159" s="107">
        <v>2014</v>
      </c>
      <c r="B2159" s="107" t="s">
        <v>14</v>
      </c>
      <c r="C2159" s="107" t="s">
        <v>22</v>
      </c>
      <c r="D2159" s="108">
        <v>21371</v>
      </c>
    </row>
    <row r="2160" spans="1:4">
      <c r="A2160" s="107">
        <v>2014</v>
      </c>
      <c r="B2160" s="107" t="s">
        <v>15</v>
      </c>
      <c r="C2160" s="107" t="s">
        <v>22</v>
      </c>
      <c r="D2160" s="108">
        <v>24589</v>
      </c>
    </row>
    <row r="2161" spans="1:4">
      <c r="A2161" s="107">
        <v>2014</v>
      </c>
      <c r="B2161" s="107" t="s">
        <v>16</v>
      </c>
      <c r="C2161" s="107" t="s">
        <v>22</v>
      </c>
      <c r="D2161" s="108">
        <v>25426</v>
      </c>
    </row>
    <row r="2162" spans="1:4">
      <c r="A2162" s="107">
        <v>2014</v>
      </c>
      <c r="B2162" s="107" t="s">
        <v>4</v>
      </c>
      <c r="C2162" s="107" t="s">
        <v>22</v>
      </c>
      <c r="D2162" s="108">
        <v>25546</v>
      </c>
    </row>
    <row r="2163" spans="1:4">
      <c r="A2163" s="107">
        <v>2014</v>
      </c>
      <c r="B2163" s="107" t="s">
        <v>6</v>
      </c>
      <c r="C2163" s="107" t="s">
        <v>22</v>
      </c>
      <c r="D2163" s="108">
        <v>25381</v>
      </c>
    </row>
    <row r="2164" spans="1:4">
      <c r="A2164" s="107">
        <v>2014</v>
      </c>
      <c r="B2164" s="107" t="s">
        <v>7</v>
      </c>
      <c r="C2164" s="107" t="s">
        <v>22</v>
      </c>
      <c r="D2164" s="108">
        <v>26195</v>
      </c>
    </row>
    <row r="2165" spans="1:4">
      <c r="A2165" s="107">
        <v>2014</v>
      </c>
      <c r="B2165" s="107" t="s">
        <v>8</v>
      </c>
      <c r="C2165" s="107" t="s">
        <v>22</v>
      </c>
      <c r="D2165" s="108">
        <v>25686</v>
      </c>
    </row>
    <row r="2166" spans="1:4">
      <c r="A2166" s="107">
        <v>2014</v>
      </c>
      <c r="B2166" s="107" t="s">
        <v>9</v>
      </c>
      <c r="C2166" s="107" t="s">
        <v>22</v>
      </c>
      <c r="D2166" s="108">
        <v>27860</v>
      </c>
    </row>
    <row r="2167" spans="1:4">
      <c r="A2167" s="107">
        <v>2014</v>
      </c>
      <c r="B2167" s="107" t="s">
        <v>10</v>
      </c>
      <c r="C2167" s="107" t="s">
        <v>22</v>
      </c>
      <c r="D2167" s="108">
        <v>45197</v>
      </c>
    </row>
    <row r="2168" spans="1:4">
      <c r="A2168" s="107">
        <v>2014</v>
      </c>
      <c r="B2168" s="107" t="s">
        <v>11</v>
      </c>
      <c r="C2168" s="107" t="s">
        <v>22</v>
      </c>
      <c r="D2168" s="108">
        <v>26592</v>
      </c>
    </row>
    <row r="2169" spans="1:4">
      <c r="A2169" s="107">
        <v>2014</v>
      </c>
      <c r="B2169" s="107" t="s">
        <v>12</v>
      </c>
      <c r="C2169" s="107" t="s">
        <v>22</v>
      </c>
      <c r="D2169" s="108">
        <v>25763</v>
      </c>
    </row>
    <row r="2170" spans="1:4">
      <c r="A2170" s="107">
        <v>2015</v>
      </c>
      <c r="B2170" s="107" t="s">
        <v>13</v>
      </c>
      <c r="C2170" s="107" t="s">
        <v>22</v>
      </c>
      <c r="D2170" s="108">
        <v>22847</v>
      </c>
    </row>
    <row r="2171" spans="1:4">
      <c r="A2171" s="107">
        <v>2015</v>
      </c>
      <c r="B2171" s="107" t="s">
        <v>14</v>
      </c>
      <c r="C2171" s="107" t="s">
        <v>22</v>
      </c>
      <c r="D2171" s="108">
        <v>24694</v>
      </c>
    </row>
    <row r="2172" spans="1:4">
      <c r="A2172" s="107">
        <v>2015</v>
      </c>
      <c r="B2172" s="107" t="s">
        <v>15</v>
      </c>
      <c r="C2172" s="107" t="s">
        <v>22</v>
      </c>
      <c r="D2172" s="108">
        <v>27761</v>
      </c>
    </row>
    <row r="2173" spans="1:4">
      <c r="A2173" s="107">
        <v>2015</v>
      </c>
      <c r="B2173" s="107" t="s">
        <v>16</v>
      </c>
      <c r="C2173" s="107" t="s">
        <v>22</v>
      </c>
      <c r="D2173" s="108">
        <v>29895</v>
      </c>
    </row>
    <row r="2174" spans="1:4">
      <c r="A2174" s="107">
        <v>2015</v>
      </c>
      <c r="B2174" s="107" t="s">
        <v>4</v>
      </c>
      <c r="C2174" s="107" t="s">
        <v>22</v>
      </c>
      <c r="D2174" s="108">
        <v>27961</v>
      </c>
    </row>
    <row r="2175" spans="1:4">
      <c r="A2175" s="107">
        <v>2015</v>
      </c>
      <c r="B2175" s="107" t="s">
        <v>6</v>
      </c>
      <c r="C2175" s="107" t="s">
        <v>22</v>
      </c>
      <c r="D2175" s="108">
        <v>27512</v>
      </c>
    </row>
    <row r="2176" spans="1:4">
      <c r="A2176" s="107">
        <v>2015</v>
      </c>
      <c r="B2176" s="107" t="s">
        <v>7</v>
      </c>
      <c r="C2176" s="107" t="s">
        <v>22</v>
      </c>
      <c r="D2176" s="108">
        <v>28189</v>
      </c>
    </row>
    <row r="2177" spans="1:4">
      <c r="A2177" s="107">
        <v>2015</v>
      </c>
      <c r="B2177" s="107" t="s">
        <v>8</v>
      </c>
      <c r="C2177" s="107" t="s">
        <v>22</v>
      </c>
      <c r="D2177" s="108">
        <v>26319</v>
      </c>
    </row>
    <row r="2178" spans="1:4">
      <c r="A2178" s="107">
        <v>2015</v>
      </c>
      <c r="B2178" s="107" t="s">
        <v>9</v>
      </c>
      <c r="C2178" s="107" t="s">
        <v>22</v>
      </c>
      <c r="D2178" s="108">
        <v>27214</v>
      </c>
    </row>
    <row r="2179" spans="1:4">
      <c r="A2179" s="107">
        <v>2015</v>
      </c>
      <c r="B2179" s="107" t="s">
        <v>10</v>
      </c>
      <c r="C2179" s="107" t="s">
        <v>22</v>
      </c>
      <c r="D2179" s="108">
        <v>19468</v>
      </c>
    </row>
    <row r="2180" spans="1:4">
      <c r="A2180" s="107">
        <v>2015</v>
      </c>
      <c r="B2180" s="107" t="s">
        <v>11</v>
      </c>
      <c r="C2180" s="107" t="s">
        <v>22</v>
      </c>
      <c r="D2180" s="108">
        <v>13674</v>
      </c>
    </row>
    <row r="2181" spans="1:4">
      <c r="A2181" s="107">
        <v>2015</v>
      </c>
      <c r="B2181" s="107" t="s">
        <v>12</v>
      </c>
      <c r="C2181" s="107" t="s">
        <v>22</v>
      </c>
      <c r="D2181" s="108">
        <v>14245</v>
      </c>
    </row>
    <row r="2182" spans="1:4">
      <c r="A2182" s="107">
        <v>2016</v>
      </c>
      <c r="B2182" s="107" t="s">
        <v>13</v>
      </c>
      <c r="C2182" s="107" t="s">
        <v>22</v>
      </c>
      <c r="D2182" s="108">
        <v>18231</v>
      </c>
    </row>
    <row r="2183" spans="1:4">
      <c r="A2183" s="107">
        <v>2016</v>
      </c>
      <c r="B2183" s="107" t="s">
        <v>14</v>
      </c>
      <c r="C2183" s="107" t="s">
        <v>22</v>
      </c>
      <c r="D2183" s="108">
        <v>13070</v>
      </c>
    </row>
    <row r="2184" spans="1:4">
      <c r="A2184" s="107">
        <v>2016</v>
      </c>
      <c r="B2184" s="107" t="s">
        <v>15</v>
      </c>
      <c r="C2184" s="107" t="s">
        <v>22</v>
      </c>
      <c r="D2184" s="108">
        <v>16991</v>
      </c>
    </row>
    <row r="2185" spans="1:4">
      <c r="A2185" s="107">
        <v>2016</v>
      </c>
      <c r="B2185" s="107" t="s">
        <v>16</v>
      </c>
      <c r="C2185" s="107" t="s">
        <v>22</v>
      </c>
      <c r="D2185" s="108">
        <v>24364</v>
      </c>
    </row>
    <row r="2186" spans="1:4">
      <c r="A2186" s="107">
        <v>2016</v>
      </c>
      <c r="B2186" s="107" t="s">
        <v>4</v>
      </c>
      <c r="C2186" s="107" t="s">
        <v>22</v>
      </c>
      <c r="D2186" s="108">
        <v>22499</v>
      </c>
    </row>
    <row r="2187" spans="1:4">
      <c r="A2187" s="107">
        <v>2016</v>
      </c>
      <c r="B2187" s="107" t="s">
        <v>6</v>
      </c>
      <c r="C2187" s="107" t="s">
        <v>22</v>
      </c>
      <c r="D2187" s="108">
        <v>21227</v>
      </c>
    </row>
    <row r="2188" spans="1:4">
      <c r="A2188" s="107">
        <v>2016</v>
      </c>
      <c r="B2188" s="107" t="s">
        <v>7</v>
      </c>
      <c r="C2188" s="107" t="s">
        <v>22</v>
      </c>
      <c r="D2188" s="108">
        <v>19395</v>
      </c>
    </row>
    <row r="2189" spans="1:4">
      <c r="A2189" s="107">
        <v>2016</v>
      </c>
      <c r="B2189" s="107" t="s">
        <v>8</v>
      </c>
      <c r="C2189" s="107" t="s">
        <v>22</v>
      </c>
      <c r="D2189" s="108">
        <v>23091</v>
      </c>
    </row>
    <row r="2190" spans="1:4">
      <c r="A2190" s="107">
        <v>2016</v>
      </c>
      <c r="B2190" s="107" t="s">
        <v>9</v>
      </c>
      <c r="C2190" s="107" t="s">
        <v>22</v>
      </c>
      <c r="D2190" s="108">
        <v>22981</v>
      </c>
    </row>
    <row r="2191" spans="1:4">
      <c r="A2191" s="107">
        <v>2016</v>
      </c>
      <c r="B2191" s="107" t="s">
        <v>10</v>
      </c>
      <c r="C2191" s="107" t="s">
        <v>22</v>
      </c>
      <c r="D2191" s="108">
        <v>22163</v>
      </c>
    </row>
    <row r="2192" spans="1:4">
      <c r="A2192" s="107">
        <v>2016</v>
      </c>
      <c r="B2192" s="107" t="s">
        <v>11</v>
      </c>
      <c r="C2192" s="107" t="s">
        <v>22</v>
      </c>
      <c r="D2192" s="108">
        <v>22549</v>
      </c>
    </row>
    <row r="2193" spans="1:4">
      <c r="A2193" s="107">
        <v>2016</v>
      </c>
      <c r="B2193" s="107" t="s">
        <v>12</v>
      </c>
      <c r="C2193" s="107" t="s">
        <v>22</v>
      </c>
      <c r="D2193" s="108">
        <v>16183</v>
      </c>
    </row>
    <row r="2194" spans="1:4">
      <c r="A2194" s="107">
        <v>2017</v>
      </c>
      <c r="B2194" s="107" t="s">
        <v>13</v>
      </c>
      <c r="C2194" s="107" t="s">
        <v>22</v>
      </c>
      <c r="D2194" s="108">
        <v>14023</v>
      </c>
    </row>
    <row r="2195" spans="1:4">
      <c r="A2195" s="107">
        <v>2017</v>
      </c>
      <c r="B2195" s="107" t="s">
        <v>14</v>
      </c>
      <c r="C2195" s="107" t="s">
        <v>22</v>
      </c>
      <c r="D2195" s="108">
        <v>2635</v>
      </c>
    </row>
    <row r="2196" spans="1:4">
      <c r="A2196" s="107">
        <v>2017</v>
      </c>
      <c r="B2196" s="107" t="s">
        <v>15</v>
      </c>
      <c r="C2196" s="107" t="s">
        <v>22</v>
      </c>
      <c r="D2196" s="108">
        <v>3881</v>
      </c>
    </row>
    <row r="2197" spans="1:4">
      <c r="A2197" s="107">
        <v>2017</v>
      </c>
      <c r="B2197" s="107" t="s">
        <v>16</v>
      </c>
      <c r="C2197" s="107" t="s">
        <v>22</v>
      </c>
      <c r="D2197" s="108">
        <v>36</v>
      </c>
    </row>
    <row r="2198" spans="1:4">
      <c r="A2198" s="107">
        <v>2017</v>
      </c>
      <c r="B2198" s="107" t="s">
        <v>4</v>
      </c>
      <c r="C2198" s="107" t="s">
        <v>22</v>
      </c>
      <c r="D2198" s="108">
        <v>8509</v>
      </c>
    </row>
    <row r="2199" spans="1:4">
      <c r="A2199" s="107">
        <v>2017</v>
      </c>
      <c r="B2199" s="107" t="s">
        <v>6</v>
      </c>
      <c r="C2199" s="107" t="s">
        <v>22</v>
      </c>
      <c r="D2199" s="108">
        <v>14909</v>
      </c>
    </row>
    <row r="2200" spans="1:4">
      <c r="A2200" s="107">
        <v>2017</v>
      </c>
      <c r="B2200" s="107" t="s">
        <v>7</v>
      </c>
      <c r="C2200" s="107" t="s">
        <v>22</v>
      </c>
      <c r="D2200" s="108">
        <v>21163</v>
      </c>
    </row>
    <row r="2201" spans="1:4">
      <c r="A2201" s="107">
        <v>2017</v>
      </c>
      <c r="B2201" s="107" t="s">
        <v>8</v>
      </c>
      <c r="C2201" s="107" t="s">
        <v>22</v>
      </c>
      <c r="D2201" s="108">
        <v>32255</v>
      </c>
    </row>
    <row r="2202" spans="1:4">
      <c r="A2202" s="107">
        <v>2017</v>
      </c>
      <c r="B2202" s="107" t="s">
        <v>9</v>
      </c>
      <c r="C2202" s="107" t="s">
        <v>22</v>
      </c>
      <c r="D2202" s="108">
        <v>24496</v>
      </c>
    </row>
    <row r="2203" spans="1:4">
      <c r="A2203" s="107">
        <v>2017</v>
      </c>
      <c r="B2203" s="107" t="s">
        <v>10</v>
      </c>
      <c r="C2203" s="107" t="s">
        <v>22</v>
      </c>
      <c r="D2203" s="108">
        <v>3275</v>
      </c>
    </row>
    <row r="2204" spans="1:4">
      <c r="A2204" s="107">
        <v>2017</v>
      </c>
      <c r="B2204" s="107" t="s">
        <v>11</v>
      </c>
      <c r="C2204" s="107" t="s">
        <v>22</v>
      </c>
      <c r="D2204" s="108">
        <v>28011</v>
      </c>
    </row>
    <row r="2205" spans="1:4">
      <c r="A2205" s="107">
        <v>2017</v>
      </c>
      <c r="B2205" s="107" t="s">
        <v>12</v>
      </c>
      <c r="C2205" s="107" t="s">
        <v>22</v>
      </c>
      <c r="D2205" s="108">
        <v>104569</v>
      </c>
    </row>
    <row r="2206" spans="1:4">
      <c r="A2206" s="107">
        <v>2018</v>
      </c>
      <c r="B2206" s="107" t="s">
        <v>13</v>
      </c>
      <c r="C2206" s="107" t="s">
        <v>22</v>
      </c>
      <c r="D2206" s="108">
        <v>26081</v>
      </c>
    </row>
    <row r="2207" spans="1:4">
      <c r="A2207" s="107">
        <v>2018</v>
      </c>
      <c r="B2207" s="107" t="s">
        <v>14</v>
      </c>
      <c r="C2207" s="107" t="s">
        <v>22</v>
      </c>
      <c r="D2207" s="108">
        <v>24672</v>
      </c>
    </row>
    <row r="2208" spans="1:4">
      <c r="A2208" s="107">
        <v>2018</v>
      </c>
      <c r="B2208" s="107" t="s">
        <v>15</v>
      </c>
      <c r="C2208" s="107" t="s">
        <v>22</v>
      </c>
      <c r="D2208" s="108">
        <v>32612</v>
      </c>
    </row>
    <row r="2209" spans="1:4">
      <c r="A2209" s="107">
        <v>2018</v>
      </c>
      <c r="B2209" s="107" t="s">
        <v>16</v>
      </c>
      <c r="C2209" s="107" t="s">
        <v>22</v>
      </c>
      <c r="D2209" s="108">
        <v>35845</v>
      </c>
    </row>
    <row r="2210" spans="1:4">
      <c r="A2210" s="107">
        <v>2018</v>
      </c>
      <c r="B2210" s="107" t="s">
        <v>4</v>
      </c>
      <c r="C2210" s="107" t="s">
        <v>22</v>
      </c>
      <c r="D2210" s="108">
        <v>35594</v>
      </c>
    </row>
    <row r="2211" spans="1:4">
      <c r="A2211" s="107">
        <v>2018</v>
      </c>
      <c r="B2211" s="107" t="s">
        <v>6</v>
      </c>
      <c r="C2211" s="107" t="s">
        <v>22</v>
      </c>
      <c r="D2211" s="108">
        <v>32714</v>
      </c>
    </row>
    <row r="2212" spans="1:4">
      <c r="A2212" s="107">
        <v>2018</v>
      </c>
      <c r="B2212" s="107" t="s">
        <v>7</v>
      </c>
      <c r="C2212" s="107" t="s">
        <v>22</v>
      </c>
      <c r="D2212" s="108">
        <v>33431</v>
      </c>
    </row>
    <row r="2213" spans="1:4">
      <c r="A2213" s="107">
        <v>2018</v>
      </c>
      <c r="B2213" s="107" t="s">
        <v>8</v>
      </c>
      <c r="C2213" s="107" t="s">
        <v>22</v>
      </c>
      <c r="D2213" s="108">
        <v>39519</v>
      </c>
    </row>
    <row r="2214" spans="1:4">
      <c r="A2214" s="107">
        <v>2018</v>
      </c>
      <c r="B2214" s="107" t="s">
        <v>9</v>
      </c>
      <c r="C2214" s="107" t="s">
        <v>22</v>
      </c>
      <c r="D2214" s="108">
        <v>36185</v>
      </c>
    </row>
    <row r="2215" spans="1:4">
      <c r="A2215" s="107">
        <v>2018</v>
      </c>
      <c r="B2215" s="107" t="s">
        <v>10</v>
      </c>
      <c r="C2215" s="107" t="s">
        <v>22</v>
      </c>
      <c r="D2215" s="108">
        <v>42860</v>
      </c>
    </row>
    <row r="2216" spans="1:4">
      <c r="A2216" s="107">
        <v>2018</v>
      </c>
      <c r="B2216" s="107" t="s">
        <v>11</v>
      </c>
      <c r="C2216" s="107" t="s">
        <v>22</v>
      </c>
      <c r="D2216" s="108">
        <v>35373</v>
      </c>
    </row>
    <row r="2217" spans="1:4">
      <c r="A2217" s="107">
        <v>2018</v>
      </c>
      <c r="B2217" s="107" t="s">
        <v>12</v>
      </c>
      <c r="C2217" s="107" t="s">
        <v>22</v>
      </c>
      <c r="D2217" s="108">
        <v>34139</v>
      </c>
    </row>
    <row r="2218" spans="1:4">
      <c r="A2218" s="107">
        <v>2019</v>
      </c>
      <c r="B2218" s="107" t="s">
        <v>13</v>
      </c>
      <c r="C2218" s="107" t="s">
        <v>22</v>
      </c>
      <c r="D2218" s="108">
        <v>34202</v>
      </c>
    </row>
    <row r="2219" spans="1:4">
      <c r="A2219" s="107">
        <v>2019</v>
      </c>
      <c r="B2219" s="107" t="s">
        <v>14</v>
      </c>
      <c r="C2219" s="107" t="s">
        <v>22</v>
      </c>
      <c r="D2219" s="108">
        <v>31675</v>
      </c>
    </row>
    <row r="2220" spans="1:4">
      <c r="A2220" s="107">
        <v>2019</v>
      </c>
      <c r="B2220" s="107" t="s">
        <v>15</v>
      </c>
      <c r="C2220" s="107" t="s">
        <v>22</v>
      </c>
      <c r="D2220" s="108">
        <v>35831</v>
      </c>
    </row>
    <row r="2221" spans="1:4">
      <c r="A2221" s="107">
        <v>2019</v>
      </c>
      <c r="B2221" s="107" t="s">
        <v>16</v>
      </c>
      <c r="C2221" s="107" t="s">
        <v>22</v>
      </c>
      <c r="D2221" s="108">
        <v>39089</v>
      </c>
    </row>
    <row r="2222" spans="1:4">
      <c r="A2222" s="107">
        <v>2019</v>
      </c>
      <c r="B2222" s="107" t="s">
        <v>4</v>
      </c>
      <c r="C2222" s="107" t="s">
        <v>22</v>
      </c>
      <c r="D2222" s="108">
        <v>43258</v>
      </c>
    </row>
    <row r="2223" spans="1:4">
      <c r="A2223" s="107">
        <v>2019</v>
      </c>
      <c r="B2223" s="107" t="s">
        <v>6</v>
      </c>
      <c r="C2223" s="107" t="s">
        <v>22</v>
      </c>
      <c r="D2223" s="108">
        <v>37352</v>
      </c>
    </row>
    <row r="2224" spans="1:4">
      <c r="A2224" s="107">
        <v>2019</v>
      </c>
      <c r="B2224" s="107" t="s">
        <v>7</v>
      </c>
      <c r="C2224" s="107" t="s">
        <v>22</v>
      </c>
      <c r="D2224" s="108">
        <v>43447</v>
      </c>
    </row>
    <row r="2225" spans="1:4">
      <c r="A2225" s="107">
        <v>2019</v>
      </c>
      <c r="B2225" s="107" t="s">
        <v>8</v>
      </c>
      <c r="C2225" s="107" t="s">
        <v>22</v>
      </c>
      <c r="D2225" s="108">
        <v>43036</v>
      </c>
    </row>
    <row r="2226" spans="1:4">
      <c r="A2226" s="107">
        <v>2019</v>
      </c>
      <c r="B2226" s="107" t="s">
        <v>9</v>
      </c>
      <c r="C2226" s="107" t="s">
        <v>22</v>
      </c>
      <c r="D2226" s="108">
        <v>43217</v>
      </c>
    </row>
    <row r="2227" spans="1:4">
      <c r="A2227" s="107">
        <v>2019</v>
      </c>
      <c r="B2227" s="107" t="s">
        <v>10</v>
      </c>
      <c r="C2227" s="107" t="s">
        <v>22</v>
      </c>
      <c r="D2227" s="108">
        <v>44221</v>
      </c>
    </row>
    <row r="2228" spans="1:4">
      <c r="A2228" s="107">
        <v>2019</v>
      </c>
      <c r="B2228" s="107" t="s">
        <v>11</v>
      </c>
      <c r="C2228" s="107" t="s">
        <v>22</v>
      </c>
      <c r="D2228" s="108">
        <v>42118</v>
      </c>
    </row>
    <row r="2229" spans="1:4">
      <c r="A2229" s="107">
        <v>2019</v>
      </c>
      <c r="B2229" s="107" t="s">
        <v>12</v>
      </c>
      <c r="C2229" s="107" t="s">
        <v>22</v>
      </c>
      <c r="D2229" s="108">
        <v>40480</v>
      </c>
    </row>
    <row r="2230" spans="1:4">
      <c r="A2230" s="107">
        <v>2020</v>
      </c>
      <c r="B2230" s="107" t="s">
        <v>13</v>
      </c>
      <c r="C2230" s="107" t="s">
        <v>22</v>
      </c>
      <c r="D2230" s="108">
        <v>39844</v>
      </c>
    </row>
    <row r="2231" spans="1:4">
      <c r="A2231" s="107">
        <v>2020</v>
      </c>
      <c r="B2231" s="107" t="s">
        <v>14</v>
      </c>
      <c r="C2231" s="107" t="s">
        <v>22</v>
      </c>
      <c r="D2231" s="108">
        <v>33112</v>
      </c>
    </row>
    <row r="2232" spans="1:4">
      <c r="A2232" s="107">
        <v>2020</v>
      </c>
      <c r="B2232" s="107" t="s">
        <v>15</v>
      </c>
      <c r="C2232" s="107" t="s">
        <v>22</v>
      </c>
      <c r="D2232" s="108">
        <v>23800</v>
      </c>
    </row>
    <row r="2233" spans="1:4">
      <c r="A2233" s="107">
        <v>2020</v>
      </c>
      <c r="B2233" s="107" t="s">
        <v>16</v>
      </c>
      <c r="C2233" s="107" t="s">
        <v>22</v>
      </c>
      <c r="D2233" s="108">
        <v>5547</v>
      </c>
    </row>
    <row r="2234" spans="1:4">
      <c r="A2234" s="107">
        <v>2020</v>
      </c>
      <c r="B2234" s="107" t="s">
        <v>4</v>
      </c>
      <c r="C2234" s="107" t="s">
        <v>22</v>
      </c>
      <c r="D2234" s="108">
        <v>8276</v>
      </c>
    </row>
    <row r="2235" spans="1:4">
      <c r="A2235" s="107">
        <v>2020</v>
      </c>
      <c r="B2235" s="107" t="s">
        <v>6</v>
      </c>
      <c r="C2235" s="107" t="s">
        <v>22</v>
      </c>
      <c r="D2235" s="108">
        <v>8522</v>
      </c>
    </row>
    <row r="2236" spans="1:4">
      <c r="A2236" s="107">
        <v>2020</v>
      </c>
      <c r="B2236" s="107" t="s">
        <v>7</v>
      </c>
      <c r="C2236" s="107" t="s">
        <v>22</v>
      </c>
      <c r="D2236" s="108">
        <v>7266</v>
      </c>
    </row>
    <row r="2237" spans="1:4">
      <c r="A2237" s="107">
        <v>2020</v>
      </c>
      <c r="B2237" s="107" t="s">
        <v>8</v>
      </c>
      <c r="C2237" s="107" t="s">
        <v>22</v>
      </c>
      <c r="D2237" s="108">
        <v>8926</v>
      </c>
    </row>
    <row r="2238" spans="1:4">
      <c r="A2238" s="107">
        <v>2020</v>
      </c>
      <c r="B2238" s="107" t="s">
        <v>9</v>
      </c>
      <c r="C2238" s="107" t="s">
        <v>22</v>
      </c>
      <c r="D2238" s="108">
        <v>10954</v>
      </c>
    </row>
    <row r="2239" spans="1:4">
      <c r="A2239" s="107">
        <v>2020</v>
      </c>
      <c r="B2239" s="107" t="s">
        <v>10</v>
      </c>
      <c r="C2239" s="107" t="s">
        <v>22</v>
      </c>
      <c r="D2239" s="108">
        <v>13153</v>
      </c>
    </row>
    <row r="2240" spans="1:4">
      <c r="A2240" s="107">
        <v>2020</v>
      </c>
      <c r="B2240" s="107" t="s">
        <v>11</v>
      </c>
      <c r="C2240" s="107" t="s">
        <v>22</v>
      </c>
      <c r="D2240" s="108">
        <v>13831</v>
      </c>
    </row>
    <row r="2241" spans="1:4">
      <c r="A2241" s="107">
        <v>2020</v>
      </c>
      <c r="B2241" s="107" t="s">
        <v>12</v>
      </c>
      <c r="C2241" s="107" t="s">
        <v>22</v>
      </c>
      <c r="D2241" s="108">
        <v>13432</v>
      </c>
    </row>
    <row r="2242" spans="1:4">
      <c r="A2242" s="107">
        <v>1994</v>
      </c>
      <c r="B2242" s="107" t="s">
        <v>4</v>
      </c>
      <c r="C2242" s="107" t="s">
        <v>23</v>
      </c>
      <c r="D2242" s="108">
        <v>14735</v>
      </c>
    </row>
    <row r="2243" spans="1:4">
      <c r="A2243" s="107">
        <v>1994</v>
      </c>
      <c r="B2243" s="107" t="s">
        <v>6</v>
      </c>
      <c r="C2243" s="107" t="s">
        <v>23</v>
      </c>
      <c r="D2243" s="108">
        <v>16629</v>
      </c>
    </row>
    <row r="2244" spans="1:4">
      <c r="A2244" s="107">
        <v>1994</v>
      </c>
      <c r="B2244" s="107" t="s">
        <v>7</v>
      </c>
      <c r="C2244" s="107" t="s">
        <v>23</v>
      </c>
      <c r="D2244" s="108">
        <v>18830</v>
      </c>
    </row>
    <row r="2245" spans="1:4">
      <c r="A2245" s="107">
        <v>1994</v>
      </c>
      <c r="B2245" s="107" t="s">
        <v>8</v>
      </c>
      <c r="C2245" s="107" t="s">
        <v>23</v>
      </c>
      <c r="D2245" s="108">
        <v>21390</v>
      </c>
    </row>
    <row r="2246" spans="1:4">
      <c r="A2246" s="107">
        <v>1994</v>
      </c>
      <c r="B2246" s="107" t="s">
        <v>9</v>
      </c>
      <c r="C2246" s="107" t="s">
        <v>23</v>
      </c>
      <c r="D2246" s="108">
        <v>21978</v>
      </c>
    </row>
    <row r="2247" spans="1:4">
      <c r="A2247" s="107">
        <v>1994</v>
      </c>
      <c r="B2247" s="107" t="s">
        <v>10</v>
      </c>
      <c r="C2247" s="107" t="s">
        <v>23</v>
      </c>
      <c r="D2247" s="108">
        <v>25536</v>
      </c>
    </row>
    <row r="2248" spans="1:4">
      <c r="A2248" s="107">
        <v>1994</v>
      </c>
      <c r="B2248" s="107" t="s">
        <v>11</v>
      </c>
      <c r="C2248" s="107" t="s">
        <v>23</v>
      </c>
      <c r="D2248" s="108">
        <v>29586</v>
      </c>
    </row>
    <row r="2249" spans="1:4">
      <c r="A2249" s="107">
        <v>1994</v>
      </c>
      <c r="B2249" s="107" t="s">
        <v>12</v>
      </c>
      <c r="C2249" s="107" t="s">
        <v>23</v>
      </c>
      <c r="D2249" s="108">
        <v>27989</v>
      </c>
    </row>
    <row r="2250" spans="1:4">
      <c r="A2250" s="107">
        <v>1995</v>
      </c>
      <c r="B2250" s="107" t="s">
        <v>13</v>
      </c>
      <c r="C2250" s="107" t="s">
        <v>23</v>
      </c>
      <c r="D2250" s="108">
        <v>30005</v>
      </c>
    </row>
    <row r="2251" spans="1:4">
      <c r="A2251" s="107">
        <v>1995</v>
      </c>
      <c r="B2251" s="107" t="s">
        <v>14</v>
      </c>
      <c r="C2251" s="107" t="s">
        <v>23</v>
      </c>
      <c r="D2251" s="108">
        <v>30079</v>
      </c>
    </row>
    <row r="2252" spans="1:4">
      <c r="A2252" s="107">
        <v>1995</v>
      </c>
      <c r="B2252" s="107" t="s">
        <v>15</v>
      </c>
      <c r="C2252" s="107" t="s">
        <v>23</v>
      </c>
      <c r="D2252" s="108">
        <v>34264</v>
      </c>
    </row>
    <row r="2253" spans="1:4">
      <c r="A2253" s="107">
        <v>1995</v>
      </c>
      <c r="B2253" s="107" t="s">
        <v>16</v>
      </c>
      <c r="C2253" s="107" t="s">
        <v>23</v>
      </c>
      <c r="D2253" s="108">
        <v>27062</v>
      </c>
    </row>
    <row r="2254" spans="1:4">
      <c r="A2254" s="107">
        <v>1995</v>
      </c>
      <c r="B2254" s="107" t="s">
        <v>4</v>
      </c>
      <c r="C2254" s="107" t="s">
        <v>23</v>
      </c>
      <c r="D2254" s="108">
        <v>30223</v>
      </c>
    </row>
    <row r="2255" spans="1:4">
      <c r="A2255" s="107">
        <v>1995</v>
      </c>
      <c r="B2255" s="107" t="s">
        <v>6</v>
      </c>
      <c r="C2255" s="107" t="s">
        <v>23</v>
      </c>
      <c r="D2255" s="108">
        <v>26616</v>
      </c>
    </row>
    <row r="2256" spans="1:4">
      <c r="A2256" s="107">
        <v>1995</v>
      </c>
      <c r="B2256" s="107" t="s">
        <v>7</v>
      </c>
      <c r="C2256" s="107" t="s">
        <v>23</v>
      </c>
      <c r="D2256" s="108">
        <v>29333</v>
      </c>
    </row>
    <row r="2257" spans="1:4">
      <c r="A2257" s="107">
        <v>1995</v>
      </c>
      <c r="B2257" s="107" t="s">
        <v>8</v>
      </c>
      <c r="C2257" s="107" t="s">
        <v>23</v>
      </c>
      <c r="D2257" s="108">
        <v>31786</v>
      </c>
    </row>
    <row r="2258" spans="1:4">
      <c r="A2258" s="107">
        <v>1995</v>
      </c>
      <c r="B2258" s="107" t="s">
        <v>9</v>
      </c>
      <c r="C2258" s="107" t="s">
        <v>23</v>
      </c>
      <c r="D2258" s="108">
        <v>33105</v>
      </c>
    </row>
    <row r="2259" spans="1:4">
      <c r="A2259" s="107">
        <v>1995</v>
      </c>
      <c r="B2259" s="107" t="s">
        <v>10</v>
      </c>
      <c r="C2259" s="107" t="s">
        <v>23</v>
      </c>
      <c r="D2259" s="108">
        <v>34811</v>
      </c>
    </row>
    <row r="2260" spans="1:4">
      <c r="A2260" s="107">
        <v>1995</v>
      </c>
      <c r="B2260" s="107" t="s">
        <v>11</v>
      </c>
      <c r="C2260" s="107" t="s">
        <v>23</v>
      </c>
      <c r="D2260" s="108">
        <v>36710</v>
      </c>
    </row>
    <row r="2261" spans="1:4">
      <c r="A2261" s="107">
        <v>1995</v>
      </c>
      <c r="B2261" s="107" t="s">
        <v>12</v>
      </c>
      <c r="C2261" s="107" t="s">
        <v>23</v>
      </c>
      <c r="D2261" s="108">
        <v>41607</v>
      </c>
    </row>
    <row r="2262" spans="1:4">
      <c r="A2262" s="107">
        <v>1996</v>
      </c>
      <c r="B2262" s="107" t="s">
        <v>13</v>
      </c>
      <c r="C2262" s="107" t="s">
        <v>23</v>
      </c>
      <c r="D2262" s="108">
        <v>44037</v>
      </c>
    </row>
    <row r="2263" spans="1:4">
      <c r="A2263" s="107">
        <v>1996</v>
      </c>
      <c r="B2263" s="107" t="s">
        <v>14</v>
      </c>
      <c r="C2263" s="107" t="s">
        <v>23</v>
      </c>
      <c r="D2263" s="108">
        <v>42617</v>
      </c>
    </row>
    <row r="2264" spans="1:4">
      <c r="A2264" s="107">
        <v>1996</v>
      </c>
      <c r="B2264" s="107" t="s">
        <v>15</v>
      </c>
      <c r="C2264" s="107" t="s">
        <v>23</v>
      </c>
      <c r="D2264" s="108">
        <v>47290</v>
      </c>
    </row>
    <row r="2265" spans="1:4">
      <c r="A2265" s="107">
        <v>1996</v>
      </c>
      <c r="B2265" s="107" t="s">
        <v>16</v>
      </c>
      <c r="C2265" s="107" t="s">
        <v>23</v>
      </c>
      <c r="D2265" s="108">
        <v>43922</v>
      </c>
    </row>
    <row r="2266" spans="1:4">
      <c r="A2266" s="107">
        <v>1996</v>
      </c>
      <c r="B2266" s="107" t="s">
        <v>4</v>
      </c>
      <c r="C2266" s="107" t="s">
        <v>23</v>
      </c>
      <c r="D2266" s="108">
        <v>44100</v>
      </c>
    </row>
    <row r="2267" spans="1:4">
      <c r="A2267" s="107">
        <v>1996</v>
      </c>
      <c r="B2267" s="107" t="s">
        <v>6</v>
      </c>
      <c r="C2267" s="107" t="s">
        <v>23</v>
      </c>
      <c r="D2267" s="108">
        <v>34952</v>
      </c>
    </row>
    <row r="2268" spans="1:4">
      <c r="A2268" s="107">
        <v>1996</v>
      </c>
      <c r="B2268" s="107" t="s">
        <v>7</v>
      </c>
      <c r="C2268" s="107" t="s">
        <v>23</v>
      </c>
      <c r="D2268" s="108">
        <v>35254</v>
      </c>
    </row>
    <row r="2269" spans="1:4">
      <c r="A2269" s="107">
        <v>1996</v>
      </c>
      <c r="B2269" s="107" t="s">
        <v>8</v>
      </c>
      <c r="C2269" s="107" t="s">
        <v>23</v>
      </c>
      <c r="D2269" s="108">
        <v>36384</v>
      </c>
    </row>
    <row r="2270" spans="1:4">
      <c r="A2270" s="107">
        <v>1996</v>
      </c>
      <c r="B2270" s="107" t="s">
        <v>9</v>
      </c>
      <c r="C2270" s="107" t="s">
        <v>23</v>
      </c>
      <c r="D2270" s="108">
        <v>35796</v>
      </c>
    </row>
    <row r="2271" spans="1:4">
      <c r="A2271" s="107">
        <v>1996</v>
      </c>
      <c r="B2271" s="107" t="s">
        <v>10</v>
      </c>
      <c r="C2271" s="107" t="s">
        <v>23</v>
      </c>
      <c r="D2271" s="108">
        <v>44357</v>
      </c>
    </row>
    <row r="2272" spans="1:4">
      <c r="A2272" s="107">
        <v>1996</v>
      </c>
      <c r="B2272" s="107" t="s">
        <v>11</v>
      </c>
      <c r="C2272" s="107" t="s">
        <v>23</v>
      </c>
      <c r="D2272" s="108">
        <v>44892</v>
      </c>
    </row>
    <row r="2273" spans="1:4">
      <c r="A2273" s="107">
        <v>1996</v>
      </c>
      <c r="B2273" s="107" t="s">
        <v>12</v>
      </c>
      <c r="C2273" s="107" t="s">
        <v>23</v>
      </c>
      <c r="D2273" s="108">
        <v>46813</v>
      </c>
    </row>
    <row r="2274" spans="1:4">
      <c r="A2274" s="107">
        <v>1997</v>
      </c>
      <c r="B2274" s="107" t="s">
        <v>13</v>
      </c>
      <c r="C2274" s="107" t="s">
        <v>23</v>
      </c>
      <c r="D2274" s="108">
        <v>45271</v>
      </c>
    </row>
    <row r="2275" spans="1:4">
      <c r="A2275" s="107">
        <v>1997</v>
      </c>
      <c r="B2275" s="107" t="s">
        <v>14</v>
      </c>
      <c r="C2275" s="107" t="s">
        <v>23</v>
      </c>
      <c r="D2275" s="108">
        <v>43797</v>
      </c>
    </row>
    <row r="2276" spans="1:4">
      <c r="A2276" s="107">
        <v>1997</v>
      </c>
      <c r="B2276" s="107" t="s">
        <v>15</v>
      </c>
      <c r="C2276" s="107" t="s">
        <v>23</v>
      </c>
      <c r="D2276" s="108">
        <v>48646</v>
      </c>
    </row>
    <row r="2277" spans="1:4">
      <c r="A2277" s="107">
        <v>1997</v>
      </c>
      <c r="B2277" s="107" t="s">
        <v>16</v>
      </c>
      <c r="C2277" s="107" t="s">
        <v>23</v>
      </c>
      <c r="D2277" s="108">
        <v>48873</v>
      </c>
    </row>
    <row r="2278" spans="1:4">
      <c r="A2278" s="107">
        <v>1997</v>
      </c>
      <c r="B2278" s="107" t="s">
        <v>4</v>
      </c>
      <c r="C2278" s="107" t="s">
        <v>23</v>
      </c>
      <c r="D2278" s="108">
        <v>48670</v>
      </c>
    </row>
    <row r="2279" spans="1:4">
      <c r="A2279" s="107">
        <v>1997</v>
      </c>
      <c r="B2279" s="107" t="s">
        <v>6</v>
      </c>
      <c r="C2279" s="107" t="s">
        <v>23</v>
      </c>
      <c r="D2279" s="108">
        <v>47069</v>
      </c>
    </row>
    <row r="2280" spans="1:4">
      <c r="A2280" s="107">
        <v>1997</v>
      </c>
      <c r="B2280" s="107" t="s">
        <v>7</v>
      </c>
      <c r="C2280" s="107" t="s">
        <v>23</v>
      </c>
      <c r="D2280" s="108">
        <v>48879</v>
      </c>
    </row>
    <row r="2281" spans="1:4">
      <c r="A2281" s="107">
        <v>1997</v>
      </c>
      <c r="B2281" s="107" t="s">
        <v>8</v>
      </c>
      <c r="C2281" s="107" t="s">
        <v>23</v>
      </c>
      <c r="D2281" s="108">
        <v>45550</v>
      </c>
    </row>
    <row r="2282" spans="1:4">
      <c r="A2282" s="107">
        <v>1997</v>
      </c>
      <c r="B2282" s="107" t="s">
        <v>9</v>
      </c>
      <c r="C2282" s="107" t="s">
        <v>23</v>
      </c>
      <c r="D2282" s="108">
        <v>46088</v>
      </c>
    </row>
    <row r="2283" spans="1:4">
      <c r="A2283" s="107">
        <v>1997</v>
      </c>
      <c r="B2283" s="107" t="s">
        <v>10</v>
      </c>
      <c r="C2283" s="107" t="s">
        <v>23</v>
      </c>
      <c r="D2283" s="108">
        <v>48408</v>
      </c>
    </row>
    <row r="2284" spans="1:4">
      <c r="A2284" s="107">
        <v>1997</v>
      </c>
      <c r="B2284" s="107" t="s">
        <v>11</v>
      </c>
      <c r="C2284" s="107" t="s">
        <v>23</v>
      </c>
      <c r="D2284" s="108">
        <v>47900</v>
      </c>
    </row>
    <row r="2285" spans="1:4">
      <c r="A2285" s="107">
        <v>1997</v>
      </c>
      <c r="B2285" s="107" t="s">
        <v>12</v>
      </c>
      <c r="C2285" s="107" t="s">
        <v>23</v>
      </c>
      <c r="D2285" s="108">
        <v>20898</v>
      </c>
    </row>
    <row r="2286" spans="1:4">
      <c r="A2286" s="107">
        <v>1998</v>
      </c>
      <c r="B2286" s="107" t="s">
        <v>13</v>
      </c>
      <c r="C2286" s="107" t="s">
        <v>23</v>
      </c>
      <c r="D2286" s="108">
        <v>51674</v>
      </c>
    </row>
    <row r="2287" spans="1:4">
      <c r="A2287" s="107">
        <v>1998</v>
      </c>
      <c r="B2287" s="107" t="s">
        <v>14</v>
      </c>
      <c r="C2287" s="107" t="s">
        <v>23</v>
      </c>
      <c r="D2287" s="108">
        <v>48094</v>
      </c>
    </row>
    <row r="2288" spans="1:4">
      <c r="A2288" s="107">
        <v>1998</v>
      </c>
      <c r="B2288" s="107" t="s">
        <v>15</v>
      </c>
      <c r="C2288" s="107" t="s">
        <v>23</v>
      </c>
      <c r="D2288" s="108">
        <v>57721</v>
      </c>
    </row>
    <row r="2289" spans="1:4">
      <c r="A2289" s="107">
        <v>1998</v>
      </c>
      <c r="B2289" s="107" t="s">
        <v>16</v>
      </c>
      <c r="C2289" s="107" t="s">
        <v>23</v>
      </c>
      <c r="D2289" s="108">
        <v>54711</v>
      </c>
    </row>
    <row r="2290" spans="1:4">
      <c r="A2290" s="107">
        <v>1998</v>
      </c>
      <c r="B2290" s="107" t="s">
        <v>4</v>
      </c>
      <c r="C2290" s="107" t="s">
        <v>23</v>
      </c>
      <c r="D2290" s="108">
        <v>56770</v>
      </c>
    </row>
    <row r="2291" spans="1:4">
      <c r="A2291" s="107">
        <v>1998</v>
      </c>
      <c r="B2291" s="107" t="s">
        <v>6</v>
      </c>
      <c r="C2291" s="107" t="s">
        <v>23</v>
      </c>
      <c r="D2291" s="108">
        <v>56350</v>
      </c>
    </row>
    <row r="2292" spans="1:4">
      <c r="A2292" s="107">
        <v>1998</v>
      </c>
      <c r="B2292" s="107" t="s">
        <v>7</v>
      </c>
      <c r="C2292" s="107" t="s">
        <v>23</v>
      </c>
      <c r="D2292" s="108">
        <v>58151</v>
      </c>
    </row>
    <row r="2293" spans="1:4">
      <c r="A2293" s="107">
        <v>1998</v>
      </c>
      <c r="B2293" s="107" t="s">
        <v>8</v>
      </c>
      <c r="C2293" s="107" t="s">
        <v>23</v>
      </c>
      <c r="D2293" s="108">
        <v>67276</v>
      </c>
    </row>
    <row r="2294" spans="1:4">
      <c r="A2294" s="107">
        <v>1998</v>
      </c>
      <c r="B2294" s="107" t="s">
        <v>9</v>
      </c>
      <c r="C2294" s="107" t="s">
        <v>23</v>
      </c>
      <c r="D2294" s="108">
        <v>64283</v>
      </c>
    </row>
    <row r="2295" spans="1:4">
      <c r="A2295" s="107">
        <v>1998</v>
      </c>
      <c r="B2295" s="107" t="s">
        <v>10</v>
      </c>
      <c r="C2295" s="107" t="s">
        <v>23</v>
      </c>
      <c r="D2295" s="108">
        <v>69643</v>
      </c>
    </row>
    <row r="2296" spans="1:4">
      <c r="A2296" s="107">
        <v>1998</v>
      </c>
      <c r="B2296" s="107" t="s">
        <v>11</v>
      </c>
      <c r="C2296" s="107" t="s">
        <v>23</v>
      </c>
      <c r="D2296" s="108">
        <v>67346</v>
      </c>
    </row>
    <row r="2297" spans="1:4">
      <c r="A2297" s="107">
        <v>1998</v>
      </c>
      <c r="B2297" s="107" t="s">
        <v>12</v>
      </c>
      <c r="C2297" s="107" t="s">
        <v>23</v>
      </c>
      <c r="D2297" s="108">
        <v>62605</v>
      </c>
    </row>
    <row r="2298" spans="1:4">
      <c r="A2298" s="107">
        <v>1999</v>
      </c>
      <c r="B2298" s="107" t="s">
        <v>13</v>
      </c>
      <c r="C2298" s="107" t="s">
        <v>23</v>
      </c>
      <c r="D2298" s="108">
        <v>60748</v>
      </c>
    </row>
    <row r="2299" spans="1:4">
      <c r="A2299" s="107">
        <v>1999</v>
      </c>
      <c r="B2299" s="107" t="s">
        <v>14</v>
      </c>
      <c r="C2299" s="107" t="s">
        <v>23</v>
      </c>
      <c r="D2299" s="108">
        <v>56382</v>
      </c>
    </row>
    <row r="2300" spans="1:4">
      <c r="A2300" s="107">
        <v>1999</v>
      </c>
      <c r="B2300" s="107" t="s">
        <v>15</v>
      </c>
      <c r="C2300" s="107" t="s">
        <v>23</v>
      </c>
      <c r="D2300" s="108">
        <v>65972</v>
      </c>
    </row>
    <row r="2301" spans="1:4">
      <c r="A2301" s="107">
        <v>1999</v>
      </c>
      <c r="B2301" s="107" t="s">
        <v>16</v>
      </c>
      <c r="C2301" s="107" t="s">
        <v>23</v>
      </c>
      <c r="D2301" s="108">
        <v>59840</v>
      </c>
    </row>
    <row r="2302" spans="1:4">
      <c r="A2302" s="107">
        <v>1999</v>
      </c>
      <c r="B2302" s="107" t="s">
        <v>4</v>
      </c>
      <c r="C2302" s="107" t="s">
        <v>23</v>
      </c>
      <c r="D2302" s="108">
        <v>61014</v>
      </c>
    </row>
    <row r="2303" spans="1:4">
      <c r="A2303" s="107">
        <v>1999</v>
      </c>
      <c r="B2303" s="107" t="s">
        <v>6</v>
      </c>
      <c r="C2303" s="107" t="s">
        <v>23</v>
      </c>
      <c r="D2303" s="108">
        <v>56441</v>
      </c>
    </row>
    <row r="2304" spans="1:4">
      <c r="A2304" s="107">
        <v>1999</v>
      </c>
      <c r="B2304" s="107" t="s">
        <v>7</v>
      </c>
      <c r="C2304" s="107" t="s">
        <v>23</v>
      </c>
      <c r="D2304" s="108">
        <v>54432</v>
      </c>
    </row>
    <row r="2305" spans="1:4">
      <c r="A2305" s="107">
        <v>1999</v>
      </c>
      <c r="B2305" s="107" t="s">
        <v>8</v>
      </c>
      <c r="C2305" s="107" t="s">
        <v>23</v>
      </c>
      <c r="D2305" s="108">
        <v>60127</v>
      </c>
    </row>
    <row r="2306" spans="1:4">
      <c r="A2306" s="107">
        <v>1999</v>
      </c>
      <c r="B2306" s="107" t="s">
        <v>9</v>
      </c>
      <c r="C2306" s="107" t="s">
        <v>23</v>
      </c>
      <c r="D2306" s="108">
        <v>63208</v>
      </c>
    </row>
    <row r="2307" spans="1:4">
      <c r="A2307" s="107">
        <v>1999</v>
      </c>
      <c r="B2307" s="107" t="s">
        <v>10</v>
      </c>
      <c r="C2307" s="107" t="s">
        <v>23</v>
      </c>
      <c r="D2307" s="108">
        <v>71407</v>
      </c>
    </row>
    <row r="2308" spans="1:4">
      <c r="A2308" s="107">
        <v>1999</v>
      </c>
      <c r="B2308" s="107" t="s">
        <v>11</v>
      </c>
      <c r="C2308" s="107" t="s">
        <v>23</v>
      </c>
      <c r="D2308" s="108">
        <v>65818</v>
      </c>
    </row>
    <row r="2309" spans="1:4">
      <c r="A2309" s="107">
        <v>1999</v>
      </c>
      <c r="B2309" s="107" t="s">
        <v>12</v>
      </c>
      <c r="C2309" s="107" t="s">
        <v>23</v>
      </c>
      <c r="D2309" s="108">
        <v>63455</v>
      </c>
    </row>
    <row r="2310" spans="1:4">
      <c r="A2310" s="107">
        <v>2000</v>
      </c>
      <c r="B2310" s="107" t="s">
        <v>13</v>
      </c>
      <c r="C2310" s="107" t="s">
        <v>23</v>
      </c>
      <c r="D2310" s="108">
        <v>55332</v>
      </c>
    </row>
    <row r="2311" spans="1:4">
      <c r="A2311" s="107">
        <v>2000</v>
      </c>
      <c r="B2311" s="107" t="s">
        <v>14</v>
      </c>
      <c r="C2311" s="107" t="s">
        <v>23</v>
      </c>
      <c r="D2311" s="108">
        <v>55067</v>
      </c>
    </row>
    <row r="2312" spans="1:4">
      <c r="A2312" s="107">
        <v>2000</v>
      </c>
      <c r="B2312" s="107" t="s">
        <v>15</v>
      </c>
      <c r="C2312" s="107" t="s">
        <v>23</v>
      </c>
      <c r="D2312" s="108">
        <v>66240</v>
      </c>
    </row>
    <row r="2313" spans="1:4">
      <c r="A2313" s="107">
        <v>2000</v>
      </c>
      <c r="B2313" s="107" t="s">
        <v>16</v>
      </c>
      <c r="C2313" s="107" t="s">
        <v>23</v>
      </c>
      <c r="D2313" s="108">
        <v>63026</v>
      </c>
    </row>
    <row r="2314" spans="1:4">
      <c r="A2314" s="107">
        <v>2000</v>
      </c>
      <c r="B2314" s="107" t="s">
        <v>4</v>
      </c>
      <c r="C2314" s="107" t="s">
        <v>23</v>
      </c>
      <c r="D2314" s="108">
        <v>61527</v>
      </c>
    </row>
    <row r="2315" spans="1:4">
      <c r="A2315" s="107">
        <v>2000</v>
      </c>
      <c r="B2315" s="107" t="s">
        <v>6</v>
      </c>
      <c r="C2315" s="107" t="s">
        <v>23</v>
      </c>
      <c r="D2315" s="108">
        <v>59622</v>
      </c>
    </row>
    <row r="2316" spans="1:4">
      <c r="A2316" s="107">
        <v>2000</v>
      </c>
      <c r="B2316" s="107" t="s">
        <v>7</v>
      </c>
      <c r="C2316" s="107" t="s">
        <v>23</v>
      </c>
      <c r="D2316" s="108">
        <v>64360</v>
      </c>
    </row>
    <row r="2317" spans="1:4">
      <c r="A2317" s="107">
        <v>2000</v>
      </c>
      <c r="B2317" s="107" t="s">
        <v>8</v>
      </c>
      <c r="C2317" s="107" t="s">
        <v>23</v>
      </c>
      <c r="D2317" s="108">
        <v>67007</v>
      </c>
    </row>
    <row r="2318" spans="1:4">
      <c r="A2318" s="107">
        <v>2000</v>
      </c>
      <c r="B2318" s="107" t="s">
        <v>9</v>
      </c>
      <c r="C2318" s="107" t="s">
        <v>23</v>
      </c>
      <c r="D2318" s="108">
        <v>64442</v>
      </c>
    </row>
    <row r="2319" spans="1:4">
      <c r="A2319" s="107">
        <v>2000</v>
      </c>
      <c r="B2319" s="107" t="s">
        <v>10</v>
      </c>
      <c r="C2319" s="107" t="s">
        <v>23</v>
      </c>
      <c r="D2319" s="108">
        <v>69591</v>
      </c>
    </row>
    <row r="2320" spans="1:4">
      <c r="A2320" s="107">
        <v>2000</v>
      </c>
      <c r="B2320" s="107" t="s">
        <v>11</v>
      </c>
      <c r="C2320" s="107" t="s">
        <v>23</v>
      </c>
      <c r="D2320" s="108">
        <v>63166</v>
      </c>
    </row>
    <row r="2321" spans="1:4">
      <c r="A2321" s="107">
        <v>2000</v>
      </c>
      <c r="B2321" s="107" t="s">
        <v>12</v>
      </c>
      <c r="C2321" s="107" t="s">
        <v>23</v>
      </c>
      <c r="D2321" s="108">
        <v>59199</v>
      </c>
    </row>
    <row r="2322" spans="1:4">
      <c r="A2322" s="107">
        <v>2001</v>
      </c>
      <c r="B2322" s="107" t="s">
        <v>13</v>
      </c>
      <c r="C2322" s="107" t="s">
        <v>23</v>
      </c>
      <c r="D2322" s="108">
        <v>53677</v>
      </c>
    </row>
    <row r="2323" spans="1:4">
      <c r="A2323" s="107">
        <v>2001</v>
      </c>
      <c r="B2323" s="107" t="s">
        <v>14</v>
      </c>
      <c r="C2323" s="107" t="s">
        <v>23</v>
      </c>
      <c r="D2323" s="108">
        <v>49652</v>
      </c>
    </row>
    <row r="2324" spans="1:4">
      <c r="A2324" s="107">
        <v>2001</v>
      </c>
      <c r="B2324" s="107" t="s">
        <v>15</v>
      </c>
      <c r="C2324" s="107" t="s">
        <v>23</v>
      </c>
      <c r="D2324" s="108">
        <v>54709</v>
      </c>
    </row>
    <row r="2325" spans="1:4">
      <c r="A2325" s="107">
        <v>2001</v>
      </c>
      <c r="B2325" s="107" t="s">
        <v>16</v>
      </c>
      <c r="C2325" s="107" t="s">
        <v>23</v>
      </c>
      <c r="D2325" s="108">
        <v>56630</v>
      </c>
    </row>
    <row r="2326" spans="1:4">
      <c r="A2326" s="107">
        <v>2001</v>
      </c>
      <c r="B2326" s="107" t="s">
        <v>4</v>
      </c>
      <c r="C2326" s="107" t="s">
        <v>23</v>
      </c>
      <c r="D2326" s="108">
        <v>56207</v>
      </c>
    </row>
    <row r="2327" spans="1:4">
      <c r="A2327" s="107">
        <v>2001</v>
      </c>
      <c r="B2327" s="107" t="s">
        <v>6</v>
      </c>
      <c r="C2327" s="107" t="s">
        <v>23</v>
      </c>
      <c r="D2327" s="108">
        <v>56464</v>
      </c>
    </row>
    <row r="2328" spans="1:4">
      <c r="A2328" s="107">
        <v>2001</v>
      </c>
      <c r="B2328" s="107" t="s">
        <v>7</v>
      </c>
      <c r="C2328" s="107" t="s">
        <v>23</v>
      </c>
      <c r="D2328" s="108">
        <v>58227</v>
      </c>
    </row>
    <row r="2329" spans="1:4">
      <c r="A2329" s="107">
        <v>2001</v>
      </c>
      <c r="B2329" s="107" t="s">
        <v>8</v>
      </c>
      <c r="C2329" s="107" t="s">
        <v>23</v>
      </c>
      <c r="D2329" s="108">
        <v>56397</v>
      </c>
    </row>
    <row r="2330" spans="1:4">
      <c r="A2330" s="107">
        <v>2001</v>
      </c>
      <c r="B2330" s="107" t="s">
        <v>9</v>
      </c>
      <c r="C2330" s="107" t="s">
        <v>23</v>
      </c>
      <c r="D2330" s="108">
        <v>59459</v>
      </c>
    </row>
    <row r="2331" spans="1:4">
      <c r="A2331" s="107">
        <v>2001</v>
      </c>
      <c r="B2331" s="107" t="s">
        <v>10</v>
      </c>
      <c r="C2331" s="107" t="s">
        <v>23</v>
      </c>
      <c r="D2331" s="108">
        <v>59293</v>
      </c>
    </row>
    <row r="2332" spans="1:4">
      <c r="A2332" s="107">
        <v>2001</v>
      </c>
      <c r="B2332" s="107" t="s">
        <v>11</v>
      </c>
      <c r="C2332" s="107" t="s">
        <v>23</v>
      </c>
      <c r="D2332" s="108">
        <v>55392</v>
      </c>
    </row>
    <row r="2333" spans="1:4">
      <c r="A2333" s="107">
        <v>2001</v>
      </c>
      <c r="B2333" s="107" t="s">
        <v>12</v>
      </c>
      <c r="C2333" s="107" t="s">
        <v>23</v>
      </c>
      <c r="D2333" s="108">
        <v>34125</v>
      </c>
    </row>
    <row r="2334" spans="1:4">
      <c r="A2334" s="107">
        <v>2002</v>
      </c>
      <c r="B2334" s="107" t="s">
        <v>13</v>
      </c>
      <c r="C2334" s="107" t="s">
        <v>23</v>
      </c>
      <c r="D2334" s="108">
        <v>25532</v>
      </c>
    </row>
    <row r="2335" spans="1:4">
      <c r="A2335" s="107">
        <v>2002</v>
      </c>
      <c r="B2335" s="107" t="s">
        <v>14</v>
      </c>
      <c r="C2335" s="107" t="s">
        <v>23</v>
      </c>
      <c r="D2335" s="108">
        <v>32009</v>
      </c>
    </row>
    <row r="2336" spans="1:4">
      <c r="A2336" s="107">
        <v>2002</v>
      </c>
      <c r="B2336" s="107" t="s">
        <v>15</v>
      </c>
      <c r="C2336" s="107" t="s">
        <v>23</v>
      </c>
      <c r="D2336" s="108">
        <v>34901</v>
      </c>
    </row>
    <row r="2337" spans="1:4">
      <c r="A2337" s="107">
        <v>2002</v>
      </c>
      <c r="B2337" s="107" t="s">
        <v>16</v>
      </c>
      <c r="C2337" s="107" t="s">
        <v>23</v>
      </c>
      <c r="D2337" s="108">
        <v>56226</v>
      </c>
    </row>
    <row r="2338" spans="1:4">
      <c r="A2338" s="107">
        <v>2002</v>
      </c>
      <c r="B2338" s="107" t="s">
        <v>4</v>
      </c>
      <c r="C2338" s="107" t="s">
        <v>23</v>
      </c>
      <c r="D2338" s="108">
        <v>37615</v>
      </c>
    </row>
    <row r="2339" spans="1:4">
      <c r="A2339" s="107">
        <v>2002</v>
      </c>
      <c r="B2339" s="107" t="s">
        <v>6</v>
      </c>
      <c r="C2339" s="107" t="s">
        <v>23</v>
      </c>
      <c r="D2339" s="108">
        <v>27056</v>
      </c>
    </row>
    <row r="2340" spans="1:4">
      <c r="A2340" s="107">
        <v>2002</v>
      </c>
      <c r="B2340" s="107" t="s">
        <v>7</v>
      </c>
      <c r="C2340" s="107" t="s">
        <v>23</v>
      </c>
      <c r="D2340" s="108">
        <v>28482</v>
      </c>
    </row>
    <row r="2341" spans="1:4">
      <c r="A2341" s="107">
        <v>2002</v>
      </c>
      <c r="B2341" s="107" t="s">
        <v>8</v>
      </c>
      <c r="C2341" s="107" t="s">
        <v>23</v>
      </c>
      <c r="D2341" s="108">
        <v>34634</v>
      </c>
    </row>
    <row r="2342" spans="1:4">
      <c r="A2342" s="107">
        <v>2002</v>
      </c>
      <c r="B2342" s="107" t="s">
        <v>9</v>
      </c>
      <c r="C2342" s="107" t="s">
        <v>23</v>
      </c>
      <c r="D2342" s="108">
        <v>31392</v>
      </c>
    </row>
    <row r="2343" spans="1:4">
      <c r="A2343" s="107">
        <v>2002</v>
      </c>
      <c r="B2343" s="107" t="s">
        <v>10</v>
      </c>
      <c r="C2343" s="107" t="s">
        <v>23</v>
      </c>
      <c r="D2343" s="108">
        <v>24534</v>
      </c>
    </row>
    <row r="2344" spans="1:4">
      <c r="A2344" s="107">
        <v>2002</v>
      </c>
      <c r="B2344" s="107" t="s">
        <v>11</v>
      </c>
      <c r="C2344" s="107" t="s">
        <v>23</v>
      </c>
      <c r="D2344" s="108">
        <v>23846</v>
      </c>
    </row>
    <row r="2345" spans="1:4">
      <c r="A2345" s="107">
        <v>2002</v>
      </c>
      <c r="B2345" s="107" t="s">
        <v>12</v>
      </c>
      <c r="C2345" s="107" t="s">
        <v>23</v>
      </c>
      <c r="D2345" s="108">
        <v>25329</v>
      </c>
    </row>
    <row r="2346" spans="1:4">
      <c r="A2346" s="107">
        <v>2003</v>
      </c>
      <c r="B2346" s="107" t="s">
        <v>13</v>
      </c>
      <c r="C2346" s="107" t="s">
        <v>23</v>
      </c>
      <c r="D2346" s="108">
        <v>24383.428578961419</v>
      </c>
    </row>
    <row r="2347" spans="1:4">
      <c r="A2347" s="107">
        <v>2003</v>
      </c>
      <c r="B2347" s="107" t="s">
        <v>14</v>
      </c>
      <c r="C2347" s="107" t="s">
        <v>23</v>
      </c>
      <c r="D2347" s="108">
        <v>20767.635666934035</v>
      </c>
    </row>
    <row r="2348" spans="1:4">
      <c r="A2348" s="107">
        <v>2003</v>
      </c>
      <c r="B2348" s="107" t="s">
        <v>15</v>
      </c>
      <c r="C2348" s="107" t="s">
        <v>23</v>
      </c>
      <c r="D2348" s="108">
        <v>23820.443310761606</v>
      </c>
    </row>
    <row r="2349" spans="1:4">
      <c r="A2349" s="107">
        <v>2003</v>
      </c>
      <c r="B2349" s="107" t="s">
        <v>16</v>
      </c>
      <c r="C2349" s="107" t="s">
        <v>23</v>
      </c>
      <c r="D2349" s="108">
        <v>25905.253279394605</v>
      </c>
    </row>
    <row r="2350" spans="1:4">
      <c r="A2350" s="107">
        <v>2003</v>
      </c>
      <c r="B2350" s="107" t="s">
        <v>4</v>
      </c>
      <c r="C2350" s="107" t="s">
        <v>23</v>
      </c>
      <c r="D2350" s="108">
        <v>27432.933441631492</v>
      </c>
    </row>
    <row r="2351" spans="1:4">
      <c r="A2351" s="107">
        <v>2003</v>
      </c>
      <c r="B2351" s="107" t="s">
        <v>6</v>
      </c>
      <c r="C2351" s="107" t="s">
        <v>23</v>
      </c>
      <c r="D2351" s="108">
        <v>26621.943905589633</v>
      </c>
    </row>
    <row r="2352" spans="1:4">
      <c r="A2352" s="107">
        <v>2003</v>
      </c>
      <c r="B2352" s="107" t="s">
        <v>7</v>
      </c>
      <c r="C2352" s="107" t="s">
        <v>23</v>
      </c>
      <c r="D2352" s="108">
        <v>29163.037291341217</v>
      </c>
    </row>
    <row r="2353" spans="1:4">
      <c r="A2353" s="107">
        <v>2003</v>
      </c>
      <c r="B2353" s="107" t="s">
        <v>8</v>
      </c>
      <c r="C2353" s="107" t="s">
        <v>23</v>
      </c>
      <c r="D2353" s="108">
        <v>30728.255851760896</v>
      </c>
    </row>
    <row r="2354" spans="1:4">
      <c r="A2354" s="107">
        <v>2003</v>
      </c>
      <c r="B2354" s="107" t="s">
        <v>9</v>
      </c>
      <c r="C2354" s="107" t="s">
        <v>23</v>
      </c>
      <c r="D2354" s="108">
        <v>33206.285937481713</v>
      </c>
    </row>
    <row r="2355" spans="1:4">
      <c r="A2355" s="107">
        <v>2003</v>
      </c>
      <c r="B2355" s="107" t="s">
        <v>10</v>
      </c>
      <c r="C2355" s="107" t="s">
        <v>23</v>
      </c>
      <c r="D2355" s="108">
        <v>34991.83712683498</v>
      </c>
    </row>
    <row r="2356" spans="1:4">
      <c r="A2356" s="107">
        <v>2003</v>
      </c>
      <c r="B2356" s="107" t="s">
        <v>11</v>
      </c>
      <c r="C2356" s="107" t="s">
        <v>23</v>
      </c>
      <c r="D2356" s="108">
        <v>32612.049613719588</v>
      </c>
    </row>
    <row r="2357" spans="1:4">
      <c r="A2357" s="107">
        <v>2003</v>
      </c>
      <c r="B2357" s="107" t="s">
        <v>12</v>
      </c>
      <c r="C2357" s="107" t="s">
        <v>23</v>
      </c>
      <c r="D2357" s="108">
        <v>34170.092695970401</v>
      </c>
    </row>
    <row r="2358" spans="1:4">
      <c r="A2358" s="107">
        <v>2004</v>
      </c>
      <c r="B2358" s="107" t="s">
        <v>13</v>
      </c>
      <c r="C2358" s="107" t="s">
        <v>23</v>
      </c>
      <c r="D2358" s="108">
        <v>28335.642041222865</v>
      </c>
    </row>
    <row r="2359" spans="1:4">
      <c r="A2359" s="107">
        <v>2004</v>
      </c>
      <c r="B2359" s="107" t="s">
        <v>14</v>
      </c>
      <c r="C2359" s="107" t="s">
        <v>23</v>
      </c>
      <c r="D2359" s="108">
        <v>31390.815809983629</v>
      </c>
    </row>
    <row r="2360" spans="1:4">
      <c r="A2360" s="107">
        <v>2004</v>
      </c>
      <c r="B2360" s="107" t="s">
        <v>15</v>
      </c>
      <c r="C2360" s="107" t="s">
        <v>23</v>
      </c>
      <c r="D2360" s="108">
        <v>33445.923557705457</v>
      </c>
    </row>
    <row r="2361" spans="1:4">
      <c r="A2361" s="107">
        <v>2004</v>
      </c>
      <c r="B2361" s="107" t="s">
        <v>16</v>
      </c>
      <c r="C2361" s="107" t="s">
        <v>23</v>
      </c>
      <c r="D2361" s="108">
        <v>26566.52816339329</v>
      </c>
    </row>
    <row r="2362" spans="1:4">
      <c r="A2362" s="107">
        <v>2004</v>
      </c>
      <c r="B2362" s="107" t="s">
        <v>4</v>
      </c>
      <c r="C2362" s="107" t="s">
        <v>23</v>
      </c>
      <c r="D2362" s="108">
        <v>29802.575012733945</v>
      </c>
    </row>
    <row r="2363" spans="1:4">
      <c r="A2363" s="107">
        <v>2004</v>
      </c>
      <c r="B2363" s="107" t="s">
        <v>6</v>
      </c>
      <c r="C2363" s="107" t="s">
        <v>23</v>
      </c>
      <c r="D2363" s="108">
        <v>29738.414147821615</v>
      </c>
    </row>
    <row r="2364" spans="1:4">
      <c r="A2364" s="107">
        <v>2004</v>
      </c>
      <c r="B2364" s="107" t="s">
        <v>7</v>
      </c>
      <c r="C2364" s="107" t="s">
        <v>23</v>
      </c>
      <c r="D2364" s="108">
        <v>33603.329892562469</v>
      </c>
    </row>
    <row r="2365" spans="1:4">
      <c r="A2365" s="107">
        <v>2004</v>
      </c>
      <c r="B2365" s="107" t="s">
        <v>8</v>
      </c>
      <c r="C2365" s="107" t="s">
        <v>23</v>
      </c>
      <c r="D2365" s="108">
        <v>31224.037323538316</v>
      </c>
    </row>
    <row r="2366" spans="1:4">
      <c r="A2366" s="107">
        <v>2004</v>
      </c>
      <c r="B2366" s="107" t="s">
        <v>9</v>
      </c>
      <c r="C2366" s="107" t="s">
        <v>23</v>
      </c>
      <c r="D2366" s="108">
        <v>33209.307095842611</v>
      </c>
    </row>
    <row r="2367" spans="1:4">
      <c r="A2367" s="107">
        <v>2004</v>
      </c>
      <c r="B2367" s="107" t="s">
        <v>10</v>
      </c>
      <c r="C2367" s="107" t="s">
        <v>23</v>
      </c>
      <c r="D2367" s="108">
        <v>34578.985225708369</v>
      </c>
    </row>
    <row r="2368" spans="1:4">
      <c r="A2368" s="107">
        <v>2004</v>
      </c>
      <c r="B2368" s="107" t="s">
        <v>11</v>
      </c>
      <c r="C2368" s="107" t="s">
        <v>23</v>
      </c>
      <c r="D2368" s="108">
        <v>32872.993188639237</v>
      </c>
    </row>
    <row r="2369" spans="1:4">
      <c r="A2369" s="107">
        <v>2004</v>
      </c>
      <c r="B2369" s="107" t="s">
        <v>12</v>
      </c>
      <c r="C2369" s="107" t="s">
        <v>23</v>
      </c>
      <c r="D2369" s="108">
        <v>36432.256403065992</v>
      </c>
    </row>
    <row r="2370" spans="1:4">
      <c r="A2370" s="107">
        <v>2005</v>
      </c>
      <c r="B2370" s="107" t="s">
        <v>13</v>
      </c>
      <c r="C2370" s="107" t="s">
        <v>23</v>
      </c>
      <c r="D2370" s="108">
        <v>30571</v>
      </c>
    </row>
    <row r="2371" spans="1:4">
      <c r="A2371" s="107">
        <v>2005</v>
      </c>
      <c r="B2371" s="107" t="s">
        <v>14</v>
      </c>
      <c r="C2371" s="107" t="s">
        <v>23</v>
      </c>
      <c r="D2371" s="108">
        <v>28836.775813641147</v>
      </c>
    </row>
    <row r="2372" spans="1:4">
      <c r="A2372" s="107">
        <v>2005</v>
      </c>
      <c r="B2372" s="107" t="s">
        <v>15</v>
      </c>
      <c r="C2372" s="107" t="s">
        <v>23</v>
      </c>
      <c r="D2372" s="108">
        <v>33601.908088768032</v>
      </c>
    </row>
    <row r="2373" spans="1:4">
      <c r="A2373" s="107">
        <v>2005</v>
      </c>
      <c r="B2373" s="107" t="s">
        <v>16</v>
      </c>
      <c r="C2373" s="107" t="s">
        <v>23</v>
      </c>
      <c r="D2373" s="108">
        <v>33377.300217184951</v>
      </c>
    </row>
    <row r="2374" spans="1:4">
      <c r="A2374" s="107">
        <v>2005</v>
      </c>
      <c r="B2374" s="107" t="s">
        <v>4</v>
      </c>
      <c r="C2374" s="107" t="s">
        <v>23</v>
      </c>
      <c r="D2374" s="108">
        <v>34261.784192121027</v>
      </c>
    </row>
    <row r="2375" spans="1:4">
      <c r="A2375" s="107">
        <v>2005</v>
      </c>
      <c r="B2375" s="107" t="s">
        <v>6</v>
      </c>
      <c r="C2375" s="107" t="s">
        <v>23</v>
      </c>
      <c r="D2375" s="108">
        <v>30979.643252860718</v>
      </c>
    </row>
    <row r="2376" spans="1:4">
      <c r="A2376" s="107">
        <v>2005</v>
      </c>
      <c r="B2376" s="107" t="s">
        <v>7</v>
      </c>
      <c r="C2376" s="107" t="s">
        <v>23</v>
      </c>
      <c r="D2376" s="108">
        <v>33834.539058672031</v>
      </c>
    </row>
    <row r="2377" spans="1:4">
      <c r="A2377" s="107">
        <v>2005</v>
      </c>
      <c r="B2377" s="107" t="s">
        <v>8</v>
      </c>
      <c r="C2377" s="107" t="s">
        <v>23</v>
      </c>
      <c r="D2377" s="108">
        <v>32844.058957359732</v>
      </c>
    </row>
    <row r="2378" spans="1:4">
      <c r="A2378" s="107">
        <v>2005</v>
      </c>
      <c r="B2378" s="107" t="s">
        <v>9</v>
      </c>
      <c r="C2378" s="107" t="s">
        <v>23</v>
      </c>
      <c r="D2378" s="108">
        <v>32586</v>
      </c>
    </row>
    <row r="2379" spans="1:4">
      <c r="A2379" s="107">
        <v>2005</v>
      </c>
      <c r="B2379" s="107" t="s">
        <v>10</v>
      </c>
      <c r="C2379" s="107" t="s">
        <v>23</v>
      </c>
      <c r="D2379" s="108">
        <v>35260</v>
      </c>
    </row>
    <row r="2380" spans="1:4">
      <c r="A2380" s="107">
        <v>2005</v>
      </c>
      <c r="B2380" s="107" t="s">
        <v>11</v>
      </c>
      <c r="C2380" s="107" t="s">
        <v>23</v>
      </c>
      <c r="D2380" s="108">
        <v>35014</v>
      </c>
    </row>
    <row r="2381" spans="1:4">
      <c r="A2381" s="107">
        <v>2005</v>
      </c>
      <c r="B2381" s="107" t="s">
        <v>12</v>
      </c>
      <c r="C2381" s="107" t="s">
        <v>23</v>
      </c>
      <c r="D2381" s="108">
        <v>38668</v>
      </c>
    </row>
    <row r="2382" spans="1:4">
      <c r="A2382" s="107">
        <v>2006</v>
      </c>
      <c r="B2382" s="107" t="s">
        <v>13</v>
      </c>
      <c r="C2382" s="107" t="s">
        <v>23</v>
      </c>
      <c r="D2382" s="108">
        <v>32553</v>
      </c>
    </row>
    <row r="2383" spans="1:4">
      <c r="A2383" s="107">
        <v>2006</v>
      </c>
      <c r="B2383" s="107" t="s">
        <v>14</v>
      </c>
      <c r="C2383" s="107" t="s">
        <v>23</v>
      </c>
      <c r="D2383" s="108">
        <v>31747</v>
      </c>
    </row>
    <row r="2384" spans="1:4">
      <c r="A2384" s="107">
        <v>2006</v>
      </c>
      <c r="B2384" s="107" t="s">
        <v>15</v>
      </c>
      <c r="C2384" s="107" t="s">
        <v>23</v>
      </c>
      <c r="D2384" s="108">
        <v>35486</v>
      </c>
    </row>
    <row r="2385" spans="1:4">
      <c r="A2385" s="107">
        <v>2006</v>
      </c>
      <c r="B2385" s="107" t="s">
        <v>16</v>
      </c>
      <c r="C2385" s="107" t="s">
        <v>23</v>
      </c>
      <c r="D2385" s="108">
        <v>39213</v>
      </c>
    </row>
    <row r="2386" spans="1:4">
      <c r="A2386" s="107">
        <v>2006</v>
      </c>
      <c r="B2386" s="107" t="s">
        <v>4</v>
      </c>
      <c r="C2386" s="107" t="s">
        <v>23</v>
      </c>
      <c r="D2386" s="108">
        <v>36422</v>
      </c>
    </row>
    <row r="2387" spans="1:4">
      <c r="A2387" s="107">
        <v>2006</v>
      </c>
      <c r="B2387" s="107" t="s">
        <v>6</v>
      </c>
      <c r="C2387" s="107" t="s">
        <v>23</v>
      </c>
      <c r="D2387" s="108">
        <v>31228</v>
      </c>
    </row>
    <row r="2388" spans="1:4">
      <c r="A2388" s="107">
        <v>2006</v>
      </c>
      <c r="B2388" s="107" t="s">
        <v>7</v>
      </c>
      <c r="C2388" s="107" t="s">
        <v>23</v>
      </c>
      <c r="D2388" s="108">
        <v>34454</v>
      </c>
    </row>
    <row r="2389" spans="1:4">
      <c r="A2389" s="107">
        <v>2006</v>
      </c>
      <c r="B2389" s="107" t="s">
        <v>8</v>
      </c>
      <c r="C2389" s="107" t="s">
        <v>23</v>
      </c>
      <c r="D2389" s="108">
        <v>34802</v>
      </c>
    </row>
    <row r="2390" spans="1:4">
      <c r="A2390" s="107">
        <v>2006</v>
      </c>
      <c r="B2390" s="107" t="s">
        <v>9</v>
      </c>
      <c r="C2390" s="107" t="s">
        <v>23</v>
      </c>
      <c r="D2390" s="108">
        <v>33252</v>
      </c>
    </row>
    <row r="2391" spans="1:4">
      <c r="A2391" s="107">
        <v>2006</v>
      </c>
      <c r="B2391" s="107" t="s">
        <v>10</v>
      </c>
      <c r="C2391" s="107" t="s">
        <v>23</v>
      </c>
      <c r="D2391" s="108">
        <v>34661</v>
      </c>
    </row>
    <row r="2392" spans="1:4">
      <c r="A2392" s="107">
        <v>2006</v>
      </c>
      <c r="B2392" s="107" t="s">
        <v>11</v>
      </c>
      <c r="C2392" s="107" t="s">
        <v>23</v>
      </c>
      <c r="D2392" s="108">
        <v>34959</v>
      </c>
    </row>
    <row r="2393" spans="1:4">
      <c r="A2393" s="107">
        <v>2006</v>
      </c>
      <c r="B2393" s="107" t="s">
        <v>12</v>
      </c>
      <c r="C2393" s="107" t="s">
        <v>23</v>
      </c>
      <c r="D2393" s="108">
        <v>36167</v>
      </c>
    </row>
    <row r="2394" spans="1:4">
      <c r="A2394" s="107">
        <v>2007</v>
      </c>
      <c r="B2394" s="107" t="s">
        <v>13</v>
      </c>
      <c r="C2394" s="107" t="s">
        <v>23</v>
      </c>
      <c r="D2394" s="108">
        <v>34072</v>
      </c>
    </row>
    <row r="2395" spans="1:4">
      <c r="A2395" s="107">
        <v>2007</v>
      </c>
      <c r="B2395" s="107" t="s">
        <v>14</v>
      </c>
      <c r="C2395" s="107" t="s">
        <v>23</v>
      </c>
      <c r="D2395" s="108">
        <v>32623</v>
      </c>
    </row>
    <row r="2396" spans="1:4">
      <c r="A2396" s="107">
        <v>2007</v>
      </c>
      <c r="B2396" s="107" t="s">
        <v>15</v>
      </c>
      <c r="C2396" s="107" t="s">
        <v>23</v>
      </c>
      <c r="D2396" s="108">
        <v>34823</v>
      </c>
    </row>
    <row r="2397" spans="1:4">
      <c r="A2397" s="107">
        <v>2007</v>
      </c>
      <c r="B2397" s="107" t="s">
        <v>16</v>
      </c>
      <c r="C2397" s="107" t="s">
        <v>23</v>
      </c>
      <c r="D2397" s="108">
        <v>27708</v>
      </c>
    </row>
    <row r="2398" spans="1:4">
      <c r="A2398" s="107">
        <v>2007</v>
      </c>
      <c r="B2398" s="107" t="s">
        <v>4</v>
      </c>
      <c r="C2398" s="107" t="s">
        <v>23</v>
      </c>
      <c r="D2398" s="108">
        <v>26197</v>
      </c>
    </row>
    <row r="2399" spans="1:4">
      <c r="A2399" s="107">
        <v>2007</v>
      </c>
      <c r="B2399" s="107" t="s">
        <v>6</v>
      </c>
      <c r="C2399" s="107" t="s">
        <v>23</v>
      </c>
      <c r="D2399" s="108">
        <v>23893.754567844717</v>
      </c>
    </row>
    <row r="2400" spans="1:4">
      <c r="A2400" s="107">
        <v>2007</v>
      </c>
      <c r="B2400" s="107" t="s">
        <v>7</v>
      </c>
      <c r="C2400" s="107" t="s">
        <v>23</v>
      </c>
      <c r="D2400" s="108">
        <v>18048</v>
      </c>
    </row>
    <row r="2401" spans="1:4">
      <c r="A2401" s="107">
        <v>2007</v>
      </c>
      <c r="B2401" s="107" t="s">
        <v>8</v>
      </c>
      <c r="C2401" s="107" t="s">
        <v>23</v>
      </c>
      <c r="D2401" s="108">
        <v>20759</v>
      </c>
    </row>
    <row r="2402" spans="1:4">
      <c r="A2402" s="107">
        <v>2007</v>
      </c>
      <c r="B2402" s="107" t="s">
        <v>9</v>
      </c>
      <c r="C2402" s="107" t="s">
        <v>23</v>
      </c>
      <c r="D2402" s="108">
        <v>21335</v>
      </c>
    </row>
    <row r="2403" spans="1:4">
      <c r="A2403" s="107">
        <v>2007</v>
      </c>
      <c r="B2403" s="107" t="s">
        <v>10</v>
      </c>
      <c r="C2403" s="107" t="s">
        <v>23</v>
      </c>
      <c r="D2403" s="108">
        <v>21839</v>
      </c>
    </row>
    <row r="2404" spans="1:4">
      <c r="A2404" s="107">
        <v>2007</v>
      </c>
      <c r="B2404" s="107" t="s">
        <v>11</v>
      </c>
      <c r="C2404" s="107" t="s">
        <v>23</v>
      </c>
      <c r="D2404" s="108">
        <v>22894</v>
      </c>
    </row>
    <row r="2405" spans="1:4">
      <c r="A2405" s="107">
        <v>2007</v>
      </c>
      <c r="B2405" s="107" t="s">
        <v>12</v>
      </c>
      <c r="C2405" s="107" t="s">
        <v>23</v>
      </c>
      <c r="D2405" s="108">
        <v>26578</v>
      </c>
    </row>
    <row r="2406" spans="1:4">
      <c r="A2406" s="107">
        <v>2008</v>
      </c>
      <c r="B2406" s="107" t="s">
        <v>13</v>
      </c>
      <c r="C2406" s="107" t="s">
        <v>23</v>
      </c>
      <c r="D2406" s="108">
        <v>19837</v>
      </c>
    </row>
    <row r="2407" spans="1:4">
      <c r="A2407" s="107">
        <v>2008</v>
      </c>
      <c r="B2407" s="107" t="s">
        <v>14</v>
      </c>
      <c r="C2407" s="107" t="s">
        <v>23</v>
      </c>
      <c r="D2407" s="108">
        <v>17889</v>
      </c>
    </row>
    <row r="2408" spans="1:4">
      <c r="A2408" s="107">
        <v>2008</v>
      </c>
      <c r="B2408" s="107" t="s">
        <v>15</v>
      </c>
      <c r="C2408" s="107" t="s">
        <v>23</v>
      </c>
      <c r="D2408" s="108">
        <v>20489</v>
      </c>
    </row>
    <row r="2409" spans="1:4">
      <c r="A2409" s="107">
        <v>2008</v>
      </c>
      <c r="B2409" s="107" t="s">
        <v>16</v>
      </c>
      <c r="C2409" s="107" t="s">
        <v>23</v>
      </c>
      <c r="D2409" s="108">
        <v>22405</v>
      </c>
    </row>
    <row r="2410" spans="1:4">
      <c r="A2410" s="107">
        <v>2008</v>
      </c>
      <c r="B2410" s="107" t="s">
        <v>4</v>
      </c>
      <c r="C2410" s="107" t="s">
        <v>23</v>
      </c>
      <c r="D2410" s="108">
        <v>24846</v>
      </c>
    </row>
    <row r="2411" spans="1:4">
      <c r="A2411" s="107">
        <v>2008</v>
      </c>
      <c r="B2411" s="107" t="s">
        <v>6</v>
      </c>
      <c r="C2411" s="107" t="s">
        <v>23</v>
      </c>
      <c r="D2411" s="108">
        <v>23462</v>
      </c>
    </row>
    <row r="2412" spans="1:4">
      <c r="A2412" s="107">
        <v>2008</v>
      </c>
      <c r="B2412" s="107" t="s">
        <v>7</v>
      </c>
      <c r="C2412" s="107" t="s">
        <v>23</v>
      </c>
      <c r="D2412" s="108">
        <v>25282</v>
      </c>
    </row>
    <row r="2413" spans="1:4">
      <c r="A2413" s="107">
        <v>2008</v>
      </c>
      <c r="B2413" s="107" t="s">
        <v>8</v>
      </c>
      <c r="C2413" s="107" t="s">
        <v>23</v>
      </c>
      <c r="D2413" s="108">
        <v>25144</v>
      </c>
    </row>
    <row r="2414" spans="1:4">
      <c r="A2414" s="107">
        <v>2008</v>
      </c>
      <c r="B2414" s="107" t="s">
        <v>9</v>
      </c>
      <c r="C2414" s="107" t="s">
        <v>23</v>
      </c>
      <c r="D2414" s="108">
        <v>23755</v>
      </c>
    </row>
    <row r="2415" spans="1:4">
      <c r="A2415" s="107">
        <v>2008</v>
      </c>
      <c r="B2415" s="107" t="s">
        <v>10</v>
      </c>
      <c r="C2415" s="107" t="s">
        <v>23</v>
      </c>
      <c r="D2415" s="108">
        <v>25877</v>
      </c>
    </row>
    <row r="2416" spans="1:4">
      <c r="A2416" s="107">
        <v>2008</v>
      </c>
      <c r="B2416" s="107" t="s">
        <v>11</v>
      </c>
      <c r="C2416" s="107" t="s">
        <v>23</v>
      </c>
      <c r="D2416" s="108">
        <v>25007</v>
      </c>
    </row>
    <row r="2417" spans="1:4">
      <c r="A2417" s="107">
        <v>2008</v>
      </c>
      <c r="B2417" s="107" t="s">
        <v>12</v>
      </c>
      <c r="C2417" s="107" t="s">
        <v>23</v>
      </c>
      <c r="D2417" s="108">
        <v>28342</v>
      </c>
    </row>
    <row r="2418" spans="1:4">
      <c r="A2418" s="107">
        <v>2009</v>
      </c>
      <c r="B2418" s="107" t="s">
        <v>13</v>
      </c>
      <c r="C2418" s="107" t="s">
        <v>23</v>
      </c>
      <c r="D2418" s="108">
        <v>22879</v>
      </c>
    </row>
    <row r="2419" spans="1:4">
      <c r="A2419" s="107">
        <v>2009</v>
      </c>
      <c r="B2419" s="107" t="s">
        <v>14</v>
      </c>
      <c r="C2419" s="107" t="s">
        <v>23</v>
      </c>
      <c r="D2419" s="108">
        <v>21149</v>
      </c>
    </row>
    <row r="2420" spans="1:4">
      <c r="A2420" s="107">
        <v>2009</v>
      </c>
      <c r="B2420" s="107" t="s">
        <v>15</v>
      </c>
      <c r="C2420" s="107" t="s">
        <v>23</v>
      </c>
      <c r="D2420" s="108">
        <v>22616</v>
      </c>
    </row>
    <row r="2421" spans="1:4">
      <c r="A2421" s="107">
        <v>2009</v>
      </c>
      <c r="B2421" s="107" t="s">
        <v>16</v>
      </c>
      <c r="C2421" s="107" t="s">
        <v>23</v>
      </c>
      <c r="D2421" s="108">
        <v>24226</v>
      </c>
    </row>
    <row r="2422" spans="1:4">
      <c r="A2422" s="107">
        <v>2009</v>
      </c>
      <c r="B2422" s="107" t="s">
        <v>4</v>
      </c>
      <c r="C2422" s="107" t="s">
        <v>23</v>
      </c>
      <c r="D2422" s="108">
        <v>24955</v>
      </c>
    </row>
    <row r="2423" spans="1:4">
      <c r="A2423" s="107">
        <v>2009</v>
      </c>
      <c r="B2423" s="107" t="s">
        <v>6</v>
      </c>
      <c r="C2423" s="107" t="s">
        <v>23</v>
      </c>
      <c r="D2423" s="108">
        <v>24736</v>
      </c>
    </row>
    <row r="2424" spans="1:4">
      <c r="A2424" s="107">
        <v>2009</v>
      </c>
      <c r="B2424" s="107" t="s">
        <v>7</v>
      </c>
      <c r="C2424" s="107" t="s">
        <v>23</v>
      </c>
      <c r="D2424" s="108">
        <v>22878</v>
      </c>
    </row>
    <row r="2425" spans="1:4">
      <c r="A2425" s="107">
        <v>2009</v>
      </c>
      <c r="B2425" s="107" t="s">
        <v>8</v>
      </c>
      <c r="C2425" s="107" t="s">
        <v>23</v>
      </c>
      <c r="D2425" s="108">
        <v>24928</v>
      </c>
    </row>
    <row r="2426" spans="1:4">
      <c r="A2426" s="107">
        <v>2009</v>
      </c>
      <c r="B2426" s="107" t="s">
        <v>9</v>
      </c>
      <c r="C2426" s="107" t="s">
        <v>23</v>
      </c>
      <c r="D2426" s="108">
        <v>24216</v>
      </c>
    </row>
    <row r="2427" spans="1:4">
      <c r="A2427" s="107">
        <v>2009</v>
      </c>
      <c r="B2427" s="107" t="s">
        <v>10</v>
      </c>
      <c r="C2427" s="107" t="s">
        <v>23</v>
      </c>
      <c r="D2427" s="108">
        <v>26076</v>
      </c>
    </row>
    <row r="2428" spans="1:4">
      <c r="A2428" s="107">
        <v>2009</v>
      </c>
      <c r="B2428" s="107" t="s">
        <v>11</v>
      </c>
      <c r="C2428" s="107" t="s">
        <v>23</v>
      </c>
      <c r="D2428" s="108">
        <v>24773</v>
      </c>
    </row>
    <row r="2429" spans="1:4">
      <c r="A2429" s="107">
        <v>2009</v>
      </c>
      <c r="B2429" s="107" t="s">
        <v>12</v>
      </c>
      <c r="C2429" s="107" t="s">
        <v>23</v>
      </c>
      <c r="D2429" s="108">
        <v>31560</v>
      </c>
    </row>
    <row r="2430" spans="1:4">
      <c r="A2430" s="107">
        <v>2010</v>
      </c>
      <c r="B2430" s="107" t="s">
        <v>13</v>
      </c>
      <c r="C2430" s="107" t="s">
        <v>23</v>
      </c>
      <c r="D2430" s="108">
        <v>22591</v>
      </c>
    </row>
    <row r="2431" spans="1:4">
      <c r="A2431" s="107">
        <v>2010</v>
      </c>
      <c r="B2431" s="107" t="s">
        <v>14</v>
      </c>
      <c r="C2431" s="107" t="s">
        <v>23</v>
      </c>
      <c r="D2431" s="108">
        <v>21141</v>
      </c>
    </row>
    <row r="2432" spans="1:4">
      <c r="A2432" s="107">
        <v>2010</v>
      </c>
      <c r="B2432" s="107" t="s">
        <v>15</v>
      </c>
      <c r="C2432" s="107" t="s">
        <v>23</v>
      </c>
      <c r="D2432" s="108">
        <v>26641</v>
      </c>
    </row>
    <row r="2433" spans="1:4">
      <c r="A2433" s="107">
        <v>2010</v>
      </c>
      <c r="B2433" s="107" t="s">
        <v>16</v>
      </c>
      <c r="C2433" s="107" t="s">
        <v>23</v>
      </c>
      <c r="D2433" s="108">
        <v>25926</v>
      </c>
    </row>
    <row r="2434" spans="1:4">
      <c r="A2434" s="107">
        <v>2010</v>
      </c>
      <c r="B2434" s="107" t="s">
        <v>4</v>
      </c>
      <c r="C2434" s="107" t="s">
        <v>23</v>
      </c>
      <c r="D2434" s="108">
        <v>25355</v>
      </c>
    </row>
    <row r="2435" spans="1:4">
      <c r="A2435" s="107">
        <v>2010</v>
      </c>
      <c r="B2435" s="107" t="s">
        <v>6</v>
      </c>
      <c r="C2435" s="107" t="s">
        <v>23</v>
      </c>
      <c r="D2435" s="108">
        <v>24422</v>
      </c>
    </row>
    <row r="2436" spans="1:4">
      <c r="A2436" s="107">
        <v>2010</v>
      </c>
      <c r="B2436" s="107" t="s">
        <v>7</v>
      </c>
      <c r="C2436" s="107" t="s">
        <v>23</v>
      </c>
      <c r="D2436" s="108">
        <v>23327</v>
      </c>
    </row>
    <row r="2437" spans="1:4">
      <c r="A2437" s="107">
        <v>2010</v>
      </c>
      <c r="B2437" s="107" t="s">
        <v>8</v>
      </c>
      <c r="C2437" s="107" t="s">
        <v>23</v>
      </c>
      <c r="D2437" s="108">
        <v>24946</v>
      </c>
    </row>
    <row r="2438" spans="1:4">
      <c r="A2438" s="107">
        <v>2010</v>
      </c>
      <c r="B2438" s="107" t="s">
        <v>9</v>
      </c>
      <c r="C2438" s="107" t="s">
        <v>23</v>
      </c>
      <c r="D2438" s="108">
        <v>24893</v>
      </c>
    </row>
    <row r="2439" spans="1:4">
      <c r="A2439" s="107">
        <v>2010</v>
      </c>
      <c r="B2439" s="107" t="s">
        <v>10</v>
      </c>
      <c r="C2439" s="107" t="s">
        <v>23</v>
      </c>
      <c r="D2439" s="108">
        <v>26354</v>
      </c>
    </row>
    <row r="2440" spans="1:4">
      <c r="A2440" s="107">
        <v>2010</v>
      </c>
      <c r="B2440" s="107" t="s">
        <v>11</v>
      </c>
      <c r="C2440" s="107" t="s">
        <v>23</v>
      </c>
      <c r="D2440" s="108">
        <v>26386</v>
      </c>
    </row>
    <row r="2441" spans="1:4">
      <c r="A2441" s="107">
        <v>2010</v>
      </c>
      <c r="B2441" s="107" t="s">
        <v>12</v>
      </c>
      <c r="C2441" s="107" t="s">
        <v>23</v>
      </c>
      <c r="D2441" s="108">
        <v>28303</v>
      </c>
    </row>
    <row r="2442" spans="1:4">
      <c r="A2442" s="107">
        <v>2011</v>
      </c>
      <c r="B2442" s="107" t="s">
        <v>13</v>
      </c>
      <c r="C2442" s="107" t="s">
        <v>23</v>
      </c>
      <c r="D2442" s="108">
        <v>21887</v>
      </c>
    </row>
    <row r="2443" spans="1:4">
      <c r="A2443" s="107">
        <v>2011</v>
      </c>
      <c r="B2443" s="107" t="s">
        <v>14</v>
      </c>
      <c r="C2443" s="107" t="s">
        <v>23</v>
      </c>
      <c r="D2443" s="108">
        <v>20905</v>
      </c>
    </row>
    <row r="2444" spans="1:4">
      <c r="A2444" s="107">
        <v>2011</v>
      </c>
      <c r="B2444" s="107" t="s">
        <v>15</v>
      </c>
      <c r="C2444" s="107" t="s">
        <v>23</v>
      </c>
      <c r="D2444" s="108">
        <v>23545</v>
      </c>
    </row>
    <row r="2445" spans="1:4">
      <c r="A2445" s="107">
        <v>2011</v>
      </c>
      <c r="B2445" s="107" t="s">
        <v>16</v>
      </c>
      <c r="C2445" s="107" t="s">
        <v>23</v>
      </c>
      <c r="D2445" s="108">
        <v>24369</v>
      </c>
    </row>
    <row r="2446" spans="1:4">
      <c r="A2446" s="107">
        <v>2011</v>
      </c>
      <c r="B2446" s="107" t="s">
        <v>4</v>
      </c>
      <c r="C2446" s="107" t="s">
        <v>23</v>
      </c>
      <c r="D2446" s="108">
        <v>25458</v>
      </c>
    </row>
    <row r="2447" spans="1:4">
      <c r="A2447" s="107">
        <v>2011</v>
      </c>
      <c r="B2447" s="107" t="s">
        <v>6</v>
      </c>
      <c r="C2447" s="107" t="s">
        <v>23</v>
      </c>
      <c r="D2447" s="108">
        <v>23662</v>
      </c>
    </row>
    <row r="2448" spans="1:4">
      <c r="A2448" s="107">
        <v>2011</v>
      </c>
      <c r="B2448" s="107" t="s">
        <v>7</v>
      </c>
      <c r="C2448" s="107" t="s">
        <v>23</v>
      </c>
      <c r="D2448" s="108">
        <v>23521</v>
      </c>
    </row>
    <row r="2449" spans="1:4">
      <c r="A2449" s="107">
        <v>2011</v>
      </c>
      <c r="B2449" s="107" t="s">
        <v>8</v>
      </c>
      <c r="C2449" s="107" t="s">
        <v>23</v>
      </c>
      <c r="D2449" s="108">
        <v>22309</v>
      </c>
    </row>
    <row r="2450" spans="1:4">
      <c r="A2450" s="107">
        <v>2011</v>
      </c>
      <c r="B2450" s="107" t="s">
        <v>9</v>
      </c>
      <c r="C2450" s="107" t="s">
        <v>23</v>
      </c>
      <c r="D2450" s="108">
        <v>23050</v>
      </c>
    </row>
    <row r="2451" spans="1:4">
      <c r="A2451" s="107">
        <v>2011</v>
      </c>
      <c r="B2451" s="107" t="s">
        <v>10</v>
      </c>
      <c r="C2451" s="107" t="s">
        <v>23</v>
      </c>
      <c r="D2451" s="108">
        <v>24006</v>
      </c>
    </row>
    <row r="2452" spans="1:4">
      <c r="A2452" s="107">
        <v>2011</v>
      </c>
      <c r="B2452" s="107" t="s">
        <v>11</v>
      </c>
      <c r="C2452" s="107" t="s">
        <v>23</v>
      </c>
      <c r="D2452" s="108">
        <v>23193</v>
      </c>
    </row>
    <row r="2453" spans="1:4">
      <c r="A2453" s="107">
        <v>2011</v>
      </c>
      <c r="B2453" s="107" t="s">
        <v>12</v>
      </c>
      <c r="C2453" s="107" t="s">
        <v>23</v>
      </c>
      <c r="D2453" s="108">
        <v>24426</v>
      </c>
    </row>
    <row r="2454" spans="1:4">
      <c r="A2454" s="107">
        <v>2012</v>
      </c>
      <c r="B2454" s="107" t="s">
        <v>13</v>
      </c>
      <c r="C2454" s="107" t="s">
        <v>23</v>
      </c>
      <c r="D2454" s="108">
        <v>19306</v>
      </c>
    </row>
    <row r="2455" spans="1:4">
      <c r="A2455" s="107">
        <v>2012</v>
      </c>
      <c r="B2455" s="107" t="s">
        <v>14</v>
      </c>
      <c r="C2455" s="107" t="s">
        <v>23</v>
      </c>
      <c r="D2455" s="108">
        <v>17858</v>
      </c>
    </row>
    <row r="2456" spans="1:4">
      <c r="A2456" s="107">
        <v>2012</v>
      </c>
      <c r="B2456" s="107" t="s">
        <v>15</v>
      </c>
      <c r="C2456" s="107" t="s">
        <v>23</v>
      </c>
      <c r="D2456" s="108">
        <v>21931</v>
      </c>
    </row>
    <row r="2457" spans="1:4">
      <c r="A2457" s="107">
        <v>2012</v>
      </c>
      <c r="B2457" s="107" t="s">
        <v>16</v>
      </c>
      <c r="C2457" s="107" t="s">
        <v>23</v>
      </c>
      <c r="D2457" s="108">
        <v>22234</v>
      </c>
    </row>
    <row r="2458" spans="1:4">
      <c r="A2458" s="107">
        <v>2012</v>
      </c>
      <c r="B2458" s="107" t="s">
        <v>4</v>
      </c>
      <c r="C2458" s="107" t="s">
        <v>23</v>
      </c>
      <c r="D2458" s="108">
        <v>28007</v>
      </c>
    </row>
    <row r="2459" spans="1:4">
      <c r="A2459" s="107">
        <v>2012</v>
      </c>
      <c r="B2459" s="107" t="s">
        <v>6</v>
      </c>
      <c r="C2459" s="107" t="s">
        <v>23</v>
      </c>
      <c r="D2459" s="108">
        <v>26158</v>
      </c>
    </row>
    <row r="2460" spans="1:4">
      <c r="A2460" s="107">
        <v>2012</v>
      </c>
      <c r="B2460" s="107" t="s">
        <v>7</v>
      </c>
      <c r="C2460" s="107" t="s">
        <v>23</v>
      </c>
      <c r="D2460" s="108">
        <v>25380</v>
      </c>
    </row>
    <row r="2461" spans="1:4">
      <c r="A2461" s="107">
        <v>2012</v>
      </c>
      <c r="B2461" s="107" t="s">
        <v>8</v>
      </c>
      <c r="C2461" s="107" t="s">
        <v>23</v>
      </c>
      <c r="D2461" s="108">
        <v>21967</v>
      </c>
    </row>
    <row r="2462" spans="1:4">
      <c r="A2462" s="107">
        <v>2012</v>
      </c>
      <c r="B2462" s="107" t="s">
        <v>9</v>
      </c>
      <c r="C2462" s="107" t="s">
        <v>23</v>
      </c>
      <c r="D2462" s="108">
        <v>23860</v>
      </c>
    </row>
    <row r="2463" spans="1:4">
      <c r="A2463" s="107">
        <v>2012</v>
      </c>
      <c r="B2463" s="107" t="s">
        <v>10</v>
      </c>
      <c r="C2463" s="107" t="s">
        <v>23</v>
      </c>
      <c r="D2463" s="108">
        <v>23183</v>
      </c>
    </row>
    <row r="2464" spans="1:4">
      <c r="A2464" s="107">
        <v>2012</v>
      </c>
      <c r="B2464" s="107" t="s">
        <v>11</v>
      </c>
      <c r="C2464" s="107" t="s">
        <v>23</v>
      </c>
      <c r="D2464" s="108">
        <v>22666</v>
      </c>
    </row>
    <row r="2465" spans="1:4">
      <c r="A2465" s="107">
        <v>2012</v>
      </c>
      <c r="B2465" s="107" t="s">
        <v>12</v>
      </c>
      <c r="C2465" s="107" t="s">
        <v>23</v>
      </c>
      <c r="D2465" s="108">
        <v>24665</v>
      </c>
    </row>
    <row r="2466" spans="1:4">
      <c r="A2466" s="107">
        <v>2013</v>
      </c>
      <c r="B2466" s="107" t="s">
        <v>13</v>
      </c>
      <c r="C2466" s="107" t="s">
        <v>23</v>
      </c>
      <c r="D2466" s="108">
        <v>18817</v>
      </c>
    </row>
    <row r="2467" spans="1:4">
      <c r="A2467" s="107">
        <v>2013</v>
      </c>
      <c r="B2467" s="107" t="s">
        <v>14</v>
      </c>
      <c r="C2467" s="107" t="s">
        <v>23</v>
      </c>
      <c r="D2467" s="108">
        <v>17224</v>
      </c>
    </row>
    <row r="2468" spans="1:4">
      <c r="A2468" s="107">
        <v>2013</v>
      </c>
      <c r="B2468" s="107" t="s">
        <v>15</v>
      </c>
      <c r="C2468" s="107" t="s">
        <v>23</v>
      </c>
      <c r="D2468" s="108">
        <v>21321</v>
      </c>
    </row>
    <row r="2469" spans="1:4">
      <c r="A2469" s="107">
        <v>2013</v>
      </c>
      <c r="B2469" s="107" t="s">
        <v>16</v>
      </c>
      <c r="C2469" s="107" t="s">
        <v>23</v>
      </c>
      <c r="D2469" s="108">
        <v>21965</v>
      </c>
    </row>
    <row r="2470" spans="1:4">
      <c r="A2470" s="107">
        <v>2013</v>
      </c>
      <c r="B2470" s="107" t="s">
        <v>4</v>
      </c>
      <c r="C2470" s="107" t="s">
        <v>23</v>
      </c>
      <c r="D2470" s="108">
        <v>22531</v>
      </c>
    </row>
    <row r="2471" spans="1:4">
      <c r="A2471" s="107">
        <v>2013</v>
      </c>
      <c r="B2471" s="107" t="s">
        <v>6</v>
      </c>
      <c r="C2471" s="107" t="s">
        <v>23</v>
      </c>
      <c r="D2471" s="108">
        <v>22295</v>
      </c>
    </row>
    <row r="2472" spans="1:4">
      <c r="A2472" s="107">
        <v>2013</v>
      </c>
      <c r="B2472" s="107" t="s">
        <v>7</v>
      </c>
      <c r="C2472" s="107" t="s">
        <v>23</v>
      </c>
      <c r="D2472" s="108">
        <v>18695</v>
      </c>
    </row>
    <row r="2473" spans="1:4">
      <c r="A2473" s="107">
        <v>2013</v>
      </c>
      <c r="B2473" s="107" t="s">
        <v>8</v>
      </c>
      <c r="C2473" s="107" t="s">
        <v>23</v>
      </c>
      <c r="D2473" s="108">
        <v>18439</v>
      </c>
    </row>
    <row r="2474" spans="1:4">
      <c r="A2474" s="107">
        <v>2013</v>
      </c>
      <c r="B2474" s="107" t="s">
        <v>9</v>
      </c>
      <c r="C2474" s="107" t="s">
        <v>23</v>
      </c>
      <c r="D2474" s="108">
        <v>16616</v>
      </c>
    </row>
    <row r="2475" spans="1:4">
      <c r="A2475" s="107">
        <v>2013</v>
      </c>
      <c r="B2475" s="107" t="s">
        <v>10</v>
      </c>
      <c r="C2475" s="107" t="s">
        <v>23</v>
      </c>
      <c r="D2475" s="108">
        <v>22887</v>
      </c>
    </row>
    <row r="2476" spans="1:4">
      <c r="A2476" s="107">
        <v>2013</v>
      </c>
      <c r="B2476" s="107" t="s">
        <v>11</v>
      </c>
      <c r="C2476" s="107" t="s">
        <v>23</v>
      </c>
      <c r="D2476" s="108">
        <v>23098</v>
      </c>
    </row>
    <row r="2477" spans="1:4">
      <c r="A2477" s="107">
        <v>2013</v>
      </c>
      <c r="B2477" s="107" t="s">
        <v>12</v>
      </c>
      <c r="C2477" s="107" t="s">
        <v>23</v>
      </c>
      <c r="D2477" s="108">
        <v>23494</v>
      </c>
    </row>
    <row r="2478" spans="1:4">
      <c r="A2478" s="107">
        <v>2014</v>
      </c>
      <c r="B2478" s="107" t="s">
        <v>13</v>
      </c>
      <c r="C2478" s="107" t="s">
        <v>23</v>
      </c>
      <c r="D2478" s="108">
        <v>18644</v>
      </c>
    </row>
    <row r="2479" spans="1:4">
      <c r="A2479" s="107">
        <v>2014</v>
      </c>
      <c r="B2479" s="107" t="s">
        <v>14</v>
      </c>
      <c r="C2479" s="107" t="s">
        <v>23</v>
      </c>
      <c r="D2479" s="108">
        <v>20263</v>
      </c>
    </row>
    <row r="2480" spans="1:4">
      <c r="A2480" s="107">
        <v>2014</v>
      </c>
      <c r="B2480" s="107" t="s">
        <v>15</v>
      </c>
      <c r="C2480" s="107" t="s">
        <v>23</v>
      </c>
      <c r="D2480" s="108">
        <v>23314</v>
      </c>
    </row>
    <row r="2481" spans="1:4">
      <c r="A2481" s="107">
        <v>2014</v>
      </c>
      <c r="B2481" s="107" t="s">
        <v>16</v>
      </c>
      <c r="C2481" s="107" t="s">
        <v>23</v>
      </c>
      <c r="D2481" s="108">
        <v>24042</v>
      </c>
    </row>
    <row r="2482" spans="1:4">
      <c r="A2482" s="107">
        <v>2014</v>
      </c>
      <c r="B2482" s="107" t="s">
        <v>4</v>
      </c>
      <c r="C2482" s="107" t="s">
        <v>23</v>
      </c>
      <c r="D2482" s="108">
        <v>23896</v>
      </c>
    </row>
    <row r="2483" spans="1:4">
      <c r="A2483" s="107">
        <v>2014</v>
      </c>
      <c r="B2483" s="107" t="s">
        <v>6</v>
      </c>
      <c r="C2483" s="107" t="s">
        <v>23</v>
      </c>
      <c r="D2483" s="108">
        <v>24460</v>
      </c>
    </row>
    <row r="2484" spans="1:4">
      <c r="A2484" s="107">
        <v>2014</v>
      </c>
      <c r="B2484" s="107" t="s">
        <v>7</v>
      </c>
      <c r="C2484" s="107" t="s">
        <v>23</v>
      </c>
      <c r="D2484" s="108">
        <v>22127</v>
      </c>
    </row>
    <row r="2485" spans="1:4">
      <c r="A2485" s="107">
        <v>2014</v>
      </c>
      <c r="B2485" s="107" t="s">
        <v>8</v>
      </c>
      <c r="C2485" s="107" t="s">
        <v>23</v>
      </c>
      <c r="D2485" s="108">
        <v>21292</v>
      </c>
    </row>
    <row r="2486" spans="1:4">
      <c r="A2486" s="107">
        <v>2014</v>
      </c>
      <c r="B2486" s="107" t="s">
        <v>9</v>
      </c>
      <c r="C2486" s="107" t="s">
        <v>23</v>
      </c>
      <c r="D2486" s="108">
        <v>22274</v>
      </c>
    </row>
    <row r="2487" spans="1:4">
      <c r="A2487" s="107">
        <v>2014</v>
      </c>
      <c r="B2487" s="107" t="s">
        <v>10</v>
      </c>
      <c r="C2487" s="107" t="s">
        <v>23</v>
      </c>
      <c r="D2487" s="108">
        <v>19771</v>
      </c>
    </row>
    <row r="2488" spans="1:4">
      <c r="A2488" s="107">
        <v>2014</v>
      </c>
      <c r="B2488" s="107" t="s">
        <v>11</v>
      </c>
      <c r="C2488" s="107" t="s">
        <v>23</v>
      </c>
      <c r="D2488" s="108">
        <v>20412</v>
      </c>
    </row>
    <row r="2489" spans="1:4">
      <c r="A2489" s="107">
        <v>2014</v>
      </c>
      <c r="B2489" s="107" t="s">
        <v>12</v>
      </c>
      <c r="C2489" s="107" t="s">
        <v>23</v>
      </c>
      <c r="D2489" s="108">
        <v>24917</v>
      </c>
    </row>
    <row r="2490" spans="1:4">
      <c r="A2490" s="107">
        <v>2015</v>
      </c>
      <c r="B2490" s="107" t="s">
        <v>13</v>
      </c>
      <c r="C2490" s="107" t="s">
        <v>23</v>
      </c>
      <c r="D2490" s="108">
        <v>24285</v>
      </c>
    </row>
    <row r="2491" spans="1:4">
      <c r="A2491" s="107">
        <v>2015</v>
      </c>
      <c r="B2491" s="107" t="s">
        <v>14</v>
      </c>
      <c r="C2491" s="107" t="s">
        <v>23</v>
      </c>
      <c r="D2491" s="108">
        <v>23920</v>
      </c>
    </row>
    <row r="2492" spans="1:4">
      <c r="A2492" s="107">
        <v>2015</v>
      </c>
      <c r="B2492" s="107" t="s">
        <v>15</v>
      </c>
      <c r="C2492" s="107" t="s">
        <v>23</v>
      </c>
      <c r="D2492" s="108">
        <v>29002</v>
      </c>
    </row>
    <row r="2493" spans="1:4">
      <c r="A2493" s="107">
        <v>2015</v>
      </c>
      <c r="B2493" s="107" t="s">
        <v>16</v>
      </c>
      <c r="C2493" s="107" t="s">
        <v>23</v>
      </c>
      <c r="D2493" s="108">
        <v>30921</v>
      </c>
    </row>
    <row r="2494" spans="1:4">
      <c r="A2494" s="107">
        <v>2015</v>
      </c>
      <c r="B2494" s="107" t="s">
        <v>4</v>
      </c>
      <c r="C2494" s="107" t="s">
        <v>23</v>
      </c>
      <c r="D2494" s="108">
        <v>30621</v>
      </c>
    </row>
    <row r="2495" spans="1:4">
      <c r="A2495" s="107">
        <v>2015</v>
      </c>
      <c r="B2495" s="107" t="s">
        <v>6</v>
      </c>
      <c r="C2495" s="107" t="s">
        <v>23</v>
      </c>
      <c r="D2495" s="108">
        <v>25682</v>
      </c>
    </row>
    <row r="2496" spans="1:4">
      <c r="A2496" s="107">
        <v>2015</v>
      </c>
      <c r="B2496" s="107" t="s">
        <v>7</v>
      </c>
      <c r="C2496" s="107" t="s">
        <v>23</v>
      </c>
      <c r="D2496" s="108">
        <v>25550</v>
      </c>
    </row>
    <row r="2497" spans="1:4">
      <c r="A2497" s="107">
        <v>2015</v>
      </c>
      <c r="B2497" s="107" t="s">
        <v>8</v>
      </c>
      <c r="C2497" s="107" t="s">
        <v>23</v>
      </c>
      <c r="D2497" s="108">
        <v>23435</v>
      </c>
    </row>
    <row r="2498" spans="1:4">
      <c r="A2498" s="107">
        <v>2015</v>
      </c>
      <c r="B2498" s="107" t="s">
        <v>9</v>
      </c>
      <c r="C2498" s="107" t="s">
        <v>23</v>
      </c>
      <c r="D2498" s="108">
        <v>24786</v>
      </c>
    </row>
    <row r="2499" spans="1:4">
      <c r="A2499" s="107">
        <v>2015</v>
      </c>
      <c r="B2499" s="107" t="s">
        <v>10</v>
      </c>
      <c r="C2499" s="107" t="s">
        <v>23</v>
      </c>
      <c r="D2499" s="108">
        <v>20380</v>
      </c>
    </row>
    <row r="2500" spans="1:4">
      <c r="A2500" s="107">
        <v>2015</v>
      </c>
      <c r="B2500" s="107" t="s">
        <v>11</v>
      </c>
      <c r="C2500" s="107" t="s">
        <v>23</v>
      </c>
      <c r="D2500" s="108">
        <v>21306</v>
      </c>
    </row>
    <row r="2501" spans="1:4">
      <c r="A2501" s="107">
        <v>2015</v>
      </c>
      <c r="B2501" s="107" t="s">
        <v>12</v>
      </c>
      <c r="C2501" s="107" t="s">
        <v>23</v>
      </c>
      <c r="D2501" s="108">
        <v>22365</v>
      </c>
    </row>
    <row r="2502" spans="1:4">
      <c r="A2502" s="107">
        <v>2016</v>
      </c>
      <c r="B2502" s="107" t="s">
        <v>13</v>
      </c>
      <c r="C2502" s="107" t="s">
        <v>23</v>
      </c>
      <c r="D2502" s="108">
        <v>18405</v>
      </c>
    </row>
    <row r="2503" spans="1:4">
      <c r="A2503" s="107">
        <v>2016</v>
      </c>
      <c r="B2503" s="107" t="s">
        <v>14</v>
      </c>
      <c r="C2503" s="107" t="s">
        <v>23</v>
      </c>
      <c r="D2503" s="108">
        <v>15772</v>
      </c>
    </row>
    <row r="2504" spans="1:4">
      <c r="A2504" s="107">
        <v>2016</v>
      </c>
      <c r="B2504" s="107" t="s">
        <v>15</v>
      </c>
      <c r="C2504" s="107" t="s">
        <v>23</v>
      </c>
      <c r="D2504" s="108">
        <v>22182</v>
      </c>
    </row>
    <row r="2505" spans="1:4">
      <c r="A2505" s="107">
        <v>2016</v>
      </c>
      <c r="B2505" s="107" t="s">
        <v>16</v>
      </c>
      <c r="C2505" s="107" t="s">
        <v>23</v>
      </c>
      <c r="D2505" s="108">
        <v>15637</v>
      </c>
    </row>
    <row r="2506" spans="1:4">
      <c r="A2506" s="107">
        <v>2016</v>
      </c>
      <c r="B2506" s="107" t="s">
        <v>4</v>
      </c>
      <c r="C2506" s="107" t="s">
        <v>23</v>
      </c>
      <c r="D2506" s="108">
        <v>18533</v>
      </c>
    </row>
    <row r="2507" spans="1:4">
      <c r="A2507" s="107">
        <v>2016</v>
      </c>
      <c r="B2507" s="107" t="s">
        <v>6</v>
      </c>
      <c r="C2507" s="107" t="s">
        <v>23</v>
      </c>
      <c r="D2507" s="108">
        <v>15593</v>
      </c>
    </row>
    <row r="2508" spans="1:4">
      <c r="A2508" s="107">
        <v>2016</v>
      </c>
      <c r="B2508" s="107" t="s">
        <v>7</v>
      </c>
      <c r="C2508" s="107" t="s">
        <v>23</v>
      </c>
      <c r="D2508" s="108">
        <v>16032</v>
      </c>
    </row>
    <row r="2509" spans="1:4">
      <c r="A2509" s="107">
        <v>2016</v>
      </c>
      <c r="B2509" s="107" t="s">
        <v>8</v>
      </c>
      <c r="C2509" s="107" t="s">
        <v>23</v>
      </c>
      <c r="D2509" s="108">
        <v>18254</v>
      </c>
    </row>
    <row r="2510" spans="1:4">
      <c r="A2510" s="107">
        <v>2016</v>
      </c>
      <c r="B2510" s="107" t="s">
        <v>9</v>
      </c>
      <c r="C2510" s="107" t="s">
        <v>23</v>
      </c>
      <c r="D2510" s="108">
        <v>18162</v>
      </c>
    </row>
    <row r="2511" spans="1:4">
      <c r="A2511" s="107">
        <v>2016</v>
      </c>
      <c r="B2511" s="107" t="s">
        <v>10</v>
      </c>
      <c r="C2511" s="107" t="s">
        <v>23</v>
      </c>
      <c r="D2511" s="108">
        <v>16044</v>
      </c>
    </row>
    <row r="2512" spans="1:4">
      <c r="A2512" s="107">
        <v>2016</v>
      </c>
      <c r="B2512" s="107" t="s">
        <v>11</v>
      </c>
      <c r="C2512" s="107" t="s">
        <v>23</v>
      </c>
      <c r="D2512" s="108">
        <v>16960</v>
      </c>
    </row>
    <row r="2513" spans="1:4">
      <c r="A2513" s="107">
        <v>2016</v>
      </c>
      <c r="B2513" s="107" t="s">
        <v>12</v>
      </c>
      <c r="C2513" s="107" t="s">
        <v>23</v>
      </c>
      <c r="D2513" s="108">
        <v>17142</v>
      </c>
    </row>
    <row r="2514" spans="1:4">
      <c r="A2514" s="107">
        <v>2017</v>
      </c>
      <c r="B2514" s="107" t="s">
        <v>13</v>
      </c>
      <c r="C2514" s="107" t="s">
        <v>23</v>
      </c>
      <c r="D2514" s="108">
        <v>4712</v>
      </c>
    </row>
    <row r="2515" spans="1:4">
      <c r="A2515" s="107">
        <v>2017</v>
      </c>
      <c r="B2515" s="107" t="s">
        <v>14</v>
      </c>
      <c r="C2515" s="107" t="s">
        <v>23</v>
      </c>
      <c r="D2515" s="108">
        <v>185</v>
      </c>
    </row>
    <row r="2516" spans="1:4">
      <c r="A2516" s="107">
        <v>2017</v>
      </c>
      <c r="B2516" s="107" t="s">
        <v>15</v>
      </c>
      <c r="C2516" s="107" t="s">
        <v>23</v>
      </c>
      <c r="D2516" s="108">
        <v>17254</v>
      </c>
    </row>
    <row r="2517" spans="1:4">
      <c r="A2517" s="107">
        <v>2017</v>
      </c>
      <c r="B2517" s="107" t="s">
        <v>16</v>
      </c>
      <c r="C2517" s="107" t="s">
        <v>23</v>
      </c>
      <c r="D2517" s="108">
        <v>18415</v>
      </c>
    </row>
    <row r="2518" spans="1:4">
      <c r="A2518" s="107">
        <v>2017</v>
      </c>
      <c r="B2518" s="107" t="s">
        <v>4</v>
      </c>
      <c r="C2518" s="107" t="s">
        <v>23</v>
      </c>
      <c r="D2518" s="108">
        <v>19651</v>
      </c>
    </row>
    <row r="2519" spans="1:4">
      <c r="A2519" s="107">
        <v>2017</v>
      </c>
      <c r="B2519" s="107" t="s">
        <v>6</v>
      </c>
      <c r="C2519" s="107" t="s">
        <v>23</v>
      </c>
      <c r="D2519" s="108">
        <v>20977</v>
      </c>
    </row>
    <row r="2520" spans="1:4">
      <c r="A2520" s="107">
        <v>2017</v>
      </c>
      <c r="B2520" s="107" t="s">
        <v>7</v>
      </c>
      <c r="C2520" s="107" t="s">
        <v>23</v>
      </c>
      <c r="D2520" s="108">
        <v>24999</v>
      </c>
    </row>
    <row r="2521" spans="1:4">
      <c r="A2521" s="107">
        <v>2017</v>
      </c>
      <c r="B2521" s="107" t="s">
        <v>8</v>
      </c>
      <c r="C2521" s="107" t="s">
        <v>23</v>
      </c>
      <c r="D2521" s="108">
        <v>27621</v>
      </c>
    </row>
    <row r="2522" spans="1:4">
      <c r="A2522" s="107">
        <v>2017</v>
      </c>
      <c r="B2522" s="107" t="s">
        <v>9</v>
      </c>
      <c r="C2522" s="107" t="s">
        <v>23</v>
      </c>
      <c r="D2522" s="108">
        <v>30244</v>
      </c>
    </row>
    <row r="2523" spans="1:4">
      <c r="A2523" s="107">
        <v>2017</v>
      </c>
      <c r="B2523" s="107" t="s">
        <v>10</v>
      </c>
      <c r="C2523" s="107" t="s">
        <v>23</v>
      </c>
      <c r="D2523" s="108">
        <v>10312</v>
      </c>
    </row>
    <row r="2524" spans="1:4">
      <c r="A2524" s="107">
        <v>2017</v>
      </c>
      <c r="B2524" s="107" t="s">
        <v>11</v>
      </c>
      <c r="C2524" s="107" t="s">
        <v>23</v>
      </c>
      <c r="D2524" s="108">
        <v>32194</v>
      </c>
    </row>
    <row r="2525" spans="1:4">
      <c r="A2525" s="107">
        <v>2017</v>
      </c>
      <c r="B2525" s="107" t="s">
        <v>12</v>
      </c>
      <c r="C2525" s="107" t="s">
        <v>23</v>
      </c>
      <c r="D2525" s="108">
        <v>29144</v>
      </c>
    </row>
    <row r="2526" spans="1:4">
      <c r="A2526" s="107">
        <v>2018</v>
      </c>
      <c r="B2526" s="107" t="s">
        <v>13</v>
      </c>
      <c r="C2526" s="107" t="s">
        <v>23</v>
      </c>
      <c r="D2526" s="108">
        <v>26509</v>
      </c>
    </row>
    <row r="2527" spans="1:4">
      <c r="A2527" s="107">
        <v>2018</v>
      </c>
      <c r="B2527" s="107" t="s">
        <v>14</v>
      </c>
      <c r="C2527" s="107" t="s">
        <v>23</v>
      </c>
      <c r="D2527" s="108">
        <v>25159</v>
      </c>
    </row>
    <row r="2528" spans="1:4">
      <c r="A2528" s="107">
        <v>2018</v>
      </c>
      <c r="B2528" s="107" t="s">
        <v>15</v>
      </c>
      <c r="C2528" s="107" t="s">
        <v>23</v>
      </c>
      <c r="D2528" s="108">
        <v>35080</v>
      </c>
    </row>
    <row r="2529" spans="1:4">
      <c r="A2529" s="107">
        <v>2018</v>
      </c>
      <c r="B2529" s="107" t="s">
        <v>16</v>
      </c>
      <c r="C2529" s="107" t="s">
        <v>23</v>
      </c>
      <c r="D2529" s="108">
        <v>32813</v>
      </c>
    </row>
    <row r="2530" spans="1:4">
      <c r="A2530" s="107">
        <v>2018</v>
      </c>
      <c r="B2530" s="107" t="s">
        <v>4</v>
      </c>
      <c r="C2530" s="107" t="s">
        <v>23</v>
      </c>
      <c r="D2530" s="108">
        <v>34808</v>
      </c>
    </row>
    <row r="2531" spans="1:4">
      <c r="A2531" s="107">
        <v>2018</v>
      </c>
      <c r="B2531" s="107" t="s">
        <v>6</v>
      </c>
      <c r="C2531" s="107" t="s">
        <v>23</v>
      </c>
      <c r="D2531" s="108">
        <v>35362</v>
      </c>
    </row>
    <row r="2532" spans="1:4">
      <c r="A2532" s="107">
        <v>2018</v>
      </c>
      <c r="B2532" s="107" t="s">
        <v>7</v>
      </c>
      <c r="C2532" s="107" t="s">
        <v>23</v>
      </c>
      <c r="D2532" s="108">
        <v>32931</v>
      </c>
    </row>
    <row r="2533" spans="1:4">
      <c r="A2533" s="107">
        <v>2018</v>
      </c>
      <c r="B2533" s="107" t="s">
        <v>8</v>
      </c>
      <c r="C2533" s="107" t="s">
        <v>23</v>
      </c>
      <c r="D2533" s="108">
        <v>35231</v>
      </c>
    </row>
    <row r="2534" spans="1:4">
      <c r="A2534" s="107">
        <v>2018</v>
      </c>
      <c r="B2534" s="107" t="s">
        <v>9</v>
      </c>
      <c r="C2534" s="107" t="s">
        <v>23</v>
      </c>
      <c r="D2534" s="108">
        <v>33113</v>
      </c>
    </row>
    <row r="2535" spans="1:4">
      <c r="A2535" s="107">
        <v>2018</v>
      </c>
      <c r="B2535" s="107" t="s">
        <v>10</v>
      </c>
      <c r="C2535" s="107" t="s">
        <v>23</v>
      </c>
      <c r="D2535" s="108">
        <v>37546</v>
      </c>
    </row>
    <row r="2536" spans="1:4">
      <c r="A2536" s="107">
        <v>2018</v>
      </c>
      <c r="B2536" s="107" t="s">
        <v>11</v>
      </c>
      <c r="C2536" s="107" t="s">
        <v>23</v>
      </c>
      <c r="D2536" s="108">
        <v>32992</v>
      </c>
    </row>
    <row r="2537" spans="1:4">
      <c r="A2537" s="107">
        <v>2018</v>
      </c>
      <c r="B2537" s="107" t="s">
        <v>12</v>
      </c>
      <c r="C2537" s="107" t="s">
        <v>23</v>
      </c>
      <c r="D2537" s="108">
        <v>41805</v>
      </c>
    </row>
    <row r="2538" spans="1:4">
      <c r="A2538" s="107">
        <v>2019</v>
      </c>
      <c r="B2538" s="107" t="s">
        <v>13</v>
      </c>
      <c r="C2538" s="107" t="s">
        <v>23</v>
      </c>
      <c r="D2538" s="108">
        <v>30373</v>
      </c>
    </row>
    <row r="2539" spans="1:4">
      <c r="A2539" s="107">
        <v>2019</v>
      </c>
      <c r="B2539" s="107" t="s">
        <v>14</v>
      </c>
      <c r="C2539" s="107" t="s">
        <v>23</v>
      </c>
      <c r="D2539" s="108">
        <v>28880</v>
      </c>
    </row>
    <row r="2540" spans="1:4">
      <c r="A2540" s="107">
        <v>2019</v>
      </c>
      <c r="B2540" s="107" t="s">
        <v>15</v>
      </c>
      <c r="C2540" s="107" t="s">
        <v>23</v>
      </c>
      <c r="D2540" s="108">
        <v>34496</v>
      </c>
    </row>
    <row r="2541" spans="1:4">
      <c r="A2541" s="107">
        <v>2019</v>
      </c>
      <c r="B2541" s="107" t="s">
        <v>16</v>
      </c>
      <c r="C2541" s="107" t="s">
        <v>23</v>
      </c>
      <c r="D2541" s="108">
        <v>36180</v>
      </c>
    </row>
    <row r="2542" spans="1:4">
      <c r="A2542" s="107">
        <v>2019</v>
      </c>
      <c r="B2542" s="107" t="s">
        <v>4</v>
      </c>
      <c r="C2542" s="107" t="s">
        <v>23</v>
      </c>
      <c r="D2542" s="108">
        <v>39061</v>
      </c>
    </row>
    <row r="2543" spans="1:4">
      <c r="A2543" s="107">
        <v>2019</v>
      </c>
      <c r="B2543" s="107" t="s">
        <v>6</v>
      </c>
      <c r="C2543" s="107" t="s">
        <v>23</v>
      </c>
      <c r="D2543" s="108">
        <v>39697</v>
      </c>
    </row>
    <row r="2544" spans="1:4">
      <c r="A2544" s="107">
        <v>2019</v>
      </c>
      <c r="B2544" s="107" t="s">
        <v>7</v>
      </c>
      <c r="C2544" s="107" t="s">
        <v>23</v>
      </c>
      <c r="D2544" s="108">
        <v>43722</v>
      </c>
    </row>
    <row r="2545" spans="1:4">
      <c r="A2545" s="107">
        <v>2019</v>
      </c>
      <c r="B2545" s="107" t="s">
        <v>8</v>
      </c>
      <c r="C2545" s="107" t="s">
        <v>23</v>
      </c>
      <c r="D2545" s="108">
        <v>39438</v>
      </c>
    </row>
    <row r="2546" spans="1:4">
      <c r="A2546" s="107">
        <v>2019</v>
      </c>
      <c r="B2546" s="107" t="s">
        <v>9</v>
      </c>
      <c r="C2546" s="107" t="s">
        <v>23</v>
      </c>
      <c r="D2546" s="108">
        <v>39175</v>
      </c>
    </row>
    <row r="2547" spans="1:4">
      <c r="A2547" s="107">
        <v>2019</v>
      </c>
      <c r="B2547" s="107" t="s">
        <v>10</v>
      </c>
      <c r="C2547" s="107" t="s">
        <v>23</v>
      </c>
      <c r="D2547" s="108">
        <v>39236</v>
      </c>
    </row>
    <row r="2548" spans="1:4">
      <c r="A2548" s="107">
        <v>2019</v>
      </c>
      <c r="B2548" s="107" t="s">
        <v>11</v>
      </c>
      <c r="C2548" s="107" t="s">
        <v>23</v>
      </c>
      <c r="D2548" s="108">
        <v>40015</v>
      </c>
    </row>
    <row r="2549" spans="1:4">
      <c r="A2549" s="107">
        <v>2019</v>
      </c>
      <c r="B2549" s="107" t="s">
        <v>12</v>
      </c>
      <c r="C2549" s="107" t="s">
        <v>23</v>
      </c>
      <c r="D2549" s="108">
        <v>49888</v>
      </c>
    </row>
    <row r="2550" spans="1:4">
      <c r="A2550" s="107">
        <v>2020</v>
      </c>
      <c r="B2550" s="107" t="s">
        <v>13</v>
      </c>
      <c r="C2550" s="107" t="s">
        <v>23</v>
      </c>
      <c r="D2550" s="108">
        <v>33439</v>
      </c>
    </row>
    <row r="2551" spans="1:4">
      <c r="A2551" s="107">
        <v>2020</v>
      </c>
      <c r="B2551" s="107" t="s">
        <v>14</v>
      </c>
      <c r="C2551" s="107" t="s">
        <v>23</v>
      </c>
      <c r="D2551" s="108">
        <v>33514</v>
      </c>
    </row>
    <row r="2552" spans="1:4">
      <c r="A2552" s="107">
        <v>2020</v>
      </c>
      <c r="B2552" s="107" t="s">
        <v>15</v>
      </c>
      <c r="C2552" s="107" t="s">
        <v>23</v>
      </c>
      <c r="D2552" s="108">
        <v>21986</v>
      </c>
    </row>
    <row r="2553" spans="1:4">
      <c r="A2553" s="107">
        <v>2020</v>
      </c>
      <c r="B2553" s="107" t="s">
        <v>16</v>
      </c>
      <c r="C2553" s="107" t="s">
        <v>23</v>
      </c>
      <c r="D2553" s="108">
        <v>3411</v>
      </c>
    </row>
    <row r="2554" spans="1:4">
      <c r="A2554" s="107">
        <v>2020</v>
      </c>
      <c r="B2554" s="107" t="s">
        <v>4</v>
      </c>
      <c r="C2554" s="107" t="s">
        <v>23</v>
      </c>
      <c r="D2554" s="108">
        <v>4769</v>
      </c>
    </row>
    <row r="2555" spans="1:4">
      <c r="A2555" s="107">
        <v>2020</v>
      </c>
      <c r="B2555" s="107" t="s">
        <v>6</v>
      </c>
      <c r="C2555" s="107" t="s">
        <v>23</v>
      </c>
      <c r="D2555" s="108">
        <v>4612</v>
      </c>
    </row>
    <row r="2556" spans="1:4">
      <c r="A2556" s="107">
        <v>2020</v>
      </c>
      <c r="B2556" s="107" t="s">
        <v>7</v>
      </c>
      <c r="C2556" s="107" t="s">
        <v>23</v>
      </c>
      <c r="D2556" s="108">
        <v>3916</v>
      </c>
    </row>
    <row r="2557" spans="1:4">
      <c r="A2557" s="107">
        <v>2020</v>
      </c>
      <c r="B2557" s="107" t="s">
        <v>8</v>
      </c>
      <c r="C2557" s="107" t="s">
        <v>23</v>
      </c>
      <c r="D2557" s="108">
        <v>4928</v>
      </c>
    </row>
    <row r="2558" spans="1:4">
      <c r="A2558" s="107">
        <v>2020</v>
      </c>
      <c r="B2558" s="107" t="s">
        <v>9</v>
      </c>
      <c r="C2558" s="107" t="s">
        <v>23</v>
      </c>
      <c r="D2558" s="108">
        <v>6332</v>
      </c>
    </row>
    <row r="2559" spans="1:4">
      <c r="A2559" s="107">
        <v>2020</v>
      </c>
      <c r="B2559" s="107" t="s">
        <v>10</v>
      </c>
      <c r="C2559" s="107" t="s">
        <v>23</v>
      </c>
      <c r="D2559" s="108">
        <v>7354</v>
      </c>
    </row>
    <row r="2560" spans="1:4">
      <c r="A2560" s="107">
        <v>2020</v>
      </c>
      <c r="B2560" s="107" t="s">
        <v>11</v>
      </c>
      <c r="C2560" s="107" t="s">
        <v>23</v>
      </c>
      <c r="D2560" s="108">
        <v>9903</v>
      </c>
    </row>
    <row r="2561" spans="1:4">
      <c r="A2561" s="107">
        <v>2020</v>
      </c>
      <c r="B2561" s="107" t="s">
        <v>12</v>
      </c>
      <c r="C2561" s="107" t="s">
        <v>23</v>
      </c>
      <c r="D2561" s="108">
        <v>14327</v>
      </c>
    </row>
    <row r="2562" spans="1:4">
      <c r="A2562" s="107">
        <v>1994</v>
      </c>
      <c r="B2562" s="107" t="s">
        <v>4</v>
      </c>
      <c r="C2562" s="107" t="s">
        <v>24</v>
      </c>
      <c r="D2562" s="108">
        <v>7112</v>
      </c>
    </row>
    <row r="2563" spans="1:4">
      <c r="A2563" s="107">
        <v>1994</v>
      </c>
      <c r="B2563" s="107" t="s">
        <v>6</v>
      </c>
      <c r="C2563" s="107" t="s">
        <v>24</v>
      </c>
      <c r="D2563" s="108">
        <v>7192</v>
      </c>
    </row>
    <row r="2564" spans="1:4">
      <c r="A2564" s="107">
        <v>1994</v>
      </c>
      <c r="B2564" s="107" t="s">
        <v>7</v>
      </c>
      <c r="C2564" s="107" t="s">
        <v>24</v>
      </c>
      <c r="D2564" s="108">
        <v>7294</v>
      </c>
    </row>
    <row r="2565" spans="1:4">
      <c r="A2565" s="107">
        <v>1994</v>
      </c>
      <c r="B2565" s="107" t="s">
        <v>8</v>
      </c>
      <c r="C2565" s="107" t="s">
        <v>24</v>
      </c>
      <c r="D2565" s="108">
        <v>7987</v>
      </c>
    </row>
    <row r="2566" spans="1:4">
      <c r="A2566" s="107">
        <v>1994</v>
      </c>
      <c r="B2566" s="107" t="s">
        <v>9</v>
      </c>
      <c r="C2566" s="107" t="s">
        <v>24</v>
      </c>
      <c r="D2566" s="108">
        <v>8266</v>
      </c>
    </row>
    <row r="2567" spans="1:4">
      <c r="A2567" s="107">
        <v>1994</v>
      </c>
      <c r="B2567" s="107" t="s">
        <v>10</v>
      </c>
      <c r="C2567" s="107" t="s">
        <v>24</v>
      </c>
      <c r="D2567" s="108">
        <v>8711</v>
      </c>
    </row>
    <row r="2568" spans="1:4">
      <c r="A2568" s="107">
        <v>1994</v>
      </c>
      <c r="B2568" s="107" t="s">
        <v>11</v>
      </c>
      <c r="C2568" s="107" t="s">
        <v>24</v>
      </c>
      <c r="D2568" s="108">
        <v>8629</v>
      </c>
    </row>
    <row r="2569" spans="1:4">
      <c r="A2569" s="107">
        <v>1994</v>
      </c>
      <c r="B2569" s="107" t="s">
        <v>12</v>
      </c>
      <c r="C2569" s="107" t="s">
        <v>24</v>
      </c>
      <c r="D2569" s="108">
        <v>9023</v>
      </c>
    </row>
    <row r="2570" spans="1:4">
      <c r="A2570" s="107">
        <v>1995</v>
      </c>
      <c r="B2570" s="107" t="s">
        <v>13</v>
      </c>
      <c r="C2570" s="107" t="s">
        <v>24</v>
      </c>
      <c r="D2570" s="108">
        <v>8722</v>
      </c>
    </row>
    <row r="2571" spans="1:4">
      <c r="A2571" s="107">
        <v>1995</v>
      </c>
      <c r="B2571" s="107" t="s">
        <v>14</v>
      </c>
      <c r="C2571" s="107" t="s">
        <v>24</v>
      </c>
      <c r="D2571" s="108">
        <v>8386</v>
      </c>
    </row>
    <row r="2572" spans="1:4">
      <c r="A2572" s="107">
        <v>1995</v>
      </c>
      <c r="B2572" s="107" t="s">
        <v>15</v>
      </c>
      <c r="C2572" s="107" t="s">
        <v>24</v>
      </c>
      <c r="D2572" s="108">
        <v>9853</v>
      </c>
    </row>
    <row r="2573" spans="1:4">
      <c r="A2573" s="107">
        <v>1995</v>
      </c>
      <c r="B2573" s="107" t="s">
        <v>16</v>
      </c>
      <c r="C2573" s="107" t="s">
        <v>24</v>
      </c>
      <c r="D2573" s="108">
        <v>9693</v>
      </c>
    </row>
    <row r="2574" spans="1:4">
      <c r="A2574" s="107">
        <v>1995</v>
      </c>
      <c r="B2574" s="107" t="s">
        <v>4</v>
      </c>
      <c r="C2574" s="107" t="s">
        <v>24</v>
      </c>
      <c r="D2574" s="108">
        <v>12300</v>
      </c>
    </row>
    <row r="2575" spans="1:4">
      <c r="A2575" s="107">
        <v>1995</v>
      </c>
      <c r="B2575" s="107" t="s">
        <v>6</v>
      </c>
      <c r="C2575" s="107" t="s">
        <v>24</v>
      </c>
      <c r="D2575" s="108">
        <v>13105</v>
      </c>
    </row>
    <row r="2576" spans="1:4">
      <c r="A2576" s="107">
        <v>1995</v>
      </c>
      <c r="B2576" s="107" t="s">
        <v>7</v>
      </c>
      <c r="C2576" s="107" t="s">
        <v>24</v>
      </c>
      <c r="D2576" s="108">
        <v>14990</v>
      </c>
    </row>
    <row r="2577" spans="1:4">
      <c r="A2577" s="107">
        <v>1995</v>
      </c>
      <c r="B2577" s="107" t="s">
        <v>8</v>
      </c>
      <c r="C2577" s="107" t="s">
        <v>24</v>
      </c>
      <c r="D2577" s="108">
        <v>15686</v>
      </c>
    </row>
    <row r="2578" spans="1:4">
      <c r="A2578" s="107">
        <v>1995</v>
      </c>
      <c r="B2578" s="107" t="s">
        <v>9</v>
      </c>
      <c r="C2578" s="107" t="s">
        <v>24</v>
      </c>
      <c r="D2578" s="108">
        <v>15677</v>
      </c>
    </row>
    <row r="2579" spans="1:4">
      <c r="A2579" s="107">
        <v>1995</v>
      </c>
      <c r="B2579" s="107" t="s">
        <v>10</v>
      </c>
      <c r="C2579" s="107" t="s">
        <v>24</v>
      </c>
      <c r="D2579" s="108">
        <v>16293</v>
      </c>
    </row>
    <row r="2580" spans="1:4">
      <c r="A2580" s="107">
        <v>1995</v>
      </c>
      <c r="B2580" s="107" t="s">
        <v>11</v>
      </c>
      <c r="C2580" s="107" t="s">
        <v>24</v>
      </c>
      <c r="D2580" s="108">
        <v>16860</v>
      </c>
    </row>
    <row r="2581" spans="1:4">
      <c r="A2581" s="107">
        <v>1995</v>
      </c>
      <c r="B2581" s="107" t="s">
        <v>12</v>
      </c>
      <c r="C2581" s="107" t="s">
        <v>24</v>
      </c>
      <c r="D2581" s="108">
        <v>20451</v>
      </c>
    </row>
    <row r="2582" spans="1:4">
      <c r="A2582" s="107">
        <v>1996</v>
      </c>
      <c r="B2582" s="107" t="s">
        <v>13</v>
      </c>
      <c r="C2582" s="107" t="s">
        <v>24</v>
      </c>
      <c r="D2582" s="108">
        <v>18430</v>
      </c>
    </row>
    <row r="2583" spans="1:4">
      <c r="A2583" s="107">
        <v>1996</v>
      </c>
      <c r="B2583" s="107" t="s">
        <v>14</v>
      </c>
      <c r="C2583" s="107" t="s">
        <v>24</v>
      </c>
      <c r="D2583" s="108">
        <v>17048</v>
      </c>
    </row>
    <row r="2584" spans="1:4">
      <c r="A2584" s="107">
        <v>1996</v>
      </c>
      <c r="B2584" s="107" t="s">
        <v>15</v>
      </c>
      <c r="C2584" s="107" t="s">
        <v>24</v>
      </c>
      <c r="D2584" s="108">
        <v>17705</v>
      </c>
    </row>
    <row r="2585" spans="1:4">
      <c r="A2585" s="107">
        <v>1996</v>
      </c>
      <c r="B2585" s="107" t="s">
        <v>16</v>
      </c>
      <c r="C2585" s="107" t="s">
        <v>24</v>
      </c>
      <c r="D2585" s="108">
        <v>16753</v>
      </c>
    </row>
    <row r="2586" spans="1:4">
      <c r="A2586" s="107">
        <v>1996</v>
      </c>
      <c r="B2586" s="107" t="s">
        <v>4</v>
      </c>
      <c r="C2586" s="107" t="s">
        <v>24</v>
      </c>
      <c r="D2586" s="108">
        <v>17181</v>
      </c>
    </row>
    <row r="2587" spans="1:4">
      <c r="A2587" s="107">
        <v>1996</v>
      </c>
      <c r="B2587" s="107" t="s">
        <v>6</v>
      </c>
      <c r="C2587" s="107" t="s">
        <v>24</v>
      </c>
      <c r="D2587" s="108">
        <v>16749</v>
      </c>
    </row>
    <row r="2588" spans="1:4">
      <c r="A2588" s="107">
        <v>1996</v>
      </c>
      <c r="B2588" s="107" t="s">
        <v>7</v>
      </c>
      <c r="C2588" s="107" t="s">
        <v>24</v>
      </c>
      <c r="D2588" s="108">
        <v>14752</v>
      </c>
    </row>
    <row r="2589" spans="1:4">
      <c r="A2589" s="107">
        <v>1996</v>
      </c>
      <c r="B2589" s="107" t="s">
        <v>8</v>
      </c>
      <c r="C2589" s="107" t="s">
        <v>24</v>
      </c>
      <c r="D2589" s="108">
        <v>14235</v>
      </c>
    </row>
    <row r="2590" spans="1:4">
      <c r="A2590" s="107">
        <v>1996</v>
      </c>
      <c r="B2590" s="107" t="s">
        <v>9</v>
      </c>
      <c r="C2590" s="107" t="s">
        <v>24</v>
      </c>
      <c r="D2590" s="108">
        <v>13491</v>
      </c>
    </row>
    <row r="2591" spans="1:4">
      <c r="A2591" s="107">
        <v>1996</v>
      </c>
      <c r="B2591" s="107" t="s">
        <v>10</v>
      </c>
      <c r="C2591" s="107" t="s">
        <v>24</v>
      </c>
      <c r="D2591" s="108">
        <v>17315</v>
      </c>
    </row>
    <row r="2592" spans="1:4">
      <c r="A2592" s="107">
        <v>1996</v>
      </c>
      <c r="B2592" s="107" t="s">
        <v>11</v>
      </c>
      <c r="C2592" s="107" t="s">
        <v>24</v>
      </c>
      <c r="D2592" s="108">
        <v>18038</v>
      </c>
    </row>
    <row r="2593" spans="1:4">
      <c r="A2593" s="107">
        <v>1996</v>
      </c>
      <c r="B2593" s="107" t="s">
        <v>12</v>
      </c>
      <c r="C2593" s="107" t="s">
        <v>24</v>
      </c>
      <c r="D2593" s="108">
        <v>22318</v>
      </c>
    </row>
    <row r="2594" spans="1:4">
      <c r="A2594" s="107">
        <v>1997</v>
      </c>
      <c r="B2594" s="107" t="s">
        <v>13</v>
      </c>
      <c r="C2594" s="107" t="s">
        <v>24</v>
      </c>
      <c r="D2594" s="108">
        <v>18612</v>
      </c>
    </row>
    <row r="2595" spans="1:4">
      <c r="A2595" s="107">
        <v>1997</v>
      </c>
      <c r="B2595" s="107" t="s">
        <v>14</v>
      </c>
      <c r="C2595" s="107" t="s">
        <v>24</v>
      </c>
      <c r="D2595" s="108">
        <v>17932</v>
      </c>
    </row>
    <row r="2596" spans="1:4">
      <c r="A2596" s="107">
        <v>1997</v>
      </c>
      <c r="B2596" s="107" t="s">
        <v>15</v>
      </c>
      <c r="C2596" s="107" t="s">
        <v>24</v>
      </c>
      <c r="D2596" s="108">
        <v>19080</v>
      </c>
    </row>
    <row r="2597" spans="1:4">
      <c r="A2597" s="107">
        <v>1997</v>
      </c>
      <c r="B2597" s="107" t="s">
        <v>16</v>
      </c>
      <c r="C2597" s="107" t="s">
        <v>24</v>
      </c>
      <c r="D2597" s="108">
        <v>18679</v>
      </c>
    </row>
    <row r="2598" spans="1:4">
      <c r="A2598" s="107">
        <v>1997</v>
      </c>
      <c r="B2598" s="107" t="s">
        <v>4</v>
      </c>
      <c r="C2598" s="107" t="s">
        <v>24</v>
      </c>
      <c r="D2598" s="108">
        <v>18949</v>
      </c>
    </row>
    <row r="2599" spans="1:4">
      <c r="A2599" s="107">
        <v>1997</v>
      </c>
      <c r="B2599" s="107" t="s">
        <v>6</v>
      </c>
      <c r="C2599" s="107" t="s">
        <v>24</v>
      </c>
      <c r="D2599" s="108">
        <v>18309</v>
      </c>
    </row>
    <row r="2600" spans="1:4">
      <c r="A2600" s="107">
        <v>1997</v>
      </c>
      <c r="B2600" s="107" t="s">
        <v>7</v>
      </c>
      <c r="C2600" s="107" t="s">
        <v>24</v>
      </c>
      <c r="D2600" s="108">
        <v>20447</v>
      </c>
    </row>
    <row r="2601" spans="1:4">
      <c r="A2601" s="107">
        <v>1997</v>
      </c>
      <c r="B2601" s="107" t="s">
        <v>8</v>
      </c>
      <c r="C2601" s="107" t="s">
        <v>24</v>
      </c>
      <c r="D2601" s="108">
        <v>19653</v>
      </c>
    </row>
    <row r="2602" spans="1:4">
      <c r="A2602" s="107">
        <v>1997</v>
      </c>
      <c r="B2602" s="107" t="s">
        <v>9</v>
      </c>
      <c r="C2602" s="107" t="s">
        <v>24</v>
      </c>
      <c r="D2602" s="108">
        <v>21528</v>
      </c>
    </row>
    <row r="2603" spans="1:4">
      <c r="A2603" s="107">
        <v>1997</v>
      </c>
      <c r="B2603" s="107" t="s">
        <v>10</v>
      </c>
      <c r="C2603" s="107" t="s">
        <v>24</v>
      </c>
      <c r="D2603" s="108">
        <v>20203</v>
      </c>
    </row>
    <row r="2604" spans="1:4">
      <c r="A2604" s="107">
        <v>1997</v>
      </c>
      <c r="B2604" s="107" t="s">
        <v>11</v>
      </c>
      <c r="C2604" s="107" t="s">
        <v>24</v>
      </c>
      <c r="D2604" s="108">
        <v>20027</v>
      </c>
    </row>
    <row r="2605" spans="1:4">
      <c r="A2605" s="107">
        <v>1997</v>
      </c>
      <c r="B2605" s="107" t="s">
        <v>12</v>
      </c>
      <c r="C2605" s="107" t="s">
        <v>24</v>
      </c>
      <c r="D2605" s="108">
        <v>24628</v>
      </c>
    </row>
    <row r="2606" spans="1:4">
      <c r="A2606" s="107">
        <v>1998</v>
      </c>
      <c r="B2606" s="107" t="s">
        <v>13</v>
      </c>
      <c r="C2606" s="107" t="s">
        <v>24</v>
      </c>
      <c r="D2606" s="108">
        <v>24997</v>
      </c>
    </row>
    <row r="2607" spans="1:4">
      <c r="A2607" s="107">
        <v>1998</v>
      </c>
      <c r="B2607" s="107" t="s">
        <v>14</v>
      </c>
      <c r="C2607" s="107" t="s">
        <v>24</v>
      </c>
      <c r="D2607" s="108">
        <v>23984</v>
      </c>
    </row>
    <row r="2608" spans="1:4">
      <c r="A2608" s="107">
        <v>1998</v>
      </c>
      <c r="B2608" s="107" t="s">
        <v>15</v>
      </c>
      <c r="C2608" s="107" t="s">
        <v>24</v>
      </c>
      <c r="D2608" s="108">
        <v>28490</v>
      </c>
    </row>
    <row r="2609" spans="1:4">
      <c r="A2609" s="107">
        <v>1998</v>
      </c>
      <c r="B2609" s="107" t="s">
        <v>16</v>
      </c>
      <c r="C2609" s="107" t="s">
        <v>24</v>
      </c>
      <c r="D2609" s="108">
        <v>27141</v>
      </c>
    </row>
    <row r="2610" spans="1:4">
      <c r="A2610" s="107">
        <v>1998</v>
      </c>
      <c r="B2610" s="107" t="s">
        <v>4</v>
      </c>
      <c r="C2610" s="107" t="s">
        <v>24</v>
      </c>
      <c r="D2610" s="108">
        <v>28281</v>
      </c>
    </row>
    <row r="2611" spans="1:4">
      <c r="A2611" s="107">
        <v>1998</v>
      </c>
      <c r="B2611" s="107" t="s">
        <v>6</v>
      </c>
      <c r="C2611" s="107" t="s">
        <v>24</v>
      </c>
      <c r="D2611" s="108">
        <v>26659</v>
      </c>
    </row>
    <row r="2612" spans="1:4">
      <c r="A2612" s="107">
        <v>1998</v>
      </c>
      <c r="B2612" s="107" t="s">
        <v>7</v>
      </c>
      <c r="C2612" s="107" t="s">
        <v>24</v>
      </c>
      <c r="D2612" s="108">
        <v>28229</v>
      </c>
    </row>
    <row r="2613" spans="1:4">
      <c r="A2613" s="107">
        <v>1998</v>
      </c>
      <c r="B2613" s="107" t="s">
        <v>8</v>
      </c>
      <c r="C2613" s="107" t="s">
        <v>24</v>
      </c>
      <c r="D2613" s="108">
        <v>30513</v>
      </c>
    </row>
    <row r="2614" spans="1:4">
      <c r="A2614" s="107">
        <v>1998</v>
      </c>
      <c r="B2614" s="107" t="s">
        <v>9</v>
      </c>
      <c r="C2614" s="107" t="s">
        <v>24</v>
      </c>
      <c r="D2614" s="108">
        <v>28787</v>
      </c>
    </row>
    <row r="2615" spans="1:4">
      <c r="A2615" s="107">
        <v>1998</v>
      </c>
      <c r="B2615" s="107" t="s">
        <v>10</v>
      </c>
      <c r="C2615" s="107" t="s">
        <v>24</v>
      </c>
      <c r="D2615" s="108">
        <v>30561</v>
      </c>
    </row>
    <row r="2616" spans="1:4">
      <c r="A2616" s="107">
        <v>1998</v>
      </c>
      <c r="B2616" s="107" t="s">
        <v>11</v>
      </c>
      <c r="C2616" s="107" t="s">
        <v>24</v>
      </c>
      <c r="D2616" s="108">
        <v>29630</v>
      </c>
    </row>
    <row r="2617" spans="1:4">
      <c r="A2617" s="107">
        <v>1998</v>
      </c>
      <c r="B2617" s="107" t="s">
        <v>12</v>
      </c>
      <c r="C2617" s="107" t="s">
        <v>24</v>
      </c>
      <c r="D2617" s="108">
        <v>34157</v>
      </c>
    </row>
    <row r="2618" spans="1:4">
      <c r="A2618" s="107">
        <v>1999</v>
      </c>
      <c r="B2618" s="107" t="s">
        <v>13</v>
      </c>
      <c r="C2618" s="107" t="s">
        <v>24</v>
      </c>
      <c r="D2618" s="108">
        <v>30743</v>
      </c>
    </row>
    <row r="2619" spans="1:4">
      <c r="A2619" s="107">
        <v>1999</v>
      </c>
      <c r="B2619" s="107" t="s">
        <v>14</v>
      </c>
      <c r="C2619" s="107" t="s">
        <v>24</v>
      </c>
      <c r="D2619" s="108">
        <v>27608</v>
      </c>
    </row>
    <row r="2620" spans="1:4">
      <c r="A2620" s="107">
        <v>1999</v>
      </c>
      <c r="B2620" s="107" t="s">
        <v>15</v>
      </c>
      <c r="C2620" s="107" t="s">
        <v>24</v>
      </c>
      <c r="D2620" s="108">
        <v>32385</v>
      </c>
    </row>
    <row r="2621" spans="1:4">
      <c r="A2621" s="107">
        <v>1999</v>
      </c>
      <c r="B2621" s="107" t="s">
        <v>16</v>
      </c>
      <c r="C2621" s="107" t="s">
        <v>24</v>
      </c>
      <c r="D2621" s="108">
        <v>31691</v>
      </c>
    </row>
    <row r="2622" spans="1:4">
      <c r="A2622" s="107">
        <v>1999</v>
      </c>
      <c r="B2622" s="107" t="s">
        <v>4</v>
      </c>
      <c r="C2622" s="107" t="s">
        <v>24</v>
      </c>
      <c r="D2622" s="108">
        <v>36628</v>
      </c>
    </row>
    <row r="2623" spans="1:4">
      <c r="A2623" s="107">
        <v>1999</v>
      </c>
      <c r="B2623" s="107" t="s">
        <v>6</v>
      </c>
      <c r="C2623" s="107" t="s">
        <v>24</v>
      </c>
      <c r="D2623" s="108">
        <v>35638</v>
      </c>
    </row>
    <row r="2624" spans="1:4">
      <c r="A2624" s="107">
        <v>1999</v>
      </c>
      <c r="B2624" s="107" t="s">
        <v>7</v>
      </c>
      <c r="C2624" s="107" t="s">
        <v>24</v>
      </c>
      <c r="D2624" s="108">
        <v>36255</v>
      </c>
    </row>
    <row r="2625" spans="1:4">
      <c r="A2625" s="107">
        <v>1999</v>
      </c>
      <c r="B2625" s="107" t="s">
        <v>8</v>
      </c>
      <c r="C2625" s="107" t="s">
        <v>24</v>
      </c>
      <c r="D2625" s="108">
        <v>35381</v>
      </c>
    </row>
    <row r="2626" spans="1:4">
      <c r="A2626" s="107">
        <v>1999</v>
      </c>
      <c r="B2626" s="107" t="s">
        <v>9</v>
      </c>
      <c r="C2626" s="107" t="s">
        <v>24</v>
      </c>
      <c r="D2626" s="108">
        <v>36882</v>
      </c>
    </row>
    <row r="2627" spans="1:4">
      <c r="A2627" s="107">
        <v>1999</v>
      </c>
      <c r="B2627" s="107" t="s">
        <v>10</v>
      </c>
      <c r="C2627" s="107" t="s">
        <v>24</v>
      </c>
      <c r="D2627" s="108">
        <v>40346</v>
      </c>
    </row>
    <row r="2628" spans="1:4">
      <c r="A2628" s="107">
        <v>1999</v>
      </c>
      <c r="B2628" s="107" t="s">
        <v>11</v>
      </c>
      <c r="C2628" s="107" t="s">
        <v>24</v>
      </c>
      <c r="D2628" s="108">
        <v>38447</v>
      </c>
    </row>
    <row r="2629" spans="1:4">
      <c r="A2629" s="107">
        <v>1999</v>
      </c>
      <c r="B2629" s="107" t="s">
        <v>12</v>
      </c>
      <c r="C2629" s="107" t="s">
        <v>24</v>
      </c>
      <c r="D2629" s="108">
        <v>46329</v>
      </c>
    </row>
    <row r="2630" spans="1:4">
      <c r="A2630" s="107">
        <v>2000</v>
      </c>
      <c r="B2630" s="107" t="s">
        <v>13</v>
      </c>
      <c r="C2630" s="107" t="s">
        <v>24</v>
      </c>
      <c r="D2630" s="108">
        <v>36874</v>
      </c>
    </row>
    <row r="2631" spans="1:4">
      <c r="A2631" s="107">
        <v>2000</v>
      </c>
      <c r="B2631" s="107" t="s">
        <v>14</v>
      </c>
      <c r="C2631" s="107" t="s">
        <v>24</v>
      </c>
      <c r="D2631" s="108">
        <v>37401</v>
      </c>
    </row>
    <row r="2632" spans="1:4">
      <c r="A2632" s="107">
        <v>2000</v>
      </c>
      <c r="B2632" s="107" t="s">
        <v>15</v>
      </c>
      <c r="C2632" s="107" t="s">
        <v>24</v>
      </c>
      <c r="D2632" s="108">
        <v>41085</v>
      </c>
    </row>
    <row r="2633" spans="1:4">
      <c r="A2633" s="107">
        <v>2000</v>
      </c>
      <c r="B2633" s="107" t="s">
        <v>16</v>
      </c>
      <c r="C2633" s="107" t="s">
        <v>24</v>
      </c>
      <c r="D2633" s="108">
        <v>37597</v>
      </c>
    </row>
    <row r="2634" spans="1:4">
      <c r="A2634" s="107">
        <v>2000</v>
      </c>
      <c r="B2634" s="107" t="s">
        <v>4</v>
      </c>
      <c r="C2634" s="107" t="s">
        <v>24</v>
      </c>
      <c r="D2634" s="108">
        <v>38212</v>
      </c>
    </row>
    <row r="2635" spans="1:4">
      <c r="A2635" s="107">
        <v>2000</v>
      </c>
      <c r="B2635" s="107" t="s">
        <v>6</v>
      </c>
      <c r="C2635" s="107" t="s">
        <v>24</v>
      </c>
      <c r="D2635" s="108">
        <v>36336</v>
      </c>
    </row>
    <row r="2636" spans="1:4">
      <c r="A2636" s="107">
        <v>2000</v>
      </c>
      <c r="B2636" s="107" t="s">
        <v>7</v>
      </c>
      <c r="C2636" s="107" t="s">
        <v>24</v>
      </c>
      <c r="D2636" s="108">
        <v>40199</v>
      </c>
    </row>
    <row r="2637" spans="1:4">
      <c r="A2637" s="107">
        <v>2000</v>
      </c>
      <c r="B2637" s="107" t="s">
        <v>8</v>
      </c>
      <c r="C2637" s="107" t="s">
        <v>24</v>
      </c>
      <c r="D2637" s="108">
        <v>39281</v>
      </c>
    </row>
    <row r="2638" spans="1:4">
      <c r="A2638" s="107">
        <v>2000</v>
      </c>
      <c r="B2638" s="107" t="s">
        <v>9</v>
      </c>
      <c r="C2638" s="107" t="s">
        <v>24</v>
      </c>
      <c r="D2638" s="108">
        <v>40182</v>
      </c>
    </row>
    <row r="2639" spans="1:4">
      <c r="A2639" s="107">
        <v>2000</v>
      </c>
      <c r="B2639" s="107" t="s">
        <v>10</v>
      </c>
      <c r="C2639" s="107" t="s">
        <v>24</v>
      </c>
      <c r="D2639" s="108">
        <v>40989</v>
      </c>
    </row>
    <row r="2640" spans="1:4">
      <c r="A2640" s="107">
        <v>2000</v>
      </c>
      <c r="B2640" s="107" t="s">
        <v>11</v>
      </c>
      <c r="C2640" s="107" t="s">
        <v>24</v>
      </c>
      <c r="D2640" s="108">
        <v>39696</v>
      </c>
    </row>
    <row r="2641" spans="1:4">
      <c r="A2641" s="107">
        <v>2000</v>
      </c>
      <c r="B2641" s="107" t="s">
        <v>12</v>
      </c>
      <c r="C2641" s="107" t="s">
        <v>24</v>
      </c>
      <c r="D2641" s="108">
        <v>48183</v>
      </c>
    </row>
    <row r="2642" spans="1:4">
      <c r="A2642" s="107">
        <v>2001</v>
      </c>
      <c r="B2642" s="107" t="s">
        <v>13</v>
      </c>
      <c r="C2642" s="107" t="s">
        <v>24</v>
      </c>
      <c r="D2642" s="108">
        <v>39054</v>
      </c>
    </row>
    <row r="2643" spans="1:4">
      <c r="A2643" s="107">
        <v>2001</v>
      </c>
      <c r="B2643" s="107" t="s">
        <v>14</v>
      </c>
      <c r="C2643" s="107" t="s">
        <v>24</v>
      </c>
      <c r="D2643" s="108">
        <v>37272</v>
      </c>
    </row>
    <row r="2644" spans="1:4">
      <c r="A2644" s="107">
        <v>2001</v>
      </c>
      <c r="B2644" s="107" t="s">
        <v>15</v>
      </c>
      <c r="C2644" s="107" t="s">
        <v>24</v>
      </c>
      <c r="D2644" s="108">
        <v>38945</v>
      </c>
    </row>
    <row r="2645" spans="1:4">
      <c r="A2645" s="107">
        <v>2001</v>
      </c>
      <c r="B2645" s="107" t="s">
        <v>16</v>
      </c>
      <c r="C2645" s="107" t="s">
        <v>24</v>
      </c>
      <c r="D2645" s="108">
        <v>37508</v>
      </c>
    </row>
    <row r="2646" spans="1:4">
      <c r="A2646" s="107">
        <v>2001</v>
      </c>
      <c r="B2646" s="107" t="s">
        <v>4</v>
      </c>
      <c r="C2646" s="107" t="s">
        <v>24</v>
      </c>
      <c r="D2646" s="108">
        <v>39424</v>
      </c>
    </row>
    <row r="2647" spans="1:4">
      <c r="A2647" s="107">
        <v>2001</v>
      </c>
      <c r="B2647" s="107" t="s">
        <v>6</v>
      </c>
      <c r="C2647" s="107" t="s">
        <v>24</v>
      </c>
      <c r="D2647" s="108">
        <v>37675</v>
      </c>
    </row>
    <row r="2648" spans="1:4">
      <c r="A2648" s="107">
        <v>2001</v>
      </c>
      <c r="B2648" s="107" t="s">
        <v>7</v>
      </c>
      <c r="C2648" s="107" t="s">
        <v>24</v>
      </c>
      <c r="D2648" s="108">
        <v>36547</v>
      </c>
    </row>
    <row r="2649" spans="1:4">
      <c r="A2649" s="107">
        <v>2001</v>
      </c>
      <c r="B2649" s="107" t="s">
        <v>8</v>
      </c>
      <c r="C2649" s="107" t="s">
        <v>24</v>
      </c>
      <c r="D2649" s="108">
        <v>35508</v>
      </c>
    </row>
    <row r="2650" spans="1:4">
      <c r="A2650" s="107">
        <v>2001</v>
      </c>
      <c r="B2650" s="107" t="s">
        <v>9</v>
      </c>
      <c r="C2650" s="107" t="s">
        <v>24</v>
      </c>
      <c r="D2650" s="108">
        <v>35121</v>
      </c>
    </row>
    <row r="2651" spans="1:4">
      <c r="A2651" s="107">
        <v>2001</v>
      </c>
      <c r="B2651" s="107" t="s">
        <v>10</v>
      </c>
      <c r="C2651" s="107" t="s">
        <v>24</v>
      </c>
      <c r="D2651" s="108">
        <v>32370</v>
      </c>
    </row>
    <row r="2652" spans="1:4">
      <c r="A2652" s="107">
        <v>2001</v>
      </c>
      <c r="B2652" s="107" t="s">
        <v>11</v>
      </c>
      <c r="C2652" s="107" t="s">
        <v>24</v>
      </c>
      <c r="D2652" s="108">
        <v>32719</v>
      </c>
    </row>
    <row r="2653" spans="1:4">
      <c r="A2653" s="107">
        <v>2001</v>
      </c>
      <c r="B2653" s="107" t="s">
        <v>12</v>
      </c>
      <c r="C2653" s="107" t="s">
        <v>24</v>
      </c>
      <c r="D2653" s="108">
        <v>30533</v>
      </c>
    </row>
    <row r="2654" spans="1:4">
      <c r="A2654" s="107">
        <v>2002</v>
      </c>
      <c r="B2654" s="107" t="s">
        <v>13</v>
      </c>
      <c r="C2654" s="107" t="s">
        <v>24</v>
      </c>
      <c r="D2654" s="108">
        <v>26130</v>
      </c>
    </row>
    <row r="2655" spans="1:4">
      <c r="A2655" s="107">
        <v>2002</v>
      </c>
      <c r="B2655" s="107" t="s">
        <v>14</v>
      </c>
      <c r="C2655" s="107" t="s">
        <v>24</v>
      </c>
      <c r="D2655" s="108">
        <v>22793</v>
      </c>
    </row>
    <row r="2656" spans="1:4">
      <c r="A2656" s="107">
        <v>2002</v>
      </c>
      <c r="B2656" s="107" t="s">
        <v>15</v>
      </c>
      <c r="C2656" s="107" t="s">
        <v>24</v>
      </c>
      <c r="D2656" s="108">
        <v>24524</v>
      </c>
    </row>
    <row r="2657" spans="1:4">
      <c r="A2657" s="107">
        <v>2002</v>
      </c>
      <c r="B2657" s="107" t="s">
        <v>16</v>
      </c>
      <c r="C2657" s="107" t="s">
        <v>24</v>
      </c>
      <c r="D2657" s="108">
        <v>22655</v>
      </c>
    </row>
    <row r="2658" spans="1:4">
      <c r="A2658" s="107">
        <v>2002</v>
      </c>
      <c r="B2658" s="107" t="s">
        <v>4</v>
      </c>
      <c r="C2658" s="107" t="s">
        <v>24</v>
      </c>
      <c r="D2658" s="108">
        <v>22577</v>
      </c>
    </row>
    <row r="2659" spans="1:4">
      <c r="A2659" s="107">
        <v>2002</v>
      </c>
      <c r="B2659" s="107" t="s">
        <v>6</v>
      </c>
      <c r="C2659" s="107" t="s">
        <v>24</v>
      </c>
      <c r="D2659" s="108">
        <v>20660</v>
      </c>
    </row>
    <row r="2660" spans="1:4">
      <c r="A2660" s="107">
        <v>2002</v>
      </c>
      <c r="B2660" s="107" t="s">
        <v>7</v>
      </c>
      <c r="C2660" s="107" t="s">
        <v>24</v>
      </c>
      <c r="D2660" s="108">
        <v>17875</v>
      </c>
    </row>
    <row r="2661" spans="1:4">
      <c r="A2661" s="107">
        <v>2002</v>
      </c>
      <c r="B2661" s="107" t="s">
        <v>8</v>
      </c>
      <c r="C2661" s="107" t="s">
        <v>24</v>
      </c>
      <c r="D2661" s="108">
        <v>16521</v>
      </c>
    </row>
    <row r="2662" spans="1:4">
      <c r="A2662" s="107">
        <v>2002</v>
      </c>
      <c r="B2662" s="107" t="s">
        <v>9</v>
      </c>
      <c r="C2662" s="107" t="s">
        <v>24</v>
      </c>
      <c r="D2662" s="108">
        <v>15122</v>
      </c>
    </row>
    <row r="2663" spans="1:4">
      <c r="A2663" s="107">
        <v>2002</v>
      </c>
      <c r="B2663" s="107" t="s">
        <v>10</v>
      </c>
      <c r="C2663" s="107" t="s">
        <v>24</v>
      </c>
      <c r="D2663" s="108">
        <v>14613</v>
      </c>
    </row>
    <row r="2664" spans="1:4">
      <c r="A2664" s="107">
        <v>2002</v>
      </c>
      <c r="B2664" s="107" t="s">
        <v>11</v>
      </c>
      <c r="C2664" s="107" t="s">
        <v>24</v>
      </c>
      <c r="D2664" s="108">
        <v>14598</v>
      </c>
    </row>
    <row r="2665" spans="1:4">
      <c r="A2665" s="107">
        <v>2002</v>
      </c>
      <c r="B2665" s="107" t="s">
        <v>12</v>
      </c>
      <c r="C2665" s="107" t="s">
        <v>24</v>
      </c>
      <c r="D2665" s="108">
        <v>31067</v>
      </c>
    </row>
    <row r="2666" spans="1:4">
      <c r="A2666" s="107">
        <v>2003</v>
      </c>
      <c r="B2666" s="107" t="s">
        <v>13</v>
      </c>
      <c r="C2666" s="107" t="s">
        <v>24</v>
      </c>
      <c r="D2666" s="108">
        <v>32110.516375388746</v>
      </c>
    </row>
    <row r="2667" spans="1:4">
      <c r="A2667" s="107">
        <v>2003</v>
      </c>
      <c r="B2667" s="107" t="s">
        <v>14</v>
      </c>
      <c r="C2667" s="107" t="s">
        <v>24</v>
      </c>
      <c r="D2667" s="108">
        <v>28360.503497027712</v>
      </c>
    </row>
    <row r="2668" spans="1:4">
      <c r="A2668" s="107">
        <v>2003</v>
      </c>
      <c r="B2668" s="107" t="s">
        <v>15</v>
      </c>
      <c r="C2668" s="107" t="s">
        <v>24</v>
      </c>
      <c r="D2668" s="108">
        <v>29284.267847010578</v>
      </c>
    </row>
    <row r="2669" spans="1:4">
      <c r="A2669" s="107">
        <v>2003</v>
      </c>
      <c r="B2669" s="107" t="s">
        <v>16</v>
      </c>
      <c r="C2669" s="107" t="s">
        <v>24</v>
      </c>
      <c r="D2669" s="108">
        <v>28157.093796682984</v>
      </c>
    </row>
    <row r="2670" spans="1:4">
      <c r="A2670" s="107">
        <v>2003</v>
      </c>
      <c r="B2670" s="107" t="s">
        <v>4</v>
      </c>
      <c r="C2670" s="107" t="s">
        <v>24</v>
      </c>
      <c r="D2670" s="108">
        <v>28263.203320043562</v>
      </c>
    </row>
    <row r="2671" spans="1:4">
      <c r="A2671" s="107">
        <v>2003</v>
      </c>
      <c r="B2671" s="107" t="s">
        <v>6</v>
      </c>
      <c r="C2671" s="107" t="s">
        <v>24</v>
      </c>
      <c r="D2671" s="108">
        <v>25784.176833210171</v>
      </c>
    </row>
    <row r="2672" spans="1:4">
      <c r="A2672" s="107">
        <v>2003</v>
      </c>
      <c r="B2672" s="107" t="s">
        <v>7</v>
      </c>
      <c r="C2672" s="107" t="s">
        <v>24</v>
      </c>
      <c r="D2672" s="108">
        <v>26775.134983778476</v>
      </c>
    </row>
    <row r="2673" spans="1:4">
      <c r="A2673" s="107">
        <v>2003</v>
      </c>
      <c r="B2673" s="107" t="s">
        <v>8</v>
      </c>
      <c r="C2673" s="107" t="s">
        <v>24</v>
      </c>
      <c r="D2673" s="108">
        <v>22994.580605265597</v>
      </c>
    </row>
    <row r="2674" spans="1:4">
      <c r="A2674" s="107">
        <v>2003</v>
      </c>
      <c r="B2674" s="107" t="s">
        <v>9</v>
      </c>
      <c r="C2674" s="107" t="s">
        <v>24</v>
      </c>
      <c r="D2674" s="108">
        <v>24218.321661380742</v>
      </c>
    </row>
    <row r="2675" spans="1:4">
      <c r="A2675" s="107">
        <v>2003</v>
      </c>
      <c r="B2675" s="107" t="s">
        <v>10</v>
      </c>
      <c r="C2675" s="107" t="s">
        <v>24</v>
      </c>
      <c r="D2675" s="108">
        <v>28020.521372260384</v>
      </c>
    </row>
    <row r="2676" spans="1:4">
      <c r="A2676" s="107">
        <v>2003</v>
      </c>
      <c r="B2676" s="107" t="s">
        <v>11</v>
      </c>
      <c r="C2676" s="107" t="s">
        <v>24</v>
      </c>
      <c r="D2676" s="108">
        <v>26717.895640928717</v>
      </c>
    </row>
    <row r="2677" spans="1:4">
      <c r="A2677" s="107">
        <v>2003</v>
      </c>
      <c r="B2677" s="107" t="s">
        <v>12</v>
      </c>
      <c r="C2677" s="107" t="s">
        <v>24</v>
      </c>
      <c r="D2677" s="108">
        <v>32986.146141248304</v>
      </c>
    </row>
    <row r="2678" spans="1:4">
      <c r="A2678" s="107">
        <v>2004</v>
      </c>
      <c r="B2678" s="107" t="s">
        <v>13</v>
      </c>
      <c r="C2678" s="107" t="s">
        <v>24</v>
      </c>
      <c r="D2678" s="108">
        <v>26025.160467683028</v>
      </c>
    </row>
    <row r="2679" spans="1:4">
      <c r="A2679" s="107">
        <v>2004</v>
      </c>
      <c r="B2679" s="107" t="s">
        <v>14</v>
      </c>
      <c r="C2679" s="107" t="s">
        <v>24</v>
      </c>
      <c r="D2679" s="108">
        <v>25674.9448338853</v>
      </c>
    </row>
    <row r="2680" spans="1:4">
      <c r="A2680" s="107">
        <v>2004</v>
      </c>
      <c r="B2680" s="107" t="s">
        <v>15</v>
      </c>
      <c r="C2680" s="107" t="s">
        <v>24</v>
      </c>
      <c r="D2680" s="108">
        <v>25179.021630999876</v>
      </c>
    </row>
    <row r="2681" spans="1:4">
      <c r="A2681" s="107">
        <v>2004</v>
      </c>
      <c r="B2681" s="107" t="s">
        <v>16</v>
      </c>
      <c r="C2681" s="107" t="s">
        <v>24</v>
      </c>
      <c r="D2681" s="108">
        <v>21601.468394572559</v>
      </c>
    </row>
    <row r="2682" spans="1:4">
      <c r="A2682" s="107">
        <v>2004</v>
      </c>
      <c r="B2682" s="107" t="s">
        <v>4</v>
      </c>
      <c r="C2682" s="107" t="s">
        <v>24</v>
      </c>
      <c r="D2682" s="108">
        <v>26698.725305941203</v>
      </c>
    </row>
    <row r="2683" spans="1:4">
      <c r="A2683" s="107">
        <v>2004</v>
      </c>
      <c r="B2683" s="107" t="s">
        <v>6</v>
      </c>
      <c r="C2683" s="107" t="s">
        <v>24</v>
      </c>
      <c r="D2683" s="108">
        <v>26167.476668416199</v>
      </c>
    </row>
    <row r="2684" spans="1:4">
      <c r="A2684" s="107">
        <v>2004</v>
      </c>
      <c r="B2684" s="107" t="s">
        <v>7</v>
      </c>
      <c r="C2684" s="107" t="s">
        <v>24</v>
      </c>
      <c r="D2684" s="108">
        <v>28171.599853092172</v>
      </c>
    </row>
    <row r="2685" spans="1:4">
      <c r="A2685" s="107">
        <v>2004</v>
      </c>
      <c r="B2685" s="107" t="s">
        <v>8</v>
      </c>
      <c r="C2685" s="107" t="s">
        <v>24</v>
      </c>
      <c r="D2685" s="108">
        <v>26374.45094669746</v>
      </c>
    </row>
    <row r="2686" spans="1:4">
      <c r="A2686" s="107">
        <v>2004</v>
      </c>
      <c r="B2686" s="107" t="s">
        <v>9</v>
      </c>
      <c r="C2686" s="107" t="s">
        <v>24</v>
      </c>
      <c r="D2686" s="108">
        <v>27390.410998910334</v>
      </c>
    </row>
    <row r="2687" spans="1:4">
      <c r="A2687" s="107">
        <v>2004</v>
      </c>
      <c r="B2687" s="107" t="s">
        <v>10</v>
      </c>
      <c r="C2687" s="107" t="s">
        <v>24</v>
      </c>
      <c r="D2687" s="108">
        <v>26596.212710411659</v>
      </c>
    </row>
    <row r="2688" spans="1:4">
      <c r="A2688" s="107">
        <v>2004</v>
      </c>
      <c r="B2688" s="107" t="s">
        <v>11</v>
      </c>
      <c r="C2688" s="107" t="s">
        <v>24</v>
      </c>
      <c r="D2688" s="108">
        <v>25151.962815520459</v>
      </c>
    </row>
    <row r="2689" spans="1:4">
      <c r="A2689" s="107">
        <v>2004</v>
      </c>
      <c r="B2689" s="107" t="s">
        <v>12</v>
      </c>
      <c r="C2689" s="107" t="s">
        <v>24</v>
      </c>
      <c r="D2689" s="108">
        <v>33390.901079641058</v>
      </c>
    </row>
    <row r="2690" spans="1:4">
      <c r="A2690" s="107">
        <v>2005</v>
      </c>
      <c r="B2690" s="107" t="s">
        <v>13</v>
      </c>
      <c r="C2690" s="107" t="s">
        <v>24</v>
      </c>
      <c r="D2690" s="108">
        <v>24882</v>
      </c>
    </row>
    <row r="2691" spans="1:4">
      <c r="A2691" s="107">
        <v>2005</v>
      </c>
      <c r="B2691" s="107" t="s">
        <v>14</v>
      </c>
      <c r="C2691" s="107" t="s">
        <v>24</v>
      </c>
      <c r="D2691" s="108">
        <v>23212.624503614868</v>
      </c>
    </row>
    <row r="2692" spans="1:4">
      <c r="A2692" s="107">
        <v>2005</v>
      </c>
      <c r="B2692" s="107" t="s">
        <v>15</v>
      </c>
      <c r="C2692" s="107" t="s">
        <v>24</v>
      </c>
      <c r="D2692" s="108">
        <v>23497.109773567397</v>
      </c>
    </row>
    <row r="2693" spans="1:4">
      <c r="A2693" s="107">
        <v>2005</v>
      </c>
      <c r="B2693" s="107" t="s">
        <v>16</v>
      </c>
      <c r="C2693" s="107" t="s">
        <v>24</v>
      </c>
      <c r="D2693" s="108">
        <v>23126.037671896669</v>
      </c>
    </row>
    <row r="2694" spans="1:4">
      <c r="A2694" s="107">
        <v>2005</v>
      </c>
      <c r="B2694" s="107" t="s">
        <v>4</v>
      </c>
      <c r="C2694" s="107" t="s">
        <v>24</v>
      </c>
      <c r="D2694" s="108">
        <v>24731.577835395041</v>
      </c>
    </row>
    <row r="2695" spans="1:4">
      <c r="A2695" s="107">
        <v>2005</v>
      </c>
      <c r="B2695" s="107" t="s">
        <v>6</v>
      </c>
      <c r="C2695" s="107" t="s">
        <v>24</v>
      </c>
      <c r="D2695" s="108">
        <v>22717.535954756957</v>
      </c>
    </row>
    <row r="2696" spans="1:4">
      <c r="A2696" s="107">
        <v>2005</v>
      </c>
      <c r="B2696" s="107" t="s">
        <v>7</v>
      </c>
      <c r="C2696" s="107" t="s">
        <v>24</v>
      </c>
      <c r="D2696" s="108">
        <v>22691.774908989304</v>
      </c>
    </row>
    <row r="2697" spans="1:4">
      <c r="A2697" s="107">
        <v>2005</v>
      </c>
      <c r="B2697" s="107" t="s">
        <v>8</v>
      </c>
      <c r="C2697" s="107" t="s">
        <v>24</v>
      </c>
      <c r="D2697" s="108">
        <v>22724.114039765609</v>
      </c>
    </row>
    <row r="2698" spans="1:4">
      <c r="A2698" s="107">
        <v>2005</v>
      </c>
      <c r="B2698" s="107" t="s">
        <v>9</v>
      </c>
      <c r="C2698" s="107" t="s">
        <v>24</v>
      </c>
      <c r="D2698" s="108">
        <v>21854</v>
      </c>
    </row>
    <row r="2699" spans="1:4">
      <c r="A2699" s="107">
        <v>2005</v>
      </c>
      <c r="B2699" s="107" t="s">
        <v>10</v>
      </c>
      <c r="C2699" s="107" t="s">
        <v>24</v>
      </c>
      <c r="D2699" s="108">
        <v>24788</v>
      </c>
    </row>
    <row r="2700" spans="1:4">
      <c r="A2700" s="107">
        <v>2005</v>
      </c>
      <c r="B2700" s="107" t="s">
        <v>11</v>
      </c>
      <c r="C2700" s="107" t="s">
        <v>24</v>
      </c>
      <c r="D2700" s="108">
        <v>23453</v>
      </c>
    </row>
    <row r="2701" spans="1:4">
      <c r="A2701" s="107">
        <v>2005</v>
      </c>
      <c r="B2701" s="107" t="s">
        <v>12</v>
      </c>
      <c r="C2701" s="107" t="s">
        <v>24</v>
      </c>
      <c r="D2701" s="108">
        <v>29639</v>
      </c>
    </row>
    <row r="2702" spans="1:4">
      <c r="A2702" s="107">
        <v>2006</v>
      </c>
      <c r="B2702" s="107" t="s">
        <v>13</v>
      </c>
      <c r="C2702" s="107" t="s">
        <v>24</v>
      </c>
      <c r="D2702" s="108">
        <v>22847</v>
      </c>
    </row>
    <row r="2703" spans="1:4">
      <c r="A2703" s="107">
        <v>2006</v>
      </c>
      <c r="B2703" s="107" t="s">
        <v>14</v>
      </c>
      <c r="C2703" s="107" t="s">
        <v>24</v>
      </c>
      <c r="D2703" s="108">
        <v>21043</v>
      </c>
    </row>
    <row r="2704" spans="1:4">
      <c r="A2704" s="107">
        <v>2006</v>
      </c>
      <c r="B2704" s="107" t="s">
        <v>15</v>
      </c>
      <c r="C2704" s="107" t="s">
        <v>24</v>
      </c>
      <c r="D2704" s="108">
        <v>22440</v>
      </c>
    </row>
    <row r="2705" spans="1:4">
      <c r="A2705" s="107">
        <v>2006</v>
      </c>
      <c r="B2705" s="107" t="s">
        <v>16</v>
      </c>
      <c r="C2705" s="107" t="s">
        <v>24</v>
      </c>
      <c r="D2705" s="108">
        <v>22446</v>
      </c>
    </row>
    <row r="2706" spans="1:4">
      <c r="A2706" s="107">
        <v>2006</v>
      </c>
      <c r="B2706" s="107" t="s">
        <v>4</v>
      </c>
      <c r="C2706" s="107" t="s">
        <v>24</v>
      </c>
      <c r="D2706" s="108">
        <v>22000</v>
      </c>
    </row>
    <row r="2707" spans="1:4">
      <c r="A2707" s="107">
        <v>2006</v>
      </c>
      <c r="B2707" s="107" t="s">
        <v>6</v>
      </c>
      <c r="C2707" s="107" t="s">
        <v>24</v>
      </c>
      <c r="D2707" s="108">
        <v>19460</v>
      </c>
    </row>
    <row r="2708" spans="1:4">
      <c r="A2708" s="107">
        <v>2006</v>
      </c>
      <c r="B2708" s="107" t="s">
        <v>7</v>
      </c>
      <c r="C2708" s="107" t="s">
        <v>24</v>
      </c>
      <c r="D2708" s="108">
        <v>21499</v>
      </c>
    </row>
    <row r="2709" spans="1:4">
      <c r="A2709" s="107">
        <v>2006</v>
      </c>
      <c r="B2709" s="107" t="s">
        <v>8</v>
      </c>
      <c r="C2709" s="107" t="s">
        <v>24</v>
      </c>
      <c r="D2709" s="108">
        <v>22023</v>
      </c>
    </row>
    <row r="2710" spans="1:4">
      <c r="A2710" s="107">
        <v>2006</v>
      </c>
      <c r="B2710" s="107" t="s">
        <v>9</v>
      </c>
      <c r="C2710" s="107" t="s">
        <v>24</v>
      </c>
      <c r="D2710" s="108">
        <v>21849</v>
      </c>
    </row>
    <row r="2711" spans="1:4">
      <c r="A2711" s="107">
        <v>2006</v>
      </c>
      <c r="B2711" s="107" t="s">
        <v>10</v>
      </c>
      <c r="C2711" s="107" t="s">
        <v>24</v>
      </c>
      <c r="D2711" s="108">
        <v>21150</v>
      </c>
    </row>
    <row r="2712" spans="1:4">
      <c r="A2712" s="107">
        <v>2006</v>
      </c>
      <c r="B2712" s="107" t="s">
        <v>11</v>
      </c>
      <c r="C2712" s="107" t="s">
        <v>24</v>
      </c>
      <c r="D2712" s="108">
        <v>23541</v>
      </c>
    </row>
    <row r="2713" spans="1:4">
      <c r="A2713" s="107">
        <v>2006</v>
      </c>
      <c r="B2713" s="107" t="s">
        <v>12</v>
      </c>
      <c r="C2713" s="107" t="s">
        <v>24</v>
      </c>
      <c r="D2713" s="108">
        <v>28003</v>
      </c>
    </row>
    <row r="2714" spans="1:4">
      <c r="A2714" s="107">
        <v>2007</v>
      </c>
      <c r="B2714" s="107" t="s">
        <v>13</v>
      </c>
      <c r="C2714" s="107" t="s">
        <v>24</v>
      </c>
      <c r="D2714" s="108">
        <v>21665</v>
      </c>
    </row>
    <row r="2715" spans="1:4">
      <c r="A2715" s="107">
        <v>2007</v>
      </c>
      <c r="B2715" s="107" t="s">
        <v>14</v>
      </c>
      <c r="C2715" s="107" t="s">
        <v>24</v>
      </c>
      <c r="D2715" s="108">
        <v>18769</v>
      </c>
    </row>
    <row r="2716" spans="1:4">
      <c r="A2716" s="107">
        <v>2007</v>
      </c>
      <c r="B2716" s="107" t="s">
        <v>15</v>
      </c>
      <c r="C2716" s="107" t="s">
        <v>24</v>
      </c>
      <c r="D2716" s="108">
        <v>19468</v>
      </c>
    </row>
    <row r="2717" spans="1:4">
      <c r="A2717" s="107">
        <v>2007</v>
      </c>
      <c r="B2717" s="107" t="s">
        <v>16</v>
      </c>
      <c r="C2717" s="107" t="s">
        <v>24</v>
      </c>
      <c r="D2717" s="108">
        <v>15238</v>
      </c>
    </row>
    <row r="2718" spans="1:4">
      <c r="A2718" s="107">
        <v>2007</v>
      </c>
      <c r="B2718" s="107" t="s">
        <v>4</v>
      </c>
      <c r="C2718" s="107" t="s">
        <v>24</v>
      </c>
      <c r="D2718" s="108">
        <v>17622</v>
      </c>
    </row>
    <row r="2719" spans="1:4">
      <c r="A2719" s="107">
        <v>2007</v>
      </c>
      <c r="B2719" s="107" t="s">
        <v>6</v>
      </c>
      <c r="C2719" s="107" t="s">
        <v>24</v>
      </c>
      <c r="D2719" s="108">
        <v>17849.961020357368</v>
      </c>
    </row>
    <row r="2720" spans="1:4">
      <c r="A2720" s="107">
        <v>2007</v>
      </c>
      <c r="B2720" s="107" t="s">
        <v>7</v>
      </c>
      <c r="C2720" s="107" t="s">
        <v>24</v>
      </c>
      <c r="D2720" s="108">
        <v>14697</v>
      </c>
    </row>
    <row r="2721" spans="1:4">
      <c r="A2721" s="107">
        <v>2007</v>
      </c>
      <c r="B2721" s="107" t="s">
        <v>8</v>
      </c>
      <c r="C2721" s="107" t="s">
        <v>24</v>
      </c>
      <c r="D2721" s="108">
        <v>15984</v>
      </c>
    </row>
    <row r="2722" spans="1:4">
      <c r="A2722" s="107">
        <v>2007</v>
      </c>
      <c r="B2722" s="107" t="s">
        <v>9</v>
      </c>
      <c r="C2722" s="107" t="s">
        <v>24</v>
      </c>
      <c r="D2722" s="108">
        <v>19889</v>
      </c>
    </row>
    <row r="2723" spans="1:4">
      <c r="A2723" s="107">
        <v>2007</v>
      </c>
      <c r="B2723" s="107" t="s">
        <v>10</v>
      </c>
      <c r="C2723" s="107" t="s">
        <v>24</v>
      </c>
      <c r="D2723" s="108">
        <v>19540</v>
      </c>
    </row>
    <row r="2724" spans="1:4">
      <c r="A2724" s="107">
        <v>2007</v>
      </c>
      <c r="B2724" s="107" t="s">
        <v>11</v>
      </c>
      <c r="C2724" s="107" t="s">
        <v>24</v>
      </c>
      <c r="D2724" s="108">
        <v>19852</v>
      </c>
    </row>
    <row r="2725" spans="1:4">
      <c r="A2725" s="107">
        <v>2007</v>
      </c>
      <c r="B2725" s="107" t="s">
        <v>12</v>
      </c>
      <c r="C2725" s="107" t="s">
        <v>24</v>
      </c>
      <c r="D2725" s="108">
        <v>30848</v>
      </c>
    </row>
    <row r="2726" spans="1:4">
      <c r="A2726" s="107">
        <v>2008</v>
      </c>
      <c r="B2726" s="107" t="s">
        <v>13</v>
      </c>
      <c r="C2726" s="107" t="s">
        <v>24</v>
      </c>
      <c r="D2726" s="108">
        <v>19964</v>
      </c>
    </row>
    <row r="2727" spans="1:4">
      <c r="A2727" s="107">
        <v>2008</v>
      </c>
      <c r="B2727" s="107" t="s">
        <v>14</v>
      </c>
      <c r="C2727" s="107" t="s">
        <v>24</v>
      </c>
      <c r="D2727" s="108">
        <v>19452</v>
      </c>
    </row>
    <row r="2728" spans="1:4">
      <c r="A2728" s="107">
        <v>2008</v>
      </c>
      <c r="B2728" s="107" t="s">
        <v>15</v>
      </c>
      <c r="C2728" s="107" t="s">
        <v>24</v>
      </c>
      <c r="D2728" s="108">
        <v>21419</v>
      </c>
    </row>
    <row r="2729" spans="1:4">
      <c r="A2729" s="107">
        <v>2008</v>
      </c>
      <c r="B2729" s="107" t="s">
        <v>16</v>
      </c>
      <c r="C2729" s="107" t="s">
        <v>24</v>
      </c>
      <c r="D2729" s="108">
        <v>22914</v>
      </c>
    </row>
    <row r="2730" spans="1:4">
      <c r="A2730" s="107">
        <v>2008</v>
      </c>
      <c r="B2730" s="107" t="s">
        <v>4</v>
      </c>
      <c r="C2730" s="107" t="s">
        <v>24</v>
      </c>
      <c r="D2730" s="108">
        <v>20296</v>
      </c>
    </row>
    <row r="2731" spans="1:4">
      <c r="A2731" s="107">
        <v>2008</v>
      </c>
      <c r="B2731" s="107" t="s">
        <v>6</v>
      </c>
      <c r="C2731" s="107" t="s">
        <v>24</v>
      </c>
      <c r="D2731" s="108">
        <v>23547</v>
      </c>
    </row>
    <row r="2732" spans="1:4">
      <c r="A2732" s="107">
        <v>2008</v>
      </c>
      <c r="B2732" s="107" t="s">
        <v>7</v>
      </c>
      <c r="C2732" s="107" t="s">
        <v>24</v>
      </c>
      <c r="D2732" s="108">
        <v>26791</v>
      </c>
    </row>
    <row r="2733" spans="1:4">
      <c r="A2733" s="107">
        <v>2008</v>
      </c>
      <c r="B2733" s="107" t="s">
        <v>8</v>
      </c>
      <c r="C2733" s="107" t="s">
        <v>24</v>
      </c>
      <c r="D2733" s="108">
        <v>26109</v>
      </c>
    </row>
    <row r="2734" spans="1:4">
      <c r="A2734" s="107">
        <v>2008</v>
      </c>
      <c r="B2734" s="107" t="s">
        <v>9</v>
      </c>
      <c r="C2734" s="107" t="s">
        <v>24</v>
      </c>
      <c r="D2734" s="108">
        <v>24134</v>
      </c>
    </row>
    <row r="2735" spans="1:4">
      <c r="A2735" s="107">
        <v>2008</v>
      </c>
      <c r="B2735" s="107" t="s">
        <v>10</v>
      </c>
      <c r="C2735" s="107" t="s">
        <v>24</v>
      </c>
      <c r="D2735" s="108">
        <v>23360</v>
      </c>
    </row>
    <row r="2736" spans="1:4">
      <c r="A2736" s="107">
        <v>2008</v>
      </c>
      <c r="B2736" s="107" t="s">
        <v>11</v>
      </c>
      <c r="C2736" s="107" t="s">
        <v>24</v>
      </c>
      <c r="D2736" s="108">
        <v>21470</v>
      </c>
    </row>
    <row r="2737" spans="1:4">
      <c r="A2737" s="107">
        <v>2008</v>
      </c>
      <c r="B2737" s="107" t="s">
        <v>12</v>
      </c>
      <c r="C2737" s="107" t="s">
        <v>24</v>
      </c>
      <c r="D2737" s="108">
        <v>26162</v>
      </c>
    </row>
    <row r="2738" spans="1:4">
      <c r="A2738" s="107">
        <v>2009</v>
      </c>
      <c r="B2738" s="107" t="s">
        <v>13</v>
      </c>
      <c r="C2738" s="107" t="s">
        <v>24</v>
      </c>
      <c r="D2738" s="108">
        <v>21109</v>
      </c>
    </row>
    <row r="2739" spans="1:4">
      <c r="A2739" s="107">
        <v>2009</v>
      </c>
      <c r="B2739" s="107" t="s">
        <v>14</v>
      </c>
      <c r="C2739" s="107" t="s">
        <v>24</v>
      </c>
      <c r="D2739" s="108">
        <v>17817</v>
      </c>
    </row>
    <row r="2740" spans="1:4">
      <c r="A2740" s="107">
        <v>2009</v>
      </c>
      <c r="B2740" s="107" t="s">
        <v>15</v>
      </c>
      <c r="C2740" s="107" t="s">
        <v>24</v>
      </c>
      <c r="D2740" s="108">
        <v>18776</v>
      </c>
    </row>
    <row r="2741" spans="1:4">
      <c r="A2741" s="107">
        <v>2009</v>
      </c>
      <c r="B2741" s="107" t="s">
        <v>16</v>
      </c>
      <c r="C2741" s="107" t="s">
        <v>24</v>
      </c>
      <c r="D2741" s="108">
        <v>18035</v>
      </c>
    </row>
    <row r="2742" spans="1:4">
      <c r="A2742" s="107">
        <v>2009</v>
      </c>
      <c r="B2742" s="107" t="s">
        <v>4</v>
      </c>
      <c r="C2742" s="107" t="s">
        <v>24</v>
      </c>
      <c r="D2742" s="108">
        <v>19730</v>
      </c>
    </row>
    <row r="2743" spans="1:4">
      <c r="A2743" s="107">
        <v>2009</v>
      </c>
      <c r="B2743" s="107" t="s">
        <v>6</v>
      </c>
      <c r="C2743" s="107" t="s">
        <v>24</v>
      </c>
      <c r="D2743" s="108">
        <v>23743</v>
      </c>
    </row>
    <row r="2744" spans="1:4">
      <c r="A2744" s="107">
        <v>2009</v>
      </c>
      <c r="B2744" s="107" t="s">
        <v>7</v>
      </c>
      <c r="C2744" s="107" t="s">
        <v>24</v>
      </c>
      <c r="D2744" s="108">
        <v>23255</v>
      </c>
    </row>
    <row r="2745" spans="1:4">
      <c r="A2745" s="107">
        <v>2009</v>
      </c>
      <c r="B2745" s="107" t="s">
        <v>8</v>
      </c>
      <c r="C2745" s="107" t="s">
        <v>24</v>
      </c>
      <c r="D2745" s="108">
        <v>24128</v>
      </c>
    </row>
    <row r="2746" spans="1:4">
      <c r="A2746" s="107">
        <v>2009</v>
      </c>
      <c r="B2746" s="107" t="s">
        <v>9</v>
      </c>
      <c r="C2746" s="107" t="s">
        <v>24</v>
      </c>
      <c r="D2746" s="108">
        <v>24043</v>
      </c>
    </row>
    <row r="2747" spans="1:4">
      <c r="A2747" s="107">
        <v>2009</v>
      </c>
      <c r="B2747" s="107" t="s">
        <v>10</v>
      </c>
      <c r="C2747" s="107" t="s">
        <v>24</v>
      </c>
      <c r="D2747" s="108">
        <v>24690</v>
      </c>
    </row>
    <row r="2748" spans="1:4">
      <c r="A2748" s="107">
        <v>2009</v>
      </c>
      <c r="B2748" s="107" t="s">
        <v>11</v>
      </c>
      <c r="C2748" s="107" t="s">
        <v>24</v>
      </c>
      <c r="D2748" s="108">
        <v>25697</v>
      </c>
    </row>
    <row r="2749" spans="1:4">
      <c r="A2749" s="107">
        <v>2009</v>
      </c>
      <c r="B2749" s="107" t="s">
        <v>12</v>
      </c>
      <c r="C2749" s="107" t="s">
        <v>24</v>
      </c>
      <c r="D2749" s="108">
        <v>30972</v>
      </c>
    </row>
    <row r="2750" spans="1:4">
      <c r="A2750" s="107">
        <v>2010</v>
      </c>
      <c r="B2750" s="107" t="s">
        <v>13</v>
      </c>
      <c r="C2750" s="107" t="s">
        <v>24</v>
      </c>
      <c r="D2750" s="108">
        <v>24128</v>
      </c>
    </row>
    <row r="2751" spans="1:4">
      <c r="A2751" s="107">
        <v>2010</v>
      </c>
      <c r="B2751" s="107" t="s">
        <v>14</v>
      </c>
      <c r="C2751" s="107" t="s">
        <v>24</v>
      </c>
      <c r="D2751" s="108">
        <v>22309</v>
      </c>
    </row>
    <row r="2752" spans="1:4">
      <c r="A2752" s="107">
        <v>2010</v>
      </c>
      <c r="B2752" s="107" t="s">
        <v>15</v>
      </c>
      <c r="C2752" s="107" t="s">
        <v>24</v>
      </c>
      <c r="D2752" s="108">
        <v>26171</v>
      </c>
    </row>
    <row r="2753" spans="1:4">
      <c r="A2753" s="107">
        <v>2010</v>
      </c>
      <c r="B2753" s="107" t="s">
        <v>16</v>
      </c>
      <c r="C2753" s="107" t="s">
        <v>24</v>
      </c>
      <c r="D2753" s="108">
        <v>24582</v>
      </c>
    </row>
    <row r="2754" spans="1:4">
      <c r="A2754" s="107">
        <v>2010</v>
      </c>
      <c r="B2754" s="107" t="s">
        <v>4</v>
      </c>
      <c r="C2754" s="107" t="s">
        <v>24</v>
      </c>
      <c r="D2754" s="108">
        <v>23390</v>
      </c>
    </row>
    <row r="2755" spans="1:4">
      <c r="A2755" s="107">
        <v>2010</v>
      </c>
      <c r="B2755" s="107" t="s">
        <v>6</v>
      </c>
      <c r="C2755" s="107" t="s">
        <v>24</v>
      </c>
      <c r="D2755" s="108">
        <v>23093</v>
      </c>
    </row>
    <row r="2756" spans="1:4">
      <c r="A2756" s="107">
        <v>2010</v>
      </c>
      <c r="B2756" s="107" t="s">
        <v>7</v>
      </c>
      <c r="C2756" s="107" t="s">
        <v>24</v>
      </c>
      <c r="D2756" s="108">
        <v>22613</v>
      </c>
    </row>
    <row r="2757" spans="1:4">
      <c r="A2757" s="107">
        <v>2010</v>
      </c>
      <c r="B2757" s="107" t="s">
        <v>8</v>
      </c>
      <c r="C2757" s="107" t="s">
        <v>24</v>
      </c>
      <c r="D2757" s="108">
        <v>24763</v>
      </c>
    </row>
    <row r="2758" spans="1:4">
      <c r="A2758" s="107">
        <v>2010</v>
      </c>
      <c r="B2758" s="107" t="s">
        <v>9</v>
      </c>
      <c r="C2758" s="107" t="s">
        <v>24</v>
      </c>
      <c r="D2758" s="108">
        <v>25058</v>
      </c>
    </row>
    <row r="2759" spans="1:4">
      <c r="A2759" s="107">
        <v>2010</v>
      </c>
      <c r="B2759" s="107" t="s">
        <v>10</v>
      </c>
      <c r="C2759" s="107" t="s">
        <v>24</v>
      </c>
      <c r="D2759" s="108">
        <v>24147</v>
      </c>
    </row>
    <row r="2760" spans="1:4">
      <c r="A2760" s="107">
        <v>2010</v>
      </c>
      <c r="B2760" s="107" t="s">
        <v>11</v>
      </c>
      <c r="C2760" s="107" t="s">
        <v>24</v>
      </c>
      <c r="D2760" s="108">
        <v>26169</v>
      </c>
    </row>
    <row r="2761" spans="1:4">
      <c r="A2761" s="107">
        <v>2010</v>
      </c>
      <c r="B2761" s="107" t="s">
        <v>12</v>
      </c>
      <c r="C2761" s="107" t="s">
        <v>24</v>
      </c>
      <c r="D2761" s="108">
        <v>29170</v>
      </c>
    </row>
    <row r="2762" spans="1:4">
      <c r="A2762" s="107">
        <v>2011</v>
      </c>
      <c r="B2762" s="107" t="s">
        <v>13</v>
      </c>
      <c r="C2762" s="107" t="s">
        <v>24</v>
      </c>
      <c r="D2762" s="108">
        <v>21892</v>
      </c>
    </row>
    <row r="2763" spans="1:4">
      <c r="A2763" s="107">
        <v>2011</v>
      </c>
      <c r="B2763" s="107" t="s">
        <v>14</v>
      </c>
      <c r="C2763" s="107" t="s">
        <v>24</v>
      </c>
      <c r="D2763" s="108">
        <v>23364</v>
      </c>
    </row>
    <row r="2764" spans="1:4">
      <c r="A2764" s="107">
        <v>2011</v>
      </c>
      <c r="B2764" s="107" t="s">
        <v>15</v>
      </c>
      <c r="C2764" s="107" t="s">
        <v>24</v>
      </c>
      <c r="D2764" s="108">
        <v>25018</v>
      </c>
    </row>
    <row r="2765" spans="1:4">
      <c r="A2765" s="107">
        <v>2011</v>
      </c>
      <c r="B2765" s="107" t="s">
        <v>16</v>
      </c>
      <c r="C2765" s="107" t="s">
        <v>24</v>
      </c>
      <c r="D2765" s="108">
        <v>24427</v>
      </c>
    </row>
    <row r="2766" spans="1:4">
      <c r="A2766" s="107">
        <v>2011</v>
      </c>
      <c r="B2766" s="107" t="s">
        <v>4</v>
      </c>
      <c r="C2766" s="107" t="s">
        <v>24</v>
      </c>
      <c r="D2766" s="108">
        <v>24852</v>
      </c>
    </row>
    <row r="2767" spans="1:4">
      <c r="A2767" s="107">
        <v>2011</v>
      </c>
      <c r="B2767" s="107" t="s">
        <v>6</v>
      </c>
      <c r="C2767" s="107" t="s">
        <v>24</v>
      </c>
      <c r="D2767" s="108">
        <v>23993</v>
      </c>
    </row>
    <row r="2768" spans="1:4">
      <c r="A2768" s="107">
        <v>2011</v>
      </c>
      <c r="B2768" s="107" t="s">
        <v>7</v>
      </c>
      <c r="C2768" s="107" t="s">
        <v>24</v>
      </c>
      <c r="D2768" s="108">
        <v>24427</v>
      </c>
    </row>
    <row r="2769" spans="1:4">
      <c r="A2769" s="107">
        <v>2011</v>
      </c>
      <c r="B2769" s="107" t="s">
        <v>8</v>
      </c>
      <c r="C2769" s="107" t="s">
        <v>24</v>
      </c>
      <c r="D2769" s="108">
        <v>23673</v>
      </c>
    </row>
    <row r="2770" spans="1:4">
      <c r="A2770" s="107">
        <v>2011</v>
      </c>
      <c r="B2770" s="107" t="s">
        <v>9</v>
      </c>
      <c r="C2770" s="107" t="s">
        <v>24</v>
      </c>
      <c r="D2770" s="108">
        <v>26566</v>
      </c>
    </row>
    <row r="2771" spans="1:4">
      <c r="A2771" s="107">
        <v>2011</v>
      </c>
      <c r="B2771" s="107" t="s">
        <v>10</v>
      </c>
      <c r="C2771" s="107" t="s">
        <v>24</v>
      </c>
      <c r="D2771" s="108">
        <v>25569</v>
      </c>
    </row>
    <row r="2772" spans="1:4">
      <c r="A2772" s="107">
        <v>2011</v>
      </c>
      <c r="B2772" s="107" t="s">
        <v>11</v>
      </c>
      <c r="C2772" s="107" t="s">
        <v>24</v>
      </c>
      <c r="D2772" s="108">
        <v>25103</v>
      </c>
    </row>
    <row r="2773" spans="1:4">
      <c r="A2773" s="107">
        <v>2011</v>
      </c>
      <c r="B2773" s="107" t="s">
        <v>12</v>
      </c>
      <c r="C2773" s="107" t="s">
        <v>24</v>
      </c>
      <c r="D2773" s="108">
        <v>28497</v>
      </c>
    </row>
    <row r="2774" spans="1:4">
      <c r="A2774" s="107">
        <v>2012</v>
      </c>
      <c r="B2774" s="107" t="s">
        <v>13</v>
      </c>
      <c r="C2774" s="107" t="s">
        <v>24</v>
      </c>
      <c r="D2774" s="108">
        <v>21732</v>
      </c>
    </row>
    <row r="2775" spans="1:4">
      <c r="A2775" s="107">
        <v>2012</v>
      </c>
      <c r="B2775" s="107" t="s">
        <v>14</v>
      </c>
      <c r="C2775" s="107" t="s">
        <v>24</v>
      </c>
      <c r="D2775" s="108">
        <v>18909</v>
      </c>
    </row>
    <row r="2776" spans="1:4">
      <c r="A2776" s="107">
        <v>2012</v>
      </c>
      <c r="B2776" s="107" t="s">
        <v>15</v>
      </c>
      <c r="C2776" s="107" t="s">
        <v>24</v>
      </c>
      <c r="D2776" s="108">
        <v>22449</v>
      </c>
    </row>
    <row r="2777" spans="1:4">
      <c r="A2777" s="107">
        <v>2012</v>
      </c>
      <c r="B2777" s="107" t="s">
        <v>16</v>
      </c>
      <c r="C2777" s="107" t="s">
        <v>24</v>
      </c>
      <c r="D2777" s="108">
        <v>29804</v>
      </c>
    </row>
    <row r="2778" spans="1:4">
      <c r="A2778" s="107">
        <v>2012</v>
      </c>
      <c r="B2778" s="107" t="s">
        <v>4</v>
      </c>
      <c r="C2778" s="107" t="s">
        <v>24</v>
      </c>
      <c r="D2778" s="108">
        <v>41150</v>
      </c>
    </row>
    <row r="2779" spans="1:4">
      <c r="A2779" s="107">
        <v>2012</v>
      </c>
      <c r="B2779" s="107" t="s">
        <v>6</v>
      </c>
      <c r="C2779" s="107" t="s">
        <v>24</v>
      </c>
      <c r="D2779" s="108">
        <v>40892</v>
      </c>
    </row>
    <row r="2780" spans="1:4">
      <c r="A2780" s="107">
        <v>2012</v>
      </c>
      <c r="B2780" s="107" t="s">
        <v>7</v>
      </c>
      <c r="C2780" s="107" t="s">
        <v>24</v>
      </c>
      <c r="D2780" s="108">
        <v>41007</v>
      </c>
    </row>
    <row r="2781" spans="1:4">
      <c r="A2781" s="107">
        <v>2012</v>
      </c>
      <c r="B2781" s="107" t="s">
        <v>8</v>
      </c>
      <c r="C2781" s="107" t="s">
        <v>24</v>
      </c>
      <c r="D2781" s="108">
        <v>20412</v>
      </c>
    </row>
    <row r="2782" spans="1:4">
      <c r="A2782" s="107">
        <v>2012</v>
      </c>
      <c r="B2782" s="107" t="s">
        <v>9</v>
      </c>
      <c r="C2782" s="107" t="s">
        <v>24</v>
      </c>
      <c r="D2782" s="108">
        <v>37654</v>
      </c>
    </row>
    <row r="2783" spans="1:4">
      <c r="A2783" s="107">
        <v>2012</v>
      </c>
      <c r="B2783" s="107" t="s">
        <v>10</v>
      </c>
      <c r="C2783" s="107" t="s">
        <v>24</v>
      </c>
      <c r="D2783" s="108">
        <v>31222</v>
      </c>
    </row>
    <row r="2784" spans="1:4">
      <c r="A2784" s="107">
        <v>2012</v>
      </c>
      <c r="B2784" s="107" t="s">
        <v>11</v>
      </c>
      <c r="C2784" s="107" t="s">
        <v>24</v>
      </c>
      <c r="D2784" s="108">
        <v>24484</v>
      </c>
    </row>
    <row r="2785" spans="1:4">
      <c r="A2785" s="107">
        <v>2012</v>
      </c>
      <c r="B2785" s="107" t="s">
        <v>12</v>
      </c>
      <c r="C2785" s="107" t="s">
        <v>24</v>
      </c>
      <c r="D2785" s="108">
        <v>29202</v>
      </c>
    </row>
    <row r="2786" spans="1:4">
      <c r="A2786" s="107">
        <v>2013</v>
      </c>
      <c r="B2786" s="107" t="s">
        <v>13</v>
      </c>
      <c r="C2786" s="107" t="s">
        <v>24</v>
      </c>
      <c r="D2786" s="108">
        <v>22607</v>
      </c>
    </row>
    <row r="2787" spans="1:4">
      <c r="A2787" s="107">
        <v>2013</v>
      </c>
      <c r="B2787" s="107" t="s">
        <v>14</v>
      </c>
      <c r="C2787" s="107" t="s">
        <v>24</v>
      </c>
      <c r="D2787" s="108">
        <v>18865</v>
      </c>
    </row>
    <row r="2788" spans="1:4">
      <c r="A2788" s="107">
        <v>2013</v>
      </c>
      <c r="B2788" s="107" t="s">
        <v>15</v>
      </c>
      <c r="C2788" s="107" t="s">
        <v>24</v>
      </c>
      <c r="D2788" s="108">
        <v>21752</v>
      </c>
    </row>
    <row r="2789" spans="1:4">
      <c r="A2789" s="107">
        <v>2013</v>
      </c>
      <c r="B2789" s="107" t="s">
        <v>16</v>
      </c>
      <c r="C2789" s="107" t="s">
        <v>24</v>
      </c>
      <c r="D2789" s="108">
        <v>21087</v>
      </c>
    </row>
    <row r="2790" spans="1:4">
      <c r="A2790" s="107">
        <v>2013</v>
      </c>
      <c r="B2790" s="107" t="s">
        <v>4</v>
      </c>
      <c r="C2790" s="107" t="s">
        <v>24</v>
      </c>
      <c r="D2790" s="108">
        <v>22345</v>
      </c>
    </row>
    <row r="2791" spans="1:4">
      <c r="A2791" s="107">
        <v>2013</v>
      </c>
      <c r="B2791" s="107" t="s">
        <v>6</v>
      </c>
      <c r="C2791" s="107" t="s">
        <v>24</v>
      </c>
      <c r="D2791" s="108">
        <v>21104</v>
      </c>
    </row>
    <row r="2792" spans="1:4">
      <c r="A2792" s="107">
        <v>2013</v>
      </c>
      <c r="B2792" s="107" t="s">
        <v>7</v>
      </c>
      <c r="C2792" s="107" t="s">
        <v>24</v>
      </c>
      <c r="D2792" s="108">
        <v>15896</v>
      </c>
    </row>
    <row r="2793" spans="1:4">
      <c r="A2793" s="107">
        <v>2013</v>
      </c>
      <c r="B2793" s="107" t="s">
        <v>8</v>
      </c>
      <c r="C2793" s="107" t="s">
        <v>24</v>
      </c>
      <c r="D2793" s="108">
        <v>18917</v>
      </c>
    </row>
    <row r="2794" spans="1:4">
      <c r="A2794" s="107">
        <v>2013</v>
      </c>
      <c r="B2794" s="107" t="s">
        <v>9</v>
      </c>
      <c r="C2794" s="107" t="s">
        <v>24</v>
      </c>
      <c r="D2794" s="108">
        <v>16540</v>
      </c>
    </row>
    <row r="2795" spans="1:4">
      <c r="A2795" s="107">
        <v>2013</v>
      </c>
      <c r="B2795" s="107" t="s">
        <v>10</v>
      </c>
      <c r="C2795" s="107" t="s">
        <v>24</v>
      </c>
      <c r="D2795" s="108">
        <v>19990</v>
      </c>
    </row>
    <row r="2796" spans="1:4">
      <c r="A2796" s="107">
        <v>2013</v>
      </c>
      <c r="B2796" s="107" t="s">
        <v>11</v>
      </c>
      <c r="C2796" s="107" t="s">
        <v>24</v>
      </c>
      <c r="D2796" s="108">
        <v>22027</v>
      </c>
    </row>
    <row r="2797" spans="1:4">
      <c r="A2797" s="107">
        <v>2013</v>
      </c>
      <c r="B2797" s="107" t="s">
        <v>12</v>
      </c>
      <c r="C2797" s="107" t="s">
        <v>24</v>
      </c>
      <c r="D2797" s="108">
        <v>24811</v>
      </c>
    </row>
    <row r="2798" spans="1:4">
      <c r="A2798" s="107">
        <v>2014</v>
      </c>
      <c r="B2798" s="107" t="s">
        <v>13</v>
      </c>
      <c r="C2798" s="107" t="s">
        <v>24</v>
      </c>
      <c r="D2798" s="108">
        <v>22743</v>
      </c>
    </row>
    <row r="2799" spans="1:4">
      <c r="A2799" s="107">
        <v>2014</v>
      </c>
      <c r="B2799" s="107" t="s">
        <v>14</v>
      </c>
      <c r="C2799" s="107" t="s">
        <v>24</v>
      </c>
      <c r="D2799" s="108">
        <v>24718</v>
      </c>
    </row>
    <row r="2800" spans="1:4">
      <c r="A2800" s="107">
        <v>2014</v>
      </c>
      <c r="B2800" s="107" t="s">
        <v>15</v>
      </c>
      <c r="C2800" s="107" t="s">
        <v>24</v>
      </c>
      <c r="D2800" s="108">
        <v>28439</v>
      </c>
    </row>
    <row r="2801" spans="1:4">
      <c r="A2801" s="107">
        <v>2014</v>
      </c>
      <c r="B2801" s="107" t="s">
        <v>16</v>
      </c>
      <c r="C2801" s="107" t="s">
        <v>24</v>
      </c>
      <c r="D2801" s="108">
        <v>28166</v>
      </c>
    </row>
    <row r="2802" spans="1:4">
      <c r="A2802" s="107">
        <v>2014</v>
      </c>
      <c r="B2802" s="107" t="s">
        <v>4</v>
      </c>
      <c r="C2802" s="107" t="s">
        <v>24</v>
      </c>
      <c r="D2802" s="108">
        <v>29491</v>
      </c>
    </row>
    <row r="2803" spans="1:4">
      <c r="A2803" s="107">
        <v>2014</v>
      </c>
      <c r="B2803" s="107" t="s">
        <v>6</v>
      </c>
      <c r="C2803" s="107" t="s">
        <v>24</v>
      </c>
      <c r="D2803" s="108">
        <v>30664</v>
      </c>
    </row>
    <row r="2804" spans="1:4">
      <c r="A2804" s="107">
        <v>2014</v>
      </c>
      <c r="B2804" s="107" t="s">
        <v>7</v>
      </c>
      <c r="C2804" s="107" t="s">
        <v>24</v>
      </c>
      <c r="D2804" s="108">
        <v>30813</v>
      </c>
    </row>
    <row r="2805" spans="1:4">
      <c r="A2805" s="107">
        <v>2014</v>
      </c>
      <c r="B2805" s="107" t="s">
        <v>8</v>
      </c>
      <c r="C2805" s="107" t="s">
        <v>24</v>
      </c>
      <c r="D2805" s="108">
        <v>30681</v>
      </c>
    </row>
    <row r="2806" spans="1:4">
      <c r="A2806" s="107">
        <v>2014</v>
      </c>
      <c r="B2806" s="107" t="s">
        <v>9</v>
      </c>
      <c r="C2806" s="107" t="s">
        <v>24</v>
      </c>
      <c r="D2806" s="108">
        <v>26731</v>
      </c>
    </row>
    <row r="2807" spans="1:4">
      <c r="A2807" s="107">
        <v>2014</v>
      </c>
      <c r="B2807" s="107" t="s">
        <v>10</v>
      </c>
      <c r="C2807" s="107" t="s">
        <v>24</v>
      </c>
      <c r="D2807" s="108">
        <v>54473</v>
      </c>
    </row>
    <row r="2808" spans="1:4">
      <c r="A2808" s="107">
        <v>2014</v>
      </c>
      <c r="B2808" s="107" t="s">
        <v>11</v>
      </c>
      <c r="C2808" s="107" t="s">
        <v>24</v>
      </c>
      <c r="D2808" s="108">
        <v>24630</v>
      </c>
    </row>
    <row r="2809" spans="1:4">
      <c r="A2809" s="107">
        <v>2014</v>
      </c>
      <c r="B2809" s="107" t="s">
        <v>12</v>
      </c>
      <c r="C2809" s="107" t="s">
        <v>24</v>
      </c>
      <c r="D2809" s="108">
        <v>29488</v>
      </c>
    </row>
    <row r="2810" spans="1:4">
      <c r="A2810" s="107">
        <v>2015</v>
      </c>
      <c r="B2810" s="107" t="s">
        <v>13</v>
      </c>
      <c r="C2810" s="107" t="s">
        <v>24</v>
      </c>
      <c r="D2810" s="108">
        <v>26167</v>
      </c>
    </row>
    <row r="2811" spans="1:4">
      <c r="A2811" s="107">
        <v>2015</v>
      </c>
      <c r="B2811" s="107" t="s">
        <v>14</v>
      </c>
      <c r="C2811" s="107" t="s">
        <v>24</v>
      </c>
      <c r="D2811" s="108">
        <v>24967</v>
      </c>
    </row>
    <row r="2812" spans="1:4">
      <c r="A2812" s="107">
        <v>2015</v>
      </c>
      <c r="B2812" s="107" t="s">
        <v>15</v>
      </c>
      <c r="C2812" s="107" t="s">
        <v>24</v>
      </c>
      <c r="D2812" s="108">
        <v>24579</v>
      </c>
    </row>
    <row r="2813" spans="1:4">
      <c r="A2813" s="107">
        <v>2015</v>
      </c>
      <c r="B2813" s="107" t="s">
        <v>16</v>
      </c>
      <c r="C2813" s="107" t="s">
        <v>24</v>
      </c>
      <c r="D2813" s="108">
        <v>25226</v>
      </c>
    </row>
    <row r="2814" spans="1:4">
      <c r="A2814" s="107">
        <v>2015</v>
      </c>
      <c r="B2814" s="107" t="s">
        <v>4</v>
      </c>
      <c r="C2814" s="107" t="s">
        <v>24</v>
      </c>
      <c r="D2814" s="108">
        <v>20159</v>
      </c>
    </row>
    <row r="2815" spans="1:4">
      <c r="A2815" s="107">
        <v>2015</v>
      </c>
      <c r="B2815" s="107" t="s">
        <v>6</v>
      </c>
      <c r="C2815" s="107" t="s">
        <v>24</v>
      </c>
      <c r="D2815" s="108">
        <v>23314</v>
      </c>
    </row>
    <row r="2816" spans="1:4">
      <c r="A2816" s="107">
        <v>2015</v>
      </c>
      <c r="B2816" s="107" t="s">
        <v>7</v>
      </c>
      <c r="C2816" s="107" t="s">
        <v>24</v>
      </c>
      <c r="D2816" s="108">
        <v>19473</v>
      </c>
    </row>
    <row r="2817" spans="1:4">
      <c r="A2817" s="107">
        <v>2015</v>
      </c>
      <c r="B2817" s="107" t="s">
        <v>8</v>
      </c>
      <c r="C2817" s="107" t="s">
        <v>24</v>
      </c>
      <c r="D2817" s="108">
        <v>15242</v>
      </c>
    </row>
    <row r="2818" spans="1:4">
      <c r="A2818" s="107">
        <v>2015</v>
      </c>
      <c r="B2818" s="107" t="s">
        <v>9</v>
      </c>
      <c r="C2818" s="107" t="s">
        <v>24</v>
      </c>
      <c r="D2818" s="108">
        <v>15093</v>
      </c>
    </row>
    <row r="2819" spans="1:4">
      <c r="A2819" s="107">
        <v>2015</v>
      </c>
      <c r="B2819" s="107" t="s">
        <v>10</v>
      </c>
      <c r="C2819" s="107" t="s">
        <v>24</v>
      </c>
      <c r="D2819" s="108">
        <v>10899</v>
      </c>
    </row>
    <row r="2820" spans="1:4">
      <c r="A2820" s="107">
        <v>2015</v>
      </c>
      <c r="B2820" s="107" t="s">
        <v>11</v>
      </c>
      <c r="C2820" s="107" t="s">
        <v>24</v>
      </c>
      <c r="D2820" s="108">
        <v>10087</v>
      </c>
    </row>
    <row r="2821" spans="1:4">
      <c r="A2821" s="107">
        <v>2015</v>
      </c>
      <c r="B2821" s="107" t="s">
        <v>12</v>
      </c>
      <c r="C2821" s="107" t="s">
        <v>24</v>
      </c>
      <c r="D2821" s="108">
        <v>10975</v>
      </c>
    </row>
    <row r="2822" spans="1:4">
      <c r="A2822" s="107">
        <v>2016</v>
      </c>
      <c r="B2822" s="107" t="s">
        <v>13</v>
      </c>
      <c r="C2822" s="107" t="s">
        <v>24</v>
      </c>
      <c r="D2822" s="108">
        <v>12113</v>
      </c>
    </row>
    <row r="2823" spans="1:4">
      <c r="A2823" s="107">
        <v>2016</v>
      </c>
      <c r="B2823" s="107" t="s">
        <v>14</v>
      </c>
      <c r="C2823" s="107" t="s">
        <v>24</v>
      </c>
      <c r="D2823" s="108">
        <v>7646</v>
      </c>
    </row>
    <row r="2824" spans="1:4">
      <c r="A2824" s="107">
        <v>2016</v>
      </c>
      <c r="B2824" s="107" t="s">
        <v>15</v>
      </c>
      <c r="C2824" s="107" t="s">
        <v>24</v>
      </c>
      <c r="D2824" s="108">
        <v>12354</v>
      </c>
    </row>
    <row r="2825" spans="1:4">
      <c r="A2825" s="107">
        <v>2016</v>
      </c>
      <c r="B2825" s="107" t="s">
        <v>16</v>
      </c>
      <c r="C2825" s="107" t="s">
        <v>24</v>
      </c>
      <c r="D2825" s="108">
        <v>13349</v>
      </c>
    </row>
    <row r="2826" spans="1:4">
      <c r="A2826" s="107">
        <v>2016</v>
      </c>
      <c r="B2826" s="107" t="s">
        <v>4</v>
      </c>
      <c r="C2826" s="107" t="s">
        <v>24</v>
      </c>
      <c r="D2826" s="108">
        <v>13035</v>
      </c>
    </row>
    <row r="2827" spans="1:4">
      <c r="A2827" s="107">
        <v>2016</v>
      </c>
      <c r="B2827" s="107" t="s">
        <v>6</v>
      </c>
      <c r="C2827" s="107" t="s">
        <v>24</v>
      </c>
      <c r="D2827" s="108">
        <v>10191</v>
      </c>
    </row>
    <row r="2828" spans="1:4">
      <c r="A2828" s="107">
        <v>2016</v>
      </c>
      <c r="B2828" s="107" t="s">
        <v>7</v>
      </c>
      <c r="C2828" s="107" t="s">
        <v>24</v>
      </c>
      <c r="D2828" s="108">
        <v>17927</v>
      </c>
    </row>
    <row r="2829" spans="1:4">
      <c r="A2829" s="107">
        <v>2016</v>
      </c>
      <c r="B2829" s="107" t="s">
        <v>8</v>
      </c>
      <c r="C2829" s="107" t="s">
        <v>24</v>
      </c>
      <c r="D2829" s="108">
        <v>22573</v>
      </c>
    </row>
    <row r="2830" spans="1:4">
      <c r="A2830" s="107">
        <v>2016</v>
      </c>
      <c r="B2830" s="107" t="s">
        <v>9</v>
      </c>
      <c r="C2830" s="107" t="s">
        <v>24</v>
      </c>
      <c r="D2830" s="108">
        <v>22249</v>
      </c>
    </row>
    <row r="2831" spans="1:4">
      <c r="A2831" s="107">
        <v>2016</v>
      </c>
      <c r="B2831" s="107" t="s">
        <v>10</v>
      </c>
      <c r="C2831" s="107" t="s">
        <v>24</v>
      </c>
      <c r="D2831" s="108">
        <v>19021</v>
      </c>
    </row>
    <row r="2832" spans="1:4">
      <c r="A2832" s="107">
        <v>2016</v>
      </c>
      <c r="B2832" s="107" t="s">
        <v>11</v>
      </c>
      <c r="C2832" s="107" t="s">
        <v>24</v>
      </c>
      <c r="D2832" s="108">
        <v>21739</v>
      </c>
    </row>
    <row r="2833" spans="1:4">
      <c r="A2833" s="107">
        <v>2016</v>
      </c>
      <c r="B2833" s="107" t="s">
        <v>12</v>
      </c>
      <c r="C2833" s="107" t="s">
        <v>24</v>
      </c>
      <c r="D2833" s="108">
        <v>21038</v>
      </c>
    </row>
    <row r="2834" spans="1:4">
      <c r="A2834" s="107">
        <v>2017</v>
      </c>
      <c r="B2834" s="107" t="s">
        <v>13</v>
      </c>
      <c r="C2834" s="107" t="s">
        <v>24</v>
      </c>
      <c r="D2834" s="108">
        <v>20352</v>
      </c>
    </row>
    <row r="2835" spans="1:4">
      <c r="A2835" s="107">
        <v>2017</v>
      </c>
      <c r="B2835" s="107" t="s">
        <v>14</v>
      </c>
      <c r="C2835" s="107" t="s">
        <v>24</v>
      </c>
      <c r="D2835" s="108">
        <v>9751</v>
      </c>
    </row>
    <row r="2836" spans="1:4">
      <c r="A2836" s="107">
        <v>2017</v>
      </c>
      <c r="B2836" s="107" t="s">
        <v>15</v>
      </c>
      <c r="C2836" s="107" t="s">
        <v>24</v>
      </c>
      <c r="D2836" s="108">
        <v>21595</v>
      </c>
    </row>
    <row r="2837" spans="1:4">
      <c r="A2837" s="107">
        <v>2017</v>
      </c>
      <c r="B2837" s="107" t="s">
        <v>16</v>
      </c>
      <c r="C2837" s="107" t="s">
        <v>24</v>
      </c>
      <c r="D2837" s="108">
        <v>21508</v>
      </c>
    </row>
    <row r="2838" spans="1:4">
      <c r="A2838" s="107">
        <v>2017</v>
      </c>
      <c r="B2838" s="107" t="s">
        <v>4</v>
      </c>
      <c r="C2838" s="107" t="s">
        <v>24</v>
      </c>
      <c r="D2838" s="108">
        <v>24203</v>
      </c>
    </row>
    <row r="2839" spans="1:4">
      <c r="A2839" s="107">
        <v>2017</v>
      </c>
      <c r="B2839" s="107" t="s">
        <v>6</v>
      </c>
      <c r="C2839" s="107" t="s">
        <v>24</v>
      </c>
      <c r="D2839" s="108">
        <v>24890</v>
      </c>
    </row>
    <row r="2840" spans="1:4">
      <c r="A2840" s="107">
        <v>2017</v>
      </c>
      <c r="B2840" s="107" t="s">
        <v>7</v>
      </c>
      <c r="C2840" s="107" t="s">
        <v>24</v>
      </c>
      <c r="D2840" s="108">
        <v>37470</v>
      </c>
    </row>
    <row r="2841" spans="1:4">
      <c r="A2841" s="107">
        <v>2017</v>
      </c>
      <c r="B2841" s="107" t="s">
        <v>8</v>
      </c>
      <c r="C2841" s="107" t="s">
        <v>24</v>
      </c>
      <c r="D2841" s="108">
        <v>36359</v>
      </c>
    </row>
    <row r="2842" spans="1:4">
      <c r="A2842" s="107">
        <v>2017</v>
      </c>
      <c r="B2842" s="107" t="s">
        <v>9</v>
      </c>
      <c r="C2842" s="107" t="s">
        <v>24</v>
      </c>
      <c r="D2842" s="108">
        <v>33628</v>
      </c>
    </row>
    <row r="2843" spans="1:4">
      <c r="A2843" s="107">
        <v>2017</v>
      </c>
      <c r="B2843" s="107" t="s">
        <v>10</v>
      </c>
      <c r="C2843" s="107" t="s">
        <v>24</v>
      </c>
      <c r="D2843" s="108">
        <v>3864</v>
      </c>
    </row>
    <row r="2844" spans="1:4">
      <c r="A2844" s="107">
        <v>2017</v>
      </c>
      <c r="B2844" s="107" t="s">
        <v>11</v>
      </c>
      <c r="C2844" s="107" t="s">
        <v>24</v>
      </c>
      <c r="D2844" s="108">
        <v>43469</v>
      </c>
    </row>
    <row r="2845" spans="1:4">
      <c r="A2845" s="107">
        <v>2017</v>
      </c>
      <c r="B2845" s="107" t="s">
        <v>12</v>
      </c>
      <c r="C2845" s="107" t="s">
        <v>24</v>
      </c>
      <c r="D2845" s="108">
        <v>36761</v>
      </c>
    </row>
    <row r="2846" spans="1:4">
      <c r="A2846" s="107">
        <v>2018</v>
      </c>
      <c r="B2846" s="107" t="s">
        <v>13</v>
      </c>
      <c r="C2846" s="107" t="s">
        <v>24</v>
      </c>
      <c r="D2846" s="108">
        <v>38744</v>
      </c>
    </row>
    <row r="2847" spans="1:4">
      <c r="A2847" s="107">
        <v>2018</v>
      </c>
      <c r="B2847" s="107" t="s">
        <v>14</v>
      </c>
      <c r="C2847" s="107" t="s">
        <v>24</v>
      </c>
      <c r="D2847" s="108">
        <v>38101</v>
      </c>
    </row>
    <row r="2848" spans="1:4">
      <c r="A2848" s="107">
        <v>2018</v>
      </c>
      <c r="B2848" s="107" t="s">
        <v>15</v>
      </c>
      <c r="C2848" s="107" t="s">
        <v>24</v>
      </c>
      <c r="D2848" s="108">
        <v>57758</v>
      </c>
    </row>
    <row r="2849" spans="1:4">
      <c r="A2849" s="107">
        <v>2018</v>
      </c>
      <c r="B2849" s="107" t="s">
        <v>16</v>
      </c>
      <c r="C2849" s="107" t="s">
        <v>24</v>
      </c>
      <c r="D2849" s="108">
        <v>52244</v>
      </c>
    </row>
    <row r="2850" spans="1:4">
      <c r="A2850" s="107">
        <v>2018</v>
      </c>
      <c r="B2850" s="107" t="s">
        <v>4</v>
      </c>
      <c r="C2850" s="107" t="s">
        <v>24</v>
      </c>
      <c r="D2850" s="108">
        <v>51844</v>
      </c>
    </row>
    <row r="2851" spans="1:4">
      <c r="A2851" s="107">
        <v>2018</v>
      </c>
      <c r="B2851" s="107" t="s">
        <v>6</v>
      </c>
      <c r="C2851" s="107" t="s">
        <v>24</v>
      </c>
      <c r="D2851" s="108">
        <v>50358</v>
      </c>
    </row>
    <row r="2852" spans="1:4">
      <c r="A2852" s="107">
        <v>2018</v>
      </c>
      <c r="B2852" s="107" t="s">
        <v>7</v>
      </c>
      <c r="C2852" s="107" t="s">
        <v>24</v>
      </c>
      <c r="D2852" s="108">
        <v>52962</v>
      </c>
    </row>
    <row r="2853" spans="1:4">
      <c r="A2853" s="107">
        <v>2018</v>
      </c>
      <c r="B2853" s="107" t="s">
        <v>8</v>
      </c>
      <c r="C2853" s="107" t="s">
        <v>24</v>
      </c>
      <c r="D2853" s="108">
        <v>60350</v>
      </c>
    </row>
    <row r="2854" spans="1:4">
      <c r="A2854" s="107">
        <v>2018</v>
      </c>
      <c r="B2854" s="107" t="s">
        <v>9</v>
      </c>
      <c r="C2854" s="107" t="s">
        <v>24</v>
      </c>
      <c r="D2854" s="108">
        <v>60227</v>
      </c>
    </row>
    <row r="2855" spans="1:4">
      <c r="A2855" s="107">
        <v>2018</v>
      </c>
      <c r="B2855" s="107" t="s">
        <v>10</v>
      </c>
      <c r="C2855" s="107" t="s">
        <v>24</v>
      </c>
      <c r="D2855" s="108">
        <v>62361</v>
      </c>
    </row>
    <row r="2856" spans="1:4">
      <c r="A2856" s="107">
        <v>2018</v>
      </c>
      <c r="B2856" s="107" t="s">
        <v>11</v>
      </c>
      <c r="C2856" s="107" t="s">
        <v>24</v>
      </c>
      <c r="D2856" s="108">
        <v>55912</v>
      </c>
    </row>
    <row r="2857" spans="1:4">
      <c r="A2857" s="107">
        <v>2018</v>
      </c>
      <c r="B2857" s="107" t="s">
        <v>12</v>
      </c>
      <c r="C2857" s="107" t="s">
        <v>24</v>
      </c>
      <c r="D2857" s="108">
        <v>63019</v>
      </c>
    </row>
    <row r="2858" spans="1:4">
      <c r="A2858" s="107">
        <v>2019</v>
      </c>
      <c r="B2858" s="107" t="s">
        <v>13</v>
      </c>
      <c r="C2858" s="107" t="s">
        <v>24</v>
      </c>
      <c r="D2858" s="108">
        <v>61706</v>
      </c>
    </row>
    <row r="2859" spans="1:4">
      <c r="A2859" s="107">
        <v>2019</v>
      </c>
      <c r="B2859" s="107" t="s">
        <v>14</v>
      </c>
      <c r="C2859" s="107" t="s">
        <v>24</v>
      </c>
      <c r="D2859" s="108">
        <v>59260</v>
      </c>
    </row>
    <row r="2860" spans="1:4">
      <c r="A2860" s="107">
        <v>2019</v>
      </c>
      <c r="B2860" s="107" t="s">
        <v>15</v>
      </c>
      <c r="C2860" s="107" t="s">
        <v>24</v>
      </c>
      <c r="D2860" s="108">
        <v>66810</v>
      </c>
    </row>
    <row r="2861" spans="1:4">
      <c r="A2861" s="107">
        <v>2019</v>
      </c>
      <c r="B2861" s="107" t="s">
        <v>16</v>
      </c>
      <c r="C2861" s="107" t="s">
        <v>24</v>
      </c>
      <c r="D2861" s="108">
        <v>65684</v>
      </c>
    </row>
    <row r="2862" spans="1:4">
      <c r="A2862" s="107">
        <v>2019</v>
      </c>
      <c r="B2862" s="107" t="s">
        <v>4</v>
      </c>
      <c r="C2862" s="107" t="s">
        <v>24</v>
      </c>
      <c r="D2862" s="108">
        <v>71032</v>
      </c>
    </row>
    <row r="2863" spans="1:4">
      <c r="A2863" s="107">
        <v>2019</v>
      </c>
      <c r="B2863" s="107" t="s">
        <v>6</v>
      </c>
      <c r="C2863" s="107" t="s">
        <v>24</v>
      </c>
      <c r="D2863" s="108">
        <v>63863</v>
      </c>
    </row>
    <row r="2864" spans="1:4">
      <c r="A2864" s="107">
        <v>2019</v>
      </c>
      <c r="B2864" s="107" t="s">
        <v>7</v>
      </c>
      <c r="C2864" s="107" t="s">
        <v>24</v>
      </c>
      <c r="D2864" s="108">
        <v>72883</v>
      </c>
    </row>
    <row r="2865" spans="1:4">
      <c r="A2865" s="107">
        <v>2019</v>
      </c>
      <c r="B2865" s="107" t="s">
        <v>8</v>
      </c>
      <c r="C2865" s="107" t="s">
        <v>24</v>
      </c>
      <c r="D2865" s="108">
        <v>75999</v>
      </c>
    </row>
    <row r="2866" spans="1:4">
      <c r="A2866" s="107">
        <v>2019</v>
      </c>
      <c r="B2866" s="107" t="s">
        <v>9</v>
      </c>
      <c r="C2866" s="107" t="s">
        <v>24</v>
      </c>
      <c r="D2866" s="108">
        <v>73899</v>
      </c>
    </row>
    <row r="2867" spans="1:4">
      <c r="A2867" s="107">
        <v>2019</v>
      </c>
      <c r="B2867" s="107" t="s">
        <v>10</v>
      </c>
      <c r="C2867" s="107" t="s">
        <v>24</v>
      </c>
      <c r="D2867" s="108">
        <v>71738</v>
      </c>
    </row>
    <row r="2868" spans="1:4">
      <c r="A2868" s="107">
        <v>2019</v>
      </c>
      <c r="B2868" s="107" t="s">
        <v>11</v>
      </c>
      <c r="C2868" s="107" t="s">
        <v>24</v>
      </c>
      <c r="D2868" s="108">
        <v>71309</v>
      </c>
    </row>
    <row r="2869" spans="1:4">
      <c r="A2869" s="107">
        <v>2019</v>
      </c>
      <c r="B2869" s="107" t="s">
        <v>12</v>
      </c>
      <c r="C2869" s="107" t="s">
        <v>24</v>
      </c>
      <c r="D2869" s="108">
        <v>74664</v>
      </c>
    </row>
    <row r="2870" spans="1:4">
      <c r="A2870" s="107">
        <v>2020</v>
      </c>
      <c r="B2870" s="107" t="s">
        <v>13</v>
      </c>
      <c r="C2870" s="107" t="s">
        <v>24</v>
      </c>
      <c r="D2870" s="108">
        <v>68821</v>
      </c>
    </row>
    <row r="2871" spans="1:4">
      <c r="A2871" s="107">
        <v>2020</v>
      </c>
      <c r="B2871" s="107" t="s">
        <v>14</v>
      </c>
      <c r="C2871" s="107" t="s">
        <v>24</v>
      </c>
      <c r="D2871" s="108">
        <v>64207</v>
      </c>
    </row>
    <row r="2872" spans="1:4">
      <c r="A2872" s="107">
        <v>2020</v>
      </c>
      <c r="B2872" s="107" t="s">
        <v>15</v>
      </c>
      <c r="C2872" s="107" t="s">
        <v>24</v>
      </c>
      <c r="D2872" s="108">
        <v>46026</v>
      </c>
    </row>
    <row r="2873" spans="1:4">
      <c r="A2873" s="107">
        <v>2020</v>
      </c>
      <c r="B2873" s="107" t="s">
        <v>16</v>
      </c>
      <c r="C2873" s="107" t="s">
        <v>24</v>
      </c>
      <c r="D2873" s="108">
        <v>15919</v>
      </c>
    </row>
    <row r="2874" spans="1:4">
      <c r="A2874" s="107">
        <v>2020</v>
      </c>
      <c r="B2874" s="107" t="s">
        <v>4</v>
      </c>
      <c r="C2874" s="107" t="s">
        <v>24</v>
      </c>
      <c r="D2874" s="108">
        <v>18436</v>
      </c>
    </row>
    <row r="2875" spans="1:4">
      <c r="A2875" s="107">
        <v>2020</v>
      </c>
      <c r="B2875" s="107" t="s">
        <v>6</v>
      </c>
      <c r="C2875" s="107" t="s">
        <v>24</v>
      </c>
      <c r="D2875" s="108">
        <v>19578</v>
      </c>
    </row>
    <row r="2876" spans="1:4">
      <c r="A2876" s="107">
        <v>2020</v>
      </c>
      <c r="B2876" s="107" t="s">
        <v>7</v>
      </c>
      <c r="C2876" s="107" t="s">
        <v>24</v>
      </c>
      <c r="D2876" s="108">
        <v>17302</v>
      </c>
    </row>
    <row r="2877" spans="1:4">
      <c r="A2877" s="107">
        <v>2020</v>
      </c>
      <c r="B2877" s="107" t="s">
        <v>8</v>
      </c>
      <c r="C2877" s="107" t="s">
        <v>24</v>
      </c>
      <c r="D2877" s="108">
        <v>16641</v>
      </c>
    </row>
    <row r="2878" spans="1:4">
      <c r="A2878" s="107">
        <v>2020</v>
      </c>
      <c r="B2878" s="107" t="s">
        <v>9</v>
      </c>
      <c r="C2878" s="107" t="s">
        <v>24</v>
      </c>
      <c r="D2878" s="108">
        <v>18968</v>
      </c>
    </row>
    <row r="2879" spans="1:4">
      <c r="A2879" s="107">
        <v>2020</v>
      </c>
      <c r="B2879" s="107" t="s">
        <v>10</v>
      </c>
      <c r="C2879" s="107" t="s">
        <v>24</v>
      </c>
      <c r="D2879" s="108">
        <v>24117</v>
      </c>
    </row>
    <row r="2880" spans="1:4">
      <c r="A2880" s="107">
        <v>2020</v>
      </c>
      <c r="B2880" s="107" t="s">
        <v>11</v>
      </c>
      <c r="C2880" s="107" t="s">
        <v>24</v>
      </c>
      <c r="D2880" s="108">
        <v>27020</v>
      </c>
    </row>
    <row r="2881" spans="1:4">
      <c r="A2881" s="107">
        <v>2020</v>
      </c>
      <c r="B2881" s="107" t="s">
        <v>12</v>
      </c>
      <c r="C2881" s="107" t="s">
        <v>24</v>
      </c>
      <c r="D2881" s="108">
        <v>29391</v>
      </c>
    </row>
    <row r="2882" spans="1:4">
      <c r="A2882" s="107">
        <v>1994</v>
      </c>
      <c r="B2882" s="107" t="s">
        <v>4</v>
      </c>
      <c r="C2882" s="107" t="s">
        <v>25</v>
      </c>
      <c r="D2882" s="108">
        <v>5492</v>
      </c>
    </row>
    <row r="2883" spans="1:4">
      <c r="A2883" s="107">
        <v>1994</v>
      </c>
      <c r="B2883" s="107" t="s">
        <v>6</v>
      </c>
      <c r="C2883" s="107" t="s">
        <v>25</v>
      </c>
      <c r="D2883" s="108">
        <v>6424</v>
      </c>
    </row>
    <row r="2884" spans="1:4">
      <c r="A2884" s="107">
        <v>1994</v>
      </c>
      <c r="B2884" s="107" t="s">
        <v>7</v>
      </c>
      <c r="C2884" s="107" t="s">
        <v>25</v>
      </c>
      <c r="D2884" s="108">
        <v>4867</v>
      </c>
    </row>
    <row r="2885" spans="1:4">
      <c r="A2885" s="107">
        <v>1994</v>
      </c>
      <c r="B2885" s="107" t="s">
        <v>8</v>
      </c>
      <c r="C2885" s="107" t="s">
        <v>25</v>
      </c>
      <c r="D2885" s="108">
        <v>6665</v>
      </c>
    </row>
    <row r="2886" spans="1:4">
      <c r="A2886" s="107">
        <v>1994</v>
      </c>
      <c r="B2886" s="107" t="s">
        <v>9</v>
      </c>
      <c r="C2886" s="107" t="s">
        <v>25</v>
      </c>
      <c r="D2886" s="108">
        <v>7838</v>
      </c>
    </row>
    <row r="2887" spans="1:4">
      <c r="A2887" s="107">
        <v>1994</v>
      </c>
      <c r="B2887" s="107" t="s">
        <v>10</v>
      </c>
      <c r="C2887" s="107" t="s">
        <v>25</v>
      </c>
      <c r="D2887" s="108">
        <v>7413</v>
      </c>
    </row>
    <row r="2888" spans="1:4">
      <c r="A2888" s="107">
        <v>1994</v>
      </c>
      <c r="B2888" s="107" t="s">
        <v>11</v>
      </c>
      <c r="C2888" s="107" t="s">
        <v>25</v>
      </c>
      <c r="D2888" s="108">
        <v>8178</v>
      </c>
    </row>
    <row r="2889" spans="1:4">
      <c r="A2889" s="107">
        <v>1994</v>
      </c>
      <c r="B2889" s="107" t="s">
        <v>12</v>
      </c>
      <c r="C2889" s="107" t="s">
        <v>25</v>
      </c>
      <c r="D2889" s="108">
        <v>6407</v>
      </c>
    </row>
    <row r="2890" spans="1:4">
      <c r="A2890" s="107">
        <v>1995</v>
      </c>
      <c r="B2890" s="107" t="s">
        <v>13</v>
      </c>
      <c r="C2890" s="107" t="s">
        <v>25</v>
      </c>
      <c r="D2890" s="108">
        <v>5141</v>
      </c>
    </row>
    <row r="2891" spans="1:4">
      <c r="A2891" s="107">
        <v>1995</v>
      </c>
      <c r="B2891" s="107" t="s">
        <v>14</v>
      </c>
      <c r="C2891" s="107" t="s">
        <v>25</v>
      </c>
      <c r="D2891" s="108">
        <v>5548</v>
      </c>
    </row>
    <row r="2892" spans="1:4">
      <c r="A2892" s="107">
        <v>1995</v>
      </c>
      <c r="B2892" s="107" t="s">
        <v>15</v>
      </c>
      <c r="C2892" s="107" t="s">
        <v>25</v>
      </c>
      <c r="D2892" s="108">
        <v>9614</v>
      </c>
    </row>
    <row r="2893" spans="1:4">
      <c r="A2893" s="107">
        <v>1995</v>
      </c>
      <c r="B2893" s="107" t="s">
        <v>16</v>
      </c>
      <c r="C2893" s="107" t="s">
        <v>25</v>
      </c>
      <c r="D2893" s="108">
        <v>8391</v>
      </c>
    </row>
    <row r="2894" spans="1:4">
      <c r="A2894" s="107">
        <v>1995</v>
      </c>
      <c r="B2894" s="107" t="s">
        <v>4</v>
      </c>
      <c r="C2894" s="107" t="s">
        <v>25</v>
      </c>
      <c r="D2894" s="108">
        <v>10307</v>
      </c>
    </row>
    <row r="2895" spans="1:4">
      <c r="A2895" s="107">
        <v>1995</v>
      </c>
      <c r="B2895" s="107" t="s">
        <v>6</v>
      </c>
      <c r="C2895" s="107" t="s">
        <v>25</v>
      </c>
      <c r="D2895" s="108">
        <v>9539</v>
      </c>
    </row>
    <row r="2896" spans="1:4">
      <c r="A2896" s="107">
        <v>1995</v>
      </c>
      <c r="B2896" s="107" t="s">
        <v>7</v>
      </c>
      <c r="C2896" s="107" t="s">
        <v>25</v>
      </c>
      <c r="D2896" s="108">
        <v>9483</v>
      </c>
    </row>
    <row r="2897" spans="1:4">
      <c r="A2897" s="107">
        <v>1995</v>
      </c>
      <c r="B2897" s="107" t="s">
        <v>8</v>
      </c>
      <c r="C2897" s="107" t="s">
        <v>25</v>
      </c>
      <c r="D2897" s="108">
        <v>10566</v>
      </c>
    </row>
    <row r="2898" spans="1:4">
      <c r="A2898" s="107">
        <v>1995</v>
      </c>
      <c r="B2898" s="107" t="s">
        <v>9</v>
      </c>
      <c r="C2898" s="107" t="s">
        <v>25</v>
      </c>
      <c r="D2898" s="108">
        <v>11187</v>
      </c>
    </row>
    <row r="2899" spans="1:4">
      <c r="A2899" s="107">
        <v>1995</v>
      </c>
      <c r="B2899" s="107" t="s">
        <v>10</v>
      </c>
      <c r="C2899" s="107" t="s">
        <v>25</v>
      </c>
      <c r="D2899" s="108">
        <v>11620</v>
      </c>
    </row>
    <row r="2900" spans="1:4">
      <c r="A2900" s="107">
        <v>1995</v>
      </c>
      <c r="B2900" s="107" t="s">
        <v>11</v>
      </c>
      <c r="C2900" s="107" t="s">
        <v>25</v>
      </c>
      <c r="D2900" s="108">
        <v>11524</v>
      </c>
    </row>
    <row r="2901" spans="1:4">
      <c r="A2901" s="107">
        <v>1995</v>
      </c>
      <c r="B2901" s="107" t="s">
        <v>12</v>
      </c>
      <c r="C2901" s="107" t="s">
        <v>25</v>
      </c>
      <c r="D2901" s="108">
        <v>10749</v>
      </c>
    </row>
    <row r="2902" spans="1:4">
      <c r="A2902" s="107">
        <v>1996</v>
      </c>
      <c r="B2902" s="107" t="s">
        <v>13</v>
      </c>
      <c r="C2902" s="107" t="s">
        <v>25</v>
      </c>
      <c r="D2902" s="108">
        <v>9764</v>
      </c>
    </row>
    <row r="2903" spans="1:4">
      <c r="A2903" s="107">
        <v>1996</v>
      </c>
      <c r="B2903" s="107" t="s">
        <v>14</v>
      </c>
      <c r="C2903" s="107" t="s">
        <v>25</v>
      </c>
      <c r="D2903" s="108">
        <v>9239</v>
      </c>
    </row>
    <row r="2904" spans="1:4">
      <c r="A2904" s="107">
        <v>1996</v>
      </c>
      <c r="B2904" s="107" t="s">
        <v>15</v>
      </c>
      <c r="C2904" s="107" t="s">
        <v>25</v>
      </c>
      <c r="D2904" s="108">
        <v>14547</v>
      </c>
    </row>
    <row r="2905" spans="1:4">
      <c r="A2905" s="107">
        <v>1996</v>
      </c>
      <c r="B2905" s="107" t="s">
        <v>16</v>
      </c>
      <c r="C2905" s="107" t="s">
        <v>25</v>
      </c>
      <c r="D2905" s="108">
        <v>12575</v>
      </c>
    </row>
    <row r="2906" spans="1:4">
      <c r="A2906" s="107">
        <v>1996</v>
      </c>
      <c r="B2906" s="107" t="s">
        <v>4</v>
      </c>
      <c r="C2906" s="107" t="s">
        <v>25</v>
      </c>
      <c r="D2906" s="108">
        <v>12470</v>
      </c>
    </row>
    <row r="2907" spans="1:4">
      <c r="A2907" s="107">
        <v>1996</v>
      </c>
      <c r="B2907" s="107" t="s">
        <v>6</v>
      </c>
      <c r="C2907" s="107" t="s">
        <v>25</v>
      </c>
      <c r="D2907" s="108">
        <v>11131</v>
      </c>
    </row>
    <row r="2908" spans="1:4">
      <c r="A2908" s="107">
        <v>1996</v>
      </c>
      <c r="B2908" s="107" t="s">
        <v>7</v>
      </c>
      <c r="C2908" s="107" t="s">
        <v>25</v>
      </c>
      <c r="D2908" s="108">
        <v>10915</v>
      </c>
    </row>
    <row r="2909" spans="1:4">
      <c r="A2909" s="107">
        <v>1996</v>
      </c>
      <c r="B2909" s="107" t="s">
        <v>8</v>
      </c>
      <c r="C2909" s="107" t="s">
        <v>25</v>
      </c>
      <c r="D2909" s="108">
        <v>11718</v>
      </c>
    </row>
    <row r="2910" spans="1:4">
      <c r="A2910" s="107">
        <v>1996</v>
      </c>
      <c r="B2910" s="107" t="s">
        <v>9</v>
      </c>
      <c r="C2910" s="107" t="s">
        <v>25</v>
      </c>
      <c r="D2910" s="108">
        <v>11431</v>
      </c>
    </row>
    <row r="2911" spans="1:4">
      <c r="A2911" s="107">
        <v>1996</v>
      </c>
      <c r="B2911" s="107" t="s">
        <v>10</v>
      </c>
      <c r="C2911" s="107" t="s">
        <v>25</v>
      </c>
      <c r="D2911" s="108">
        <v>15000</v>
      </c>
    </row>
    <row r="2912" spans="1:4">
      <c r="A2912" s="107">
        <v>1996</v>
      </c>
      <c r="B2912" s="107" t="s">
        <v>11</v>
      </c>
      <c r="C2912" s="107" t="s">
        <v>25</v>
      </c>
      <c r="D2912" s="108">
        <v>13996</v>
      </c>
    </row>
    <row r="2913" spans="1:4">
      <c r="A2913" s="107">
        <v>1996</v>
      </c>
      <c r="B2913" s="107" t="s">
        <v>12</v>
      </c>
      <c r="C2913" s="107" t="s">
        <v>25</v>
      </c>
      <c r="D2913" s="108">
        <v>13192</v>
      </c>
    </row>
    <row r="2914" spans="1:4">
      <c r="A2914" s="107">
        <v>1997</v>
      </c>
      <c r="B2914" s="107" t="s">
        <v>13</v>
      </c>
      <c r="C2914" s="107" t="s">
        <v>25</v>
      </c>
      <c r="D2914" s="108">
        <v>11472</v>
      </c>
    </row>
    <row r="2915" spans="1:4">
      <c r="A2915" s="107">
        <v>1997</v>
      </c>
      <c r="B2915" s="107" t="s">
        <v>14</v>
      </c>
      <c r="C2915" s="107" t="s">
        <v>25</v>
      </c>
      <c r="D2915" s="108">
        <v>11501</v>
      </c>
    </row>
    <row r="2916" spans="1:4">
      <c r="A2916" s="107">
        <v>1997</v>
      </c>
      <c r="B2916" s="107" t="s">
        <v>15</v>
      </c>
      <c r="C2916" s="107" t="s">
        <v>25</v>
      </c>
      <c r="D2916" s="108">
        <v>16314</v>
      </c>
    </row>
    <row r="2917" spans="1:4">
      <c r="A2917" s="107">
        <v>1997</v>
      </c>
      <c r="B2917" s="107" t="s">
        <v>16</v>
      </c>
      <c r="C2917" s="107" t="s">
        <v>25</v>
      </c>
      <c r="D2917" s="108">
        <v>16086</v>
      </c>
    </row>
    <row r="2918" spans="1:4">
      <c r="A2918" s="107">
        <v>1997</v>
      </c>
      <c r="B2918" s="107" t="s">
        <v>4</v>
      </c>
      <c r="C2918" s="107" t="s">
        <v>25</v>
      </c>
      <c r="D2918" s="108">
        <v>14687</v>
      </c>
    </row>
    <row r="2919" spans="1:4">
      <c r="A2919" s="107">
        <v>1997</v>
      </c>
      <c r="B2919" s="107" t="s">
        <v>6</v>
      </c>
      <c r="C2919" s="107" t="s">
        <v>25</v>
      </c>
      <c r="D2919" s="108">
        <v>13158</v>
      </c>
    </row>
    <row r="2920" spans="1:4">
      <c r="A2920" s="107">
        <v>1997</v>
      </c>
      <c r="B2920" s="107" t="s">
        <v>7</v>
      </c>
      <c r="C2920" s="107" t="s">
        <v>25</v>
      </c>
      <c r="D2920" s="108">
        <v>13581</v>
      </c>
    </row>
    <row r="2921" spans="1:4">
      <c r="A2921" s="107">
        <v>1997</v>
      </c>
      <c r="B2921" s="107" t="s">
        <v>8</v>
      </c>
      <c r="C2921" s="107" t="s">
        <v>25</v>
      </c>
      <c r="D2921" s="108">
        <v>13860</v>
      </c>
    </row>
    <row r="2922" spans="1:4">
      <c r="A2922" s="107">
        <v>1997</v>
      </c>
      <c r="B2922" s="107" t="s">
        <v>9</v>
      </c>
      <c r="C2922" s="107" t="s">
        <v>25</v>
      </c>
      <c r="D2922" s="108">
        <v>13863</v>
      </c>
    </row>
    <row r="2923" spans="1:4">
      <c r="A2923" s="107">
        <v>1997</v>
      </c>
      <c r="B2923" s="107" t="s">
        <v>10</v>
      </c>
      <c r="C2923" s="107" t="s">
        <v>25</v>
      </c>
      <c r="D2923" s="108">
        <v>15225</v>
      </c>
    </row>
    <row r="2924" spans="1:4">
      <c r="A2924" s="107">
        <v>1997</v>
      </c>
      <c r="B2924" s="107" t="s">
        <v>11</v>
      </c>
      <c r="C2924" s="107" t="s">
        <v>25</v>
      </c>
      <c r="D2924" s="108">
        <v>14160</v>
      </c>
    </row>
    <row r="2925" spans="1:4">
      <c r="A2925" s="107">
        <v>1997</v>
      </c>
      <c r="B2925" s="107" t="s">
        <v>12</v>
      </c>
      <c r="C2925" s="107" t="s">
        <v>25</v>
      </c>
      <c r="D2925" s="108">
        <v>14188</v>
      </c>
    </row>
    <row r="2926" spans="1:4">
      <c r="A2926" s="107">
        <v>1998</v>
      </c>
      <c r="B2926" s="107" t="s">
        <v>13</v>
      </c>
      <c r="C2926" s="107" t="s">
        <v>25</v>
      </c>
      <c r="D2926" s="108">
        <v>13872</v>
      </c>
    </row>
    <row r="2927" spans="1:4">
      <c r="A2927" s="107">
        <v>1998</v>
      </c>
      <c r="B2927" s="107" t="s">
        <v>14</v>
      </c>
      <c r="C2927" s="107" t="s">
        <v>25</v>
      </c>
      <c r="D2927" s="108">
        <v>14042</v>
      </c>
    </row>
    <row r="2928" spans="1:4">
      <c r="A2928" s="107">
        <v>1998</v>
      </c>
      <c r="B2928" s="107" t="s">
        <v>15</v>
      </c>
      <c r="C2928" s="107" t="s">
        <v>25</v>
      </c>
      <c r="D2928" s="108">
        <v>21275</v>
      </c>
    </row>
    <row r="2929" spans="1:4">
      <c r="A2929" s="107">
        <v>1998</v>
      </c>
      <c r="B2929" s="107" t="s">
        <v>16</v>
      </c>
      <c r="C2929" s="107" t="s">
        <v>25</v>
      </c>
      <c r="D2929" s="108">
        <v>17214</v>
      </c>
    </row>
    <row r="2930" spans="1:4">
      <c r="A2930" s="107">
        <v>1998</v>
      </c>
      <c r="B2930" s="107" t="s">
        <v>4</v>
      </c>
      <c r="C2930" s="107" t="s">
        <v>25</v>
      </c>
      <c r="D2930" s="108">
        <v>17897</v>
      </c>
    </row>
    <row r="2931" spans="1:4">
      <c r="A2931" s="107">
        <v>1998</v>
      </c>
      <c r="B2931" s="107" t="s">
        <v>6</v>
      </c>
      <c r="C2931" s="107" t="s">
        <v>25</v>
      </c>
      <c r="D2931" s="108">
        <v>17260</v>
      </c>
    </row>
    <row r="2932" spans="1:4">
      <c r="A2932" s="107">
        <v>1998</v>
      </c>
      <c r="B2932" s="107" t="s">
        <v>7</v>
      </c>
      <c r="C2932" s="107" t="s">
        <v>25</v>
      </c>
      <c r="D2932" s="108">
        <v>16989</v>
      </c>
    </row>
    <row r="2933" spans="1:4">
      <c r="A2933" s="107">
        <v>1998</v>
      </c>
      <c r="B2933" s="107" t="s">
        <v>8</v>
      </c>
      <c r="C2933" s="107" t="s">
        <v>25</v>
      </c>
      <c r="D2933" s="108">
        <v>19179</v>
      </c>
    </row>
    <row r="2934" spans="1:4">
      <c r="A2934" s="107">
        <v>1998</v>
      </c>
      <c r="B2934" s="107" t="s">
        <v>9</v>
      </c>
      <c r="C2934" s="107" t="s">
        <v>25</v>
      </c>
      <c r="D2934" s="108">
        <v>19239</v>
      </c>
    </row>
    <row r="2935" spans="1:4">
      <c r="A2935" s="107">
        <v>1998</v>
      </c>
      <c r="B2935" s="107" t="s">
        <v>10</v>
      </c>
      <c r="C2935" s="107" t="s">
        <v>25</v>
      </c>
      <c r="D2935" s="108">
        <v>19230</v>
      </c>
    </row>
    <row r="2936" spans="1:4">
      <c r="A2936" s="107">
        <v>1998</v>
      </c>
      <c r="B2936" s="107" t="s">
        <v>11</v>
      </c>
      <c r="C2936" s="107" t="s">
        <v>25</v>
      </c>
      <c r="D2936" s="108">
        <v>17624</v>
      </c>
    </row>
    <row r="2937" spans="1:4">
      <c r="A2937" s="107">
        <v>1998</v>
      </c>
      <c r="B2937" s="107" t="s">
        <v>12</v>
      </c>
      <c r="C2937" s="107" t="s">
        <v>25</v>
      </c>
      <c r="D2937" s="108">
        <v>17657</v>
      </c>
    </row>
    <row r="2938" spans="1:4">
      <c r="A2938" s="107">
        <v>1999</v>
      </c>
      <c r="B2938" s="107" t="s">
        <v>13</v>
      </c>
      <c r="C2938" s="107" t="s">
        <v>25</v>
      </c>
      <c r="D2938" s="108">
        <v>14413</v>
      </c>
    </row>
    <row r="2939" spans="1:4">
      <c r="A2939" s="107">
        <v>1999</v>
      </c>
      <c r="B2939" s="107" t="s">
        <v>14</v>
      </c>
      <c r="C2939" s="107" t="s">
        <v>25</v>
      </c>
      <c r="D2939" s="108">
        <v>14451</v>
      </c>
    </row>
    <row r="2940" spans="1:4">
      <c r="A2940" s="107">
        <v>1999</v>
      </c>
      <c r="B2940" s="107" t="s">
        <v>15</v>
      </c>
      <c r="C2940" s="107" t="s">
        <v>25</v>
      </c>
      <c r="D2940" s="108">
        <v>19776</v>
      </c>
    </row>
    <row r="2941" spans="1:4">
      <c r="A2941" s="107">
        <v>1999</v>
      </c>
      <c r="B2941" s="107" t="s">
        <v>16</v>
      </c>
      <c r="C2941" s="107" t="s">
        <v>25</v>
      </c>
      <c r="D2941" s="108">
        <v>17545</v>
      </c>
    </row>
    <row r="2942" spans="1:4">
      <c r="A2942" s="107">
        <v>1999</v>
      </c>
      <c r="B2942" s="107" t="s">
        <v>4</v>
      </c>
      <c r="C2942" s="107" t="s">
        <v>25</v>
      </c>
      <c r="D2942" s="108">
        <v>18466</v>
      </c>
    </row>
    <row r="2943" spans="1:4">
      <c r="A2943" s="107">
        <v>1999</v>
      </c>
      <c r="B2943" s="107" t="s">
        <v>6</v>
      </c>
      <c r="C2943" s="107" t="s">
        <v>25</v>
      </c>
      <c r="D2943" s="108">
        <v>17488</v>
      </c>
    </row>
    <row r="2944" spans="1:4">
      <c r="A2944" s="107">
        <v>1999</v>
      </c>
      <c r="B2944" s="107" t="s">
        <v>7</v>
      </c>
      <c r="C2944" s="107" t="s">
        <v>25</v>
      </c>
      <c r="D2944" s="108">
        <v>16043</v>
      </c>
    </row>
    <row r="2945" spans="1:4">
      <c r="A2945" s="107">
        <v>1999</v>
      </c>
      <c r="B2945" s="107" t="s">
        <v>8</v>
      </c>
      <c r="C2945" s="107" t="s">
        <v>25</v>
      </c>
      <c r="D2945" s="108">
        <v>17788</v>
      </c>
    </row>
    <row r="2946" spans="1:4">
      <c r="A2946" s="107">
        <v>1999</v>
      </c>
      <c r="B2946" s="107" t="s">
        <v>9</v>
      </c>
      <c r="C2946" s="107" t="s">
        <v>25</v>
      </c>
      <c r="D2946" s="108">
        <v>18105</v>
      </c>
    </row>
    <row r="2947" spans="1:4">
      <c r="A2947" s="107">
        <v>1999</v>
      </c>
      <c r="B2947" s="107" t="s">
        <v>10</v>
      </c>
      <c r="C2947" s="107" t="s">
        <v>25</v>
      </c>
      <c r="D2947" s="108">
        <v>19839</v>
      </c>
    </row>
    <row r="2948" spans="1:4">
      <c r="A2948" s="107">
        <v>1999</v>
      </c>
      <c r="B2948" s="107" t="s">
        <v>11</v>
      </c>
      <c r="C2948" s="107" t="s">
        <v>25</v>
      </c>
      <c r="D2948" s="108">
        <v>18233</v>
      </c>
    </row>
    <row r="2949" spans="1:4">
      <c r="A2949" s="107">
        <v>1999</v>
      </c>
      <c r="B2949" s="107" t="s">
        <v>12</v>
      </c>
      <c r="C2949" s="107" t="s">
        <v>25</v>
      </c>
      <c r="D2949" s="108">
        <v>17956</v>
      </c>
    </row>
    <row r="2950" spans="1:4">
      <c r="A2950" s="107">
        <v>2000</v>
      </c>
      <c r="B2950" s="107" t="s">
        <v>13</v>
      </c>
      <c r="C2950" s="107" t="s">
        <v>25</v>
      </c>
      <c r="D2950" s="108">
        <v>13757</v>
      </c>
    </row>
    <row r="2951" spans="1:4">
      <c r="A2951" s="107">
        <v>2000</v>
      </c>
      <c r="B2951" s="107" t="s">
        <v>14</v>
      </c>
      <c r="C2951" s="107" t="s">
        <v>25</v>
      </c>
      <c r="D2951" s="108">
        <v>15579</v>
      </c>
    </row>
    <row r="2952" spans="1:4">
      <c r="A2952" s="107">
        <v>2000</v>
      </c>
      <c r="B2952" s="107" t="s">
        <v>15</v>
      </c>
      <c r="C2952" s="107" t="s">
        <v>25</v>
      </c>
      <c r="D2952" s="108">
        <v>20375</v>
      </c>
    </row>
    <row r="2953" spans="1:4">
      <c r="A2953" s="107">
        <v>2000</v>
      </c>
      <c r="B2953" s="107" t="s">
        <v>16</v>
      </c>
      <c r="C2953" s="107" t="s">
        <v>25</v>
      </c>
      <c r="D2953" s="108">
        <v>16737</v>
      </c>
    </row>
    <row r="2954" spans="1:4">
      <c r="A2954" s="107">
        <v>2000</v>
      </c>
      <c r="B2954" s="107" t="s">
        <v>4</v>
      </c>
      <c r="C2954" s="107" t="s">
        <v>25</v>
      </c>
      <c r="D2954" s="108">
        <v>16633</v>
      </c>
    </row>
    <row r="2955" spans="1:4">
      <c r="A2955" s="107">
        <v>2000</v>
      </c>
      <c r="B2955" s="107" t="s">
        <v>6</v>
      </c>
      <c r="C2955" s="107" t="s">
        <v>25</v>
      </c>
      <c r="D2955" s="108">
        <v>16907</v>
      </c>
    </row>
    <row r="2956" spans="1:4">
      <c r="A2956" s="107">
        <v>2000</v>
      </c>
      <c r="B2956" s="107" t="s">
        <v>7</v>
      </c>
      <c r="C2956" s="107" t="s">
        <v>25</v>
      </c>
      <c r="D2956" s="108">
        <v>16891</v>
      </c>
    </row>
    <row r="2957" spans="1:4">
      <c r="A2957" s="107">
        <v>2000</v>
      </c>
      <c r="B2957" s="107" t="s">
        <v>8</v>
      </c>
      <c r="C2957" s="107" t="s">
        <v>25</v>
      </c>
      <c r="D2957" s="108">
        <v>18739</v>
      </c>
    </row>
    <row r="2958" spans="1:4">
      <c r="A2958" s="107">
        <v>2000</v>
      </c>
      <c r="B2958" s="107" t="s">
        <v>9</v>
      </c>
      <c r="C2958" s="107" t="s">
        <v>25</v>
      </c>
      <c r="D2958" s="108">
        <v>18886</v>
      </c>
    </row>
    <row r="2959" spans="1:4">
      <c r="A2959" s="107">
        <v>2000</v>
      </c>
      <c r="B2959" s="107" t="s">
        <v>10</v>
      </c>
      <c r="C2959" s="107" t="s">
        <v>25</v>
      </c>
      <c r="D2959" s="108">
        <v>18717</v>
      </c>
    </row>
    <row r="2960" spans="1:4">
      <c r="A2960" s="107">
        <v>2000</v>
      </c>
      <c r="B2960" s="107" t="s">
        <v>11</v>
      </c>
      <c r="C2960" s="107" t="s">
        <v>25</v>
      </c>
      <c r="D2960" s="108">
        <v>18036</v>
      </c>
    </row>
    <row r="2961" spans="1:4">
      <c r="A2961" s="107">
        <v>2000</v>
      </c>
      <c r="B2961" s="107" t="s">
        <v>12</v>
      </c>
      <c r="C2961" s="107" t="s">
        <v>25</v>
      </c>
      <c r="D2961" s="108">
        <v>17008</v>
      </c>
    </row>
    <row r="2962" spans="1:4">
      <c r="A2962" s="107">
        <v>2001</v>
      </c>
      <c r="B2962" s="107" t="s">
        <v>13</v>
      </c>
      <c r="C2962" s="107" t="s">
        <v>25</v>
      </c>
      <c r="D2962" s="108">
        <v>14145</v>
      </c>
    </row>
    <row r="2963" spans="1:4">
      <c r="A2963" s="107">
        <v>2001</v>
      </c>
      <c r="B2963" s="107" t="s">
        <v>14</v>
      </c>
      <c r="C2963" s="107" t="s">
        <v>25</v>
      </c>
      <c r="D2963" s="108">
        <v>14291</v>
      </c>
    </row>
    <row r="2964" spans="1:4">
      <c r="A2964" s="107">
        <v>2001</v>
      </c>
      <c r="B2964" s="107" t="s">
        <v>15</v>
      </c>
      <c r="C2964" s="107" t="s">
        <v>25</v>
      </c>
      <c r="D2964" s="108">
        <v>18042</v>
      </c>
    </row>
    <row r="2965" spans="1:4">
      <c r="A2965" s="107">
        <v>2001</v>
      </c>
      <c r="B2965" s="107" t="s">
        <v>16</v>
      </c>
      <c r="C2965" s="107" t="s">
        <v>25</v>
      </c>
      <c r="D2965" s="108">
        <v>15006</v>
      </c>
    </row>
    <row r="2966" spans="1:4">
      <c r="A2966" s="107">
        <v>2001</v>
      </c>
      <c r="B2966" s="107" t="s">
        <v>4</v>
      </c>
      <c r="C2966" s="107" t="s">
        <v>25</v>
      </c>
      <c r="D2966" s="108">
        <v>15251</v>
      </c>
    </row>
    <row r="2967" spans="1:4">
      <c r="A2967" s="107">
        <v>2001</v>
      </c>
      <c r="B2967" s="107" t="s">
        <v>6</v>
      </c>
      <c r="C2967" s="107" t="s">
        <v>25</v>
      </c>
      <c r="D2967" s="108">
        <v>14175</v>
      </c>
    </row>
    <row r="2968" spans="1:4">
      <c r="A2968" s="107">
        <v>2001</v>
      </c>
      <c r="B2968" s="107" t="s">
        <v>7</v>
      </c>
      <c r="C2968" s="107" t="s">
        <v>25</v>
      </c>
      <c r="D2968" s="108">
        <v>14055</v>
      </c>
    </row>
    <row r="2969" spans="1:4">
      <c r="A2969" s="107">
        <v>2001</v>
      </c>
      <c r="B2969" s="107" t="s">
        <v>8</v>
      </c>
      <c r="C2969" s="107" t="s">
        <v>25</v>
      </c>
      <c r="D2969" s="108">
        <v>14175</v>
      </c>
    </row>
    <row r="2970" spans="1:4">
      <c r="A2970" s="107">
        <v>2001</v>
      </c>
      <c r="B2970" s="107" t="s">
        <v>9</v>
      </c>
      <c r="C2970" s="107" t="s">
        <v>25</v>
      </c>
      <c r="D2970" s="108">
        <v>14149</v>
      </c>
    </row>
    <row r="2971" spans="1:4">
      <c r="A2971" s="107">
        <v>2001</v>
      </c>
      <c r="B2971" s="107" t="s">
        <v>10</v>
      </c>
      <c r="C2971" s="107" t="s">
        <v>25</v>
      </c>
      <c r="D2971" s="108">
        <v>13069</v>
      </c>
    </row>
    <row r="2972" spans="1:4">
      <c r="A2972" s="107">
        <v>2001</v>
      </c>
      <c r="B2972" s="107" t="s">
        <v>11</v>
      </c>
      <c r="C2972" s="107" t="s">
        <v>25</v>
      </c>
      <c r="D2972" s="108">
        <v>13013</v>
      </c>
    </row>
    <row r="2973" spans="1:4">
      <c r="A2973" s="107">
        <v>2001</v>
      </c>
      <c r="B2973" s="107" t="s">
        <v>12</v>
      </c>
      <c r="C2973" s="107" t="s">
        <v>25</v>
      </c>
      <c r="D2973" s="108">
        <v>10590</v>
      </c>
    </row>
    <row r="2974" spans="1:4">
      <c r="A2974" s="107">
        <v>2002</v>
      </c>
      <c r="B2974" s="107" t="s">
        <v>13</v>
      </c>
      <c r="C2974" s="107" t="s">
        <v>25</v>
      </c>
      <c r="D2974" s="108">
        <v>9296</v>
      </c>
    </row>
    <row r="2975" spans="1:4">
      <c r="A2975" s="107">
        <v>2002</v>
      </c>
      <c r="B2975" s="107" t="s">
        <v>14</v>
      </c>
      <c r="C2975" s="107" t="s">
        <v>25</v>
      </c>
      <c r="D2975" s="108">
        <v>9118</v>
      </c>
    </row>
    <row r="2976" spans="1:4">
      <c r="A2976" s="107">
        <v>2002</v>
      </c>
      <c r="B2976" s="107" t="s">
        <v>15</v>
      </c>
      <c r="C2976" s="107" t="s">
        <v>25</v>
      </c>
      <c r="D2976" s="108">
        <v>10250</v>
      </c>
    </row>
    <row r="2977" spans="1:4">
      <c r="A2977" s="107">
        <v>2002</v>
      </c>
      <c r="B2977" s="107" t="s">
        <v>16</v>
      </c>
      <c r="C2977" s="107" t="s">
        <v>25</v>
      </c>
      <c r="D2977" s="108">
        <v>8973</v>
      </c>
    </row>
    <row r="2978" spans="1:4">
      <c r="A2978" s="107">
        <v>2002</v>
      </c>
      <c r="B2978" s="107" t="s">
        <v>4</v>
      </c>
      <c r="C2978" s="107" t="s">
        <v>25</v>
      </c>
      <c r="D2978" s="108">
        <v>9023</v>
      </c>
    </row>
    <row r="2979" spans="1:4">
      <c r="A2979" s="107">
        <v>2002</v>
      </c>
      <c r="B2979" s="107" t="s">
        <v>6</v>
      </c>
      <c r="C2979" s="107" t="s">
        <v>25</v>
      </c>
      <c r="D2979" s="108">
        <v>7865</v>
      </c>
    </row>
    <row r="2980" spans="1:4">
      <c r="A2980" s="107">
        <v>2002</v>
      </c>
      <c r="B2980" s="107" t="s">
        <v>7</v>
      </c>
      <c r="C2980" s="107" t="s">
        <v>25</v>
      </c>
      <c r="D2980" s="108">
        <v>7769</v>
      </c>
    </row>
    <row r="2981" spans="1:4">
      <c r="A2981" s="107">
        <v>2002</v>
      </c>
      <c r="B2981" s="107" t="s">
        <v>8</v>
      </c>
      <c r="C2981" s="107" t="s">
        <v>25</v>
      </c>
      <c r="D2981" s="108">
        <v>7455</v>
      </c>
    </row>
    <row r="2982" spans="1:4">
      <c r="A2982" s="107">
        <v>2002</v>
      </c>
      <c r="B2982" s="107" t="s">
        <v>9</v>
      </c>
      <c r="C2982" s="107" t="s">
        <v>25</v>
      </c>
      <c r="D2982" s="108">
        <v>6786</v>
      </c>
    </row>
    <row r="2983" spans="1:4">
      <c r="A2983" s="107">
        <v>2002</v>
      </c>
      <c r="B2983" s="107" t="s">
        <v>10</v>
      </c>
      <c r="C2983" s="107" t="s">
        <v>25</v>
      </c>
      <c r="D2983" s="108">
        <v>7233</v>
      </c>
    </row>
    <row r="2984" spans="1:4">
      <c r="A2984" s="107">
        <v>2002</v>
      </c>
      <c r="B2984" s="107" t="s">
        <v>11</v>
      </c>
      <c r="C2984" s="107" t="s">
        <v>25</v>
      </c>
      <c r="D2984" s="108">
        <v>7261</v>
      </c>
    </row>
    <row r="2985" spans="1:4">
      <c r="A2985" s="107">
        <v>2002</v>
      </c>
      <c r="B2985" s="107" t="s">
        <v>12</v>
      </c>
      <c r="C2985" s="107" t="s">
        <v>25</v>
      </c>
      <c r="D2985" s="108">
        <v>7774</v>
      </c>
    </row>
    <row r="2986" spans="1:4">
      <c r="A2986" s="107">
        <v>2003</v>
      </c>
      <c r="B2986" s="107" t="s">
        <v>13</v>
      </c>
      <c r="C2986" s="107" t="s">
        <v>25</v>
      </c>
      <c r="D2986" s="108">
        <v>7819.9379533537885</v>
      </c>
    </row>
    <row r="2987" spans="1:4">
      <c r="A2987" s="107">
        <v>2003</v>
      </c>
      <c r="B2987" s="107" t="s">
        <v>14</v>
      </c>
      <c r="C2987" s="107" t="s">
        <v>25</v>
      </c>
      <c r="D2987" s="108">
        <v>6818.7428379023331</v>
      </c>
    </row>
    <row r="2988" spans="1:4">
      <c r="A2988" s="107">
        <v>2003</v>
      </c>
      <c r="B2988" s="107" t="s">
        <v>15</v>
      </c>
      <c r="C2988" s="107" t="s">
        <v>25</v>
      </c>
      <c r="D2988" s="108">
        <v>8061.2846314058461</v>
      </c>
    </row>
    <row r="2989" spans="1:4">
      <c r="A2989" s="107">
        <v>2003</v>
      </c>
      <c r="B2989" s="107" t="s">
        <v>16</v>
      </c>
      <c r="C2989" s="107" t="s">
        <v>25</v>
      </c>
      <c r="D2989" s="108">
        <v>7871.4457468732617</v>
      </c>
    </row>
    <row r="2990" spans="1:4">
      <c r="A2990" s="107">
        <v>2003</v>
      </c>
      <c r="B2990" s="107" t="s">
        <v>4</v>
      </c>
      <c r="C2990" s="107" t="s">
        <v>25</v>
      </c>
      <c r="D2990" s="108">
        <v>8022.7014480753833</v>
      </c>
    </row>
    <row r="2991" spans="1:4">
      <c r="A2991" s="107">
        <v>2003</v>
      </c>
      <c r="B2991" s="107" t="s">
        <v>6</v>
      </c>
      <c r="C2991" s="107" t="s">
        <v>25</v>
      </c>
      <c r="D2991" s="108">
        <v>7206.5462200623224</v>
      </c>
    </row>
    <row r="2992" spans="1:4">
      <c r="A2992" s="107">
        <v>2003</v>
      </c>
      <c r="B2992" s="107" t="s">
        <v>7</v>
      </c>
      <c r="C2992" s="107" t="s">
        <v>25</v>
      </c>
      <c r="D2992" s="108">
        <v>7920.6563469809907</v>
      </c>
    </row>
    <row r="2993" spans="1:4">
      <c r="A2993" s="107">
        <v>2003</v>
      </c>
      <c r="B2993" s="107" t="s">
        <v>8</v>
      </c>
      <c r="C2993" s="107" t="s">
        <v>25</v>
      </c>
      <c r="D2993" s="108">
        <v>7654.5045396826608</v>
      </c>
    </row>
    <row r="2994" spans="1:4">
      <c r="A2994" s="107">
        <v>2003</v>
      </c>
      <c r="B2994" s="107" t="s">
        <v>9</v>
      </c>
      <c r="C2994" s="107" t="s">
        <v>25</v>
      </c>
      <c r="D2994" s="108">
        <v>8679.4506243636406</v>
      </c>
    </row>
    <row r="2995" spans="1:4">
      <c r="A2995" s="107">
        <v>2003</v>
      </c>
      <c r="B2995" s="107" t="s">
        <v>10</v>
      </c>
      <c r="C2995" s="107" t="s">
        <v>25</v>
      </c>
      <c r="D2995" s="108">
        <v>10301.677003238863</v>
      </c>
    </row>
    <row r="2996" spans="1:4">
      <c r="A2996" s="107">
        <v>2003</v>
      </c>
      <c r="B2996" s="107" t="s">
        <v>11</v>
      </c>
      <c r="C2996" s="107" t="s">
        <v>25</v>
      </c>
      <c r="D2996" s="108">
        <v>10487.950267141632</v>
      </c>
    </row>
    <row r="2997" spans="1:4">
      <c r="A2997" s="107">
        <v>2003</v>
      </c>
      <c r="B2997" s="107" t="s">
        <v>12</v>
      </c>
      <c r="C2997" s="107" t="s">
        <v>25</v>
      </c>
      <c r="D2997" s="108">
        <v>10048.734438625934</v>
      </c>
    </row>
    <row r="2998" spans="1:4">
      <c r="A2998" s="107">
        <v>2004</v>
      </c>
      <c r="B2998" s="107" t="s">
        <v>13</v>
      </c>
      <c r="C2998" s="107" t="s">
        <v>25</v>
      </c>
      <c r="D2998" s="108">
        <v>8841.0162504598757</v>
      </c>
    </row>
    <row r="2999" spans="1:4">
      <c r="A2999" s="107">
        <v>2004</v>
      </c>
      <c r="B2999" s="107" t="s">
        <v>14</v>
      </c>
      <c r="C2999" s="107" t="s">
        <v>25</v>
      </c>
      <c r="D2999" s="108">
        <v>9326.8942033484218</v>
      </c>
    </row>
    <row r="3000" spans="1:4">
      <c r="A3000" s="107">
        <v>2004</v>
      </c>
      <c r="B3000" s="107" t="s">
        <v>15</v>
      </c>
      <c r="C3000" s="107" t="s">
        <v>25</v>
      </c>
      <c r="D3000" s="108">
        <v>12352.312782009718</v>
      </c>
    </row>
    <row r="3001" spans="1:4">
      <c r="A3001" s="107">
        <v>2004</v>
      </c>
      <c r="B3001" s="107" t="s">
        <v>16</v>
      </c>
      <c r="C3001" s="107" t="s">
        <v>25</v>
      </c>
      <c r="D3001" s="108">
        <v>8910.6433040677293</v>
      </c>
    </row>
    <row r="3002" spans="1:4">
      <c r="A3002" s="107">
        <v>2004</v>
      </c>
      <c r="B3002" s="107" t="s">
        <v>4</v>
      </c>
      <c r="C3002" s="107" t="s">
        <v>25</v>
      </c>
      <c r="D3002" s="108">
        <v>9890.3859920070008</v>
      </c>
    </row>
    <row r="3003" spans="1:4">
      <c r="A3003" s="107">
        <v>2004</v>
      </c>
      <c r="B3003" s="107" t="s">
        <v>6</v>
      </c>
      <c r="C3003" s="107" t="s">
        <v>25</v>
      </c>
      <c r="D3003" s="108">
        <v>9991.4007923346817</v>
      </c>
    </row>
    <row r="3004" spans="1:4">
      <c r="A3004" s="107">
        <v>2004</v>
      </c>
      <c r="B3004" s="107" t="s">
        <v>7</v>
      </c>
      <c r="C3004" s="107" t="s">
        <v>25</v>
      </c>
      <c r="D3004" s="108">
        <v>10351.485524410256</v>
      </c>
    </row>
    <row r="3005" spans="1:4">
      <c r="A3005" s="107">
        <v>2004</v>
      </c>
      <c r="B3005" s="107" t="s">
        <v>8</v>
      </c>
      <c r="C3005" s="107" t="s">
        <v>25</v>
      </c>
      <c r="D3005" s="108">
        <v>10743.884146005093</v>
      </c>
    </row>
    <row r="3006" spans="1:4">
      <c r="A3006" s="107">
        <v>2004</v>
      </c>
      <c r="B3006" s="107" t="s">
        <v>9</v>
      </c>
      <c r="C3006" s="107" t="s">
        <v>25</v>
      </c>
      <c r="D3006" s="108">
        <v>12033.737750847889</v>
      </c>
    </row>
    <row r="3007" spans="1:4">
      <c r="A3007" s="107">
        <v>2004</v>
      </c>
      <c r="B3007" s="107" t="s">
        <v>10</v>
      </c>
      <c r="C3007" s="107" t="s">
        <v>25</v>
      </c>
      <c r="D3007" s="108">
        <v>11354.278697526233</v>
      </c>
    </row>
    <row r="3008" spans="1:4">
      <c r="A3008" s="107">
        <v>2004</v>
      </c>
      <c r="B3008" s="107" t="s">
        <v>11</v>
      </c>
      <c r="C3008" s="107" t="s">
        <v>25</v>
      </c>
      <c r="D3008" s="108">
        <v>10819.061246942194</v>
      </c>
    </row>
    <row r="3009" spans="1:4">
      <c r="A3009" s="107">
        <v>2004</v>
      </c>
      <c r="B3009" s="107" t="s">
        <v>12</v>
      </c>
      <c r="C3009" s="107" t="s">
        <v>25</v>
      </c>
      <c r="D3009" s="108">
        <v>10942.2783931576</v>
      </c>
    </row>
    <row r="3010" spans="1:4">
      <c r="A3010" s="107">
        <v>2005</v>
      </c>
      <c r="B3010" s="107" t="s">
        <v>13</v>
      </c>
      <c r="C3010" s="107" t="s">
        <v>25</v>
      </c>
      <c r="D3010" s="108">
        <v>8310</v>
      </c>
    </row>
    <row r="3011" spans="1:4">
      <c r="A3011" s="107">
        <v>2005</v>
      </c>
      <c r="B3011" s="107" t="s">
        <v>14</v>
      </c>
      <c r="C3011" s="107" t="s">
        <v>25</v>
      </c>
      <c r="D3011" s="108">
        <v>8929.2402288806279</v>
      </c>
    </row>
    <row r="3012" spans="1:4">
      <c r="A3012" s="107">
        <v>2005</v>
      </c>
      <c r="B3012" s="107" t="s">
        <v>15</v>
      </c>
      <c r="C3012" s="107" t="s">
        <v>25</v>
      </c>
      <c r="D3012" s="108">
        <v>11097.859532624752</v>
      </c>
    </row>
    <row r="3013" spans="1:4">
      <c r="A3013" s="107">
        <v>2005</v>
      </c>
      <c r="B3013" s="107" t="s">
        <v>16</v>
      </c>
      <c r="C3013" s="107" t="s">
        <v>25</v>
      </c>
      <c r="D3013" s="108">
        <v>10064.657061492662</v>
      </c>
    </row>
    <row r="3014" spans="1:4">
      <c r="A3014" s="107">
        <v>2005</v>
      </c>
      <c r="B3014" s="107" t="s">
        <v>4</v>
      </c>
      <c r="C3014" s="107" t="s">
        <v>25</v>
      </c>
      <c r="D3014" s="108">
        <v>10114.17983531248</v>
      </c>
    </row>
    <row r="3015" spans="1:4">
      <c r="A3015" s="107">
        <v>2005</v>
      </c>
      <c r="B3015" s="107" t="s">
        <v>6</v>
      </c>
      <c r="C3015" s="107" t="s">
        <v>25</v>
      </c>
      <c r="D3015" s="108">
        <v>9113.4884239794847</v>
      </c>
    </row>
    <row r="3016" spans="1:4">
      <c r="A3016" s="107">
        <v>2005</v>
      </c>
      <c r="B3016" s="107" t="s">
        <v>7</v>
      </c>
      <c r="C3016" s="107" t="s">
        <v>25</v>
      </c>
      <c r="D3016" s="108">
        <v>9204.5875909600763</v>
      </c>
    </row>
    <row r="3017" spans="1:4">
      <c r="A3017" s="107">
        <v>2005</v>
      </c>
      <c r="B3017" s="107" t="s">
        <v>8</v>
      </c>
      <c r="C3017" s="107" t="s">
        <v>25</v>
      </c>
      <c r="D3017" s="108">
        <v>9513.4723688653139</v>
      </c>
    </row>
    <row r="3018" spans="1:4">
      <c r="A3018" s="107">
        <v>2005</v>
      </c>
      <c r="B3018" s="107" t="s">
        <v>9</v>
      </c>
      <c r="C3018" s="107" t="s">
        <v>25</v>
      </c>
      <c r="D3018" s="108">
        <v>9185</v>
      </c>
    </row>
    <row r="3019" spans="1:4">
      <c r="A3019" s="107">
        <v>2005</v>
      </c>
      <c r="B3019" s="107" t="s">
        <v>10</v>
      </c>
      <c r="C3019" s="107" t="s">
        <v>25</v>
      </c>
      <c r="D3019" s="108">
        <v>9171</v>
      </c>
    </row>
    <row r="3020" spans="1:4">
      <c r="A3020" s="107">
        <v>2005</v>
      </c>
      <c r="B3020" s="107" t="s">
        <v>11</v>
      </c>
      <c r="C3020" s="107" t="s">
        <v>25</v>
      </c>
      <c r="D3020" s="108">
        <v>9366</v>
      </c>
    </row>
    <row r="3021" spans="1:4">
      <c r="A3021" s="107">
        <v>2005</v>
      </c>
      <c r="B3021" s="107" t="s">
        <v>12</v>
      </c>
      <c r="C3021" s="107" t="s">
        <v>25</v>
      </c>
      <c r="D3021" s="108">
        <v>9843</v>
      </c>
    </row>
    <row r="3022" spans="1:4">
      <c r="A3022" s="107">
        <v>2006</v>
      </c>
      <c r="B3022" s="107" t="s">
        <v>13</v>
      </c>
      <c r="C3022" s="107" t="s">
        <v>25</v>
      </c>
      <c r="D3022" s="108">
        <v>7623</v>
      </c>
    </row>
    <row r="3023" spans="1:4">
      <c r="A3023" s="107">
        <v>2006</v>
      </c>
      <c r="B3023" s="107" t="s">
        <v>14</v>
      </c>
      <c r="C3023" s="107" t="s">
        <v>25</v>
      </c>
      <c r="D3023" s="108">
        <v>7819</v>
      </c>
    </row>
    <row r="3024" spans="1:4">
      <c r="A3024" s="107">
        <v>2006</v>
      </c>
      <c r="B3024" s="107" t="s">
        <v>15</v>
      </c>
      <c r="C3024" s="107" t="s">
        <v>25</v>
      </c>
      <c r="D3024" s="108">
        <v>9350</v>
      </c>
    </row>
    <row r="3025" spans="1:4">
      <c r="A3025" s="107">
        <v>2006</v>
      </c>
      <c r="B3025" s="107" t="s">
        <v>16</v>
      </c>
      <c r="C3025" s="107" t="s">
        <v>25</v>
      </c>
      <c r="D3025" s="108">
        <v>8991</v>
      </c>
    </row>
    <row r="3026" spans="1:4">
      <c r="A3026" s="107">
        <v>2006</v>
      </c>
      <c r="B3026" s="107" t="s">
        <v>4</v>
      </c>
      <c r="C3026" s="107" t="s">
        <v>25</v>
      </c>
      <c r="D3026" s="108">
        <v>11183</v>
      </c>
    </row>
    <row r="3027" spans="1:4">
      <c r="A3027" s="107">
        <v>2006</v>
      </c>
      <c r="B3027" s="107" t="s">
        <v>6</v>
      </c>
      <c r="C3027" s="107" t="s">
        <v>25</v>
      </c>
      <c r="D3027" s="108">
        <v>8254</v>
      </c>
    </row>
    <row r="3028" spans="1:4">
      <c r="A3028" s="107">
        <v>2006</v>
      </c>
      <c r="B3028" s="107" t="s">
        <v>7</v>
      </c>
      <c r="C3028" s="107" t="s">
        <v>25</v>
      </c>
      <c r="D3028" s="108">
        <v>8919</v>
      </c>
    </row>
    <row r="3029" spans="1:4">
      <c r="A3029" s="107">
        <v>2006</v>
      </c>
      <c r="B3029" s="107" t="s">
        <v>8</v>
      </c>
      <c r="C3029" s="107" t="s">
        <v>25</v>
      </c>
      <c r="D3029" s="108">
        <v>9718</v>
      </c>
    </row>
    <row r="3030" spans="1:4">
      <c r="A3030" s="107">
        <v>2006</v>
      </c>
      <c r="B3030" s="107" t="s">
        <v>9</v>
      </c>
      <c r="C3030" s="107" t="s">
        <v>25</v>
      </c>
      <c r="D3030" s="108">
        <v>10053</v>
      </c>
    </row>
    <row r="3031" spans="1:4">
      <c r="A3031" s="107">
        <v>2006</v>
      </c>
      <c r="B3031" s="107" t="s">
        <v>10</v>
      </c>
      <c r="C3031" s="107" t="s">
        <v>25</v>
      </c>
      <c r="D3031" s="108">
        <v>10093</v>
      </c>
    </row>
    <row r="3032" spans="1:4">
      <c r="A3032" s="107">
        <v>2006</v>
      </c>
      <c r="B3032" s="107" t="s">
        <v>11</v>
      </c>
      <c r="C3032" s="107" t="s">
        <v>25</v>
      </c>
      <c r="D3032" s="108">
        <v>10010</v>
      </c>
    </row>
    <row r="3033" spans="1:4">
      <c r="A3033" s="107">
        <v>2006</v>
      </c>
      <c r="B3033" s="107" t="s">
        <v>12</v>
      </c>
      <c r="C3033" s="107" t="s">
        <v>25</v>
      </c>
      <c r="D3033" s="108">
        <v>9532</v>
      </c>
    </row>
    <row r="3034" spans="1:4">
      <c r="A3034" s="107">
        <v>2007</v>
      </c>
      <c r="B3034" s="107" t="s">
        <v>13</v>
      </c>
      <c r="C3034" s="107" t="s">
        <v>25</v>
      </c>
      <c r="D3034" s="108">
        <v>8182</v>
      </c>
    </row>
    <row r="3035" spans="1:4">
      <c r="A3035" s="107">
        <v>2007</v>
      </c>
      <c r="B3035" s="107" t="s">
        <v>14</v>
      </c>
      <c r="C3035" s="107" t="s">
        <v>25</v>
      </c>
      <c r="D3035" s="108">
        <v>7946</v>
      </c>
    </row>
    <row r="3036" spans="1:4">
      <c r="A3036" s="107">
        <v>2007</v>
      </c>
      <c r="B3036" s="107" t="s">
        <v>15</v>
      </c>
      <c r="C3036" s="107" t="s">
        <v>25</v>
      </c>
      <c r="D3036" s="108">
        <v>9640</v>
      </c>
    </row>
    <row r="3037" spans="1:4">
      <c r="A3037" s="107">
        <v>2007</v>
      </c>
      <c r="B3037" s="107" t="s">
        <v>16</v>
      </c>
      <c r="C3037" s="107" t="s">
        <v>25</v>
      </c>
      <c r="D3037" s="108">
        <v>7062</v>
      </c>
    </row>
    <row r="3038" spans="1:4">
      <c r="A3038" s="107">
        <v>2007</v>
      </c>
      <c r="B3038" s="107" t="s">
        <v>4</v>
      </c>
      <c r="C3038" s="107" t="s">
        <v>25</v>
      </c>
      <c r="D3038" s="108">
        <v>8025</v>
      </c>
    </row>
    <row r="3039" spans="1:4">
      <c r="A3039" s="107">
        <v>2007</v>
      </c>
      <c r="B3039" s="107" t="s">
        <v>6</v>
      </c>
      <c r="C3039" s="107" t="s">
        <v>25</v>
      </c>
      <c r="D3039" s="108">
        <v>7332.3727913210187</v>
      </c>
    </row>
    <row r="3040" spans="1:4">
      <c r="A3040" s="107">
        <v>2007</v>
      </c>
      <c r="B3040" s="107" t="s">
        <v>7</v>
      </c>
      <c r="C3040" s="107" t="s">
        <v>25</v>
      </c>
      <c r="D3040" s="108">
        <v>6286</v>
      </c>
    </row>
    <row r="3041" spans="1:4">
      <c r="A3041" s="107">
        <v>2007</v>
      </c>
      <c r="B3041" s="107" t="s">
        <v>8</v>
      </c>
      <c r="C3041" s="107" t="s">
        <v>25</v>
      </c>
      <c r="D3041" s="108">
        <v>7816</v>
      </c>
    </row>
    <row r="3042" spans="1:4">
      <c r="A3042" s="107">
        <v>2007</v>
      </c>
      <c r="B3042" s="107" t="s">
        <v>9</v>
      </c>
      <c r="C3042" s="107" t="s">
        <v>25</v>
      </c>
      <c r="D3042" s="108">
        <v>8096</v>
      </c>
    </row>
    <row r="3043" spans="1:4">
      <c r="A3043" s="107">
        <v>2007</v>
      </c>
      <c r="B3043" s="107" t="s">
        <v>10</v>
      </c>
      <c r="C3043" s="107" t="s">
        <v>25</v>
      </c>
      <c r="D3043" s="108">
        <v>7140</v>
      </c>
    </row>
    <row r="3044" spans="1:4">
      <c r="A3044" s="107">
        <v>2007</v>
      </c>
      <c r="B3044" s="107" t="s">
        <v>11</v>
      </c>
      <c r="C3044" s="107" t="s">
        <v>25</v>
      </c>
      <c r="D3044" s="108">
        <v>8697</v>
      </c>
    </row>
    <row r="3045" spans="1:4">
      <c r="A3045" s="107">
        <v>2007</v>
      </c>
      <c r="B3045" s="107" t="s">
        <v>12</v>
      </c>
      <c r="C3045" s="107" t="s">
        <v>25</v>
      </c>
      <c r="D3045" s="108">
        <v>8833</v>
      </c>
    </row>
    <row r="3046" spans="1:4">
      <c r="A3046" s="107">
        <v>2008</v>
      </c>
      <c r="B3046" s="107" t="s">
        <v>13</v>
      </c>
      <c r="C3046" s="107" t="s">
        <v>25</v>
      </c>
      <c r="D3046" s="108">
        <v>7005</v>
      </c>
    </row>
    <row r="3047" spans="1:4">
      <c r="A3047" s="107">
        <v>2008</v>
      </c>
      <c r="B3047" s="107" t="s">
        <v>14</v>
      </c>
      <c r="C3047" s="107" t="s">
        <v>25</v>
      </c>
      <c r="D3047" s="108">
        <v>9557</v>
      </c>
    </row>
    <row r="3048" spans="1:4">
      <c r="A3048" s="107">
        <v>2008</v>
      </c>
      <c r="B3048" s="107" t="s">
        <v>15</v>
      </c>
      <c r="C3048" s="107" t="s">
        <v>25</v>
      </c>
      <c r="D3048" s="108">
        <v>12390</v>
      </c>
    </row>
    <row r="3049" spans="1:4">
      <c r="A3049" s="107">
        <v>2008</v>
      </c>
      <c r="B3049" s="107" t="s">
        <v>16</v>
      </c>
      <c r="C3049" s="107" t="s">
        <v>25</v>
      </c>
      <c r="D3049" s="108">
        <v>13510</v>
      </c>
    </row>
    <row r="3050" spans="1:4">
      <c r="A3050" s="107">
        <v>2008</v>
      </c>
      <c r="B3050" s="107" t="s">
        <v>4</v>
      </c>
      <c r="C3050" s="107" t="s">
        <v>25</v>
      </c>
      <c r="D3050" s="108">
        <v>13710</v>
      </c>
    </row>
    <row r="3051" spans="1:4">
      <c r="A3051" s="107">
        <v>2008</v>
      </c>
      <c r="B3051" s="107" t="s">
        <v>6</v>
      </c>
      <c r="C3051" s="107" t="s">
        <v>25</v>
      </c>
      <c r="D3051" s="108">
        <v>12372</v>
      </c>
    </row>
    <row r="3052" spans="1:4">
      <c r="A3052" s="107">
        <v>2008</v>
      </c>
      <c r="B3052" s="107" t="s">
        <v>7</v>
      </c>
      <c r="C3052" s="107" t="s">
        <v>25</v>
      </c>
      <c r="D3052" s="108">
        <v>12517</v>
      </c>
    </row>
    <row r="3053" spans="1:4">
      <c r="A3053" s="107">
        <v>2008</v>
      </c>
      <c r="B3053" s="107" t="s">
        <v>8</v>
      </c>
      <c r="C3053" s="107" t="s">
        <v>25</v>
      </c>
      <c r="D3053" s="108">
        <v>11546</v>
      </c>
    </row>
    <row r="3054" spans="1:4">
      <c r="A3054" s="107">
        <v>2008</v>
      </c>
      <c r="B3054" s="107" t="s">
        <v>9</v>
      </c>
      <c r="C3054" s="107" t="s">
        <v>25</v>
      </c>
      <c r="D3054" s="108">
        <v>13191</v>
      </c>
    </row>
    <row r="3055" spans="1:4">
      <c r="A3055" s="107">
        <v>2008</v>
      </c>
      <c r="B3055" s="107" t="s">
        <v>10</v>
      </c>
      <c r="C3055" s="107" t="s">
        <v>25</v>
      </c>
      <c r="D3055" s="108">
        <v>15058</v>
      </c>
    </row>
    <row r="3056" spans="1:4">
      <c r="A3056" s="107">
        <v>2008</v>
      </c>
      <c r="B3056" s="107" t="s">
        <v>11</v>
      </c>
      <c r="C3056" s="107" t="s">
        <v>25</v>
      </c>
      <c r="D3056" s="108">
        <v>12807</v>
      </c>
    </row>
    <row r="3057" spans="1:4">
      <c r="A3057" s="107">
        <v>2008</v>
      </c>
      <c r="B3057" s="107" t="s">
        <v>12</v>
      </c>
      <c r="C3057" s="107" t="s">
        <v>25</v>
      </c>
      <c r="D3057" s="108">
        <v>10924</v>
      </c>
    </row>
    <row r="3058" spans="1:4">
      <c r="A3058" s="107">
        <v>2009</v>
      </c>
      <c r="B3058" s="107" t="s">
        <v>13</v>
      </c>
      <c r="C3058" s="107" t="s">
        <v>25</v>
      </c>
      <c r="D3058" s="108">
        <v>8337</v>
      </c>
    </row>
    <row r="3059" spans="1:4">
      <c r="A3059" s="107">
        <v>2009</v>
      </c>
      <c r="B3059" s="107" t="s">
        <v>14</v>
      </c>
      <c r="C3059" s="107" t="s">
        <v>25</v>
      </c>
      <c r="D3059" s="108">
        <v>7987</v>
      </c>
    </row>
    <row r="3060" spans="1:4">
      <c r="A3060" s="107">
        <v>2009</v>
      </c>
      <c r="B3060" s="107" t="s">
        <v>15</v>
      </c>
      <c r="C3060" s="107" t="s">
        <v>25</v>
      </c>
      <c r="D3060" s="108">
        <v>13176</v>
      </c>
    </row>
    <row r="3061" spans="1:4">
      <c r="A3061" s="107">
        <v>2009</v>
      </c>
      <c r="B3061" s="107" t="s">
        <v>16</v>
      </c>
      <c r="C3061" s="107" t="s">
        <v>25</v>
      </c>
      <c r="D3061" s="108">
        <v>13959</v>
      </c>
    </row>
    <row r="3062" spans="1:4">
      <c r="A3062" s="107">
        <v>2009</v>
      </c>
      <c r="B3062" s="107" t="s">
        <v>4</v>
      </c>
      <c r="C3062" s="107" t="s">
        <v>25</v>
      </c>
      <c r="D3062" s="108">
        <v>13832</v>
      </c>
    </row>
    <row r="3063" spans="1:4">
      <c r="A3063" s="107">
        <v>2009</v>
      </c>
      <c r="B3063" s="107" t="s">
        <v>6</v>
      </c>
      <c r="C3063" s="107" t="s">
        <v>25</v>
      </c>
      <c r="D3063" s="108">
        <v>14213</v>
      </c>
    </row>
    <row r="3064" spans="1:4">
      <c r="A3064" s="107">
        <v>2009</v>
      </c>
      <c r="B3064" s="107" t="s">
        <v>7</v>
      </c>
      <c r="C3064" s="107" t="s">
        <v>25</v>
      </c>
      <c r="D3064" s="108">
        <v>10816</v>
      </c>
    </row>
    <row r="3065" spans="1:4">
      <c r="A3065" s="107">
        <v>2009</v>
      </c>
      <c r="B3065" s="107" t="s">
        <v>8</v>
      </c>
      <c r="C3065" s="107" t="s">
        <v>25</v>
      </c>
      <c r="D3065" s="108">
        <v>15775</v>
      </c>
    </row>
    <row r="3066" spans="1:4">
      <c r="A3066" s="107">
        <v>2009</v>
      </c>
      <c r="B3066" s="107" t="s">
        <v>9</v>
      </c>
      <c r="C3066" s="107" t="s">
        <v>25</v>
      </c>
      <c r="D3066" s="108">
        <v>14149</v>
      </c>
    </row>
    <row r="3067" spans="1:4">
      <c r="A3067" s="107">
        <v>2009</v>
      </c>
      <c r="B3067" s="107" t="s">
        <v>10</v>
      </c>
      <c r="C3067" s="107" t="s">
        <v>25</v>
      </c>
      <c r="D3067" s="108">
        <v>14305</v>
      </c>
    </row>
    <row r="3068" spans="1:4">
      <c r="A3068" s="107">
        <v>2009</v>
      </c>
      <c r="B3068" s="107" t="s">
        <v>11</v>
      </c>
      <c r="C3068" s="107" t="s">
        <v>25</v>
      </c>
      <c r="D3068" s="108">
        <v>14069</v>
      </c>
    </row>
    <row r="3069" spans="1:4">
      <c r="A3069" s="107">
        <v>2009</v>
      </c>
      <c r="B3069" s="107" t="s">
        <v>12</v>
      </c>
      <c r="C3069" s="107" t="s">
        <v>25</v>
      </c>
      <c r="D3069" s="108">
        <v>12631</v>
      </c>
    </row>
    <row r="3070" spans="1:4">
      <c r="A3070" s="107">
        <v>2010</v>
      </c>
      <c r="B3070" s="107" t="s">
        <v>13</v>
      </c>
      <c r="C3070" s="107" t="s">
        <v>25</v>
      </c>
      <c r="D3070" s="108">
        <v>9613</v>
      </c>
    </row>
    <row r="3071" spans="1:4">
      <c r="A3071" s="107">
        <v>2010</v>
      </c>
      <c r="B3071" s="107" t="s">
        <v>14</v>
      </c>
      <c r="C3071" s="107" t="s">
        <v>25</v>
      </c>
      <c r="D3071" s="108">
        <v>9758</v>
      </c>
    </row>
    <row r="3072" spans="1:4">
      <c r="A3072" s="107">
        <v>2010</v>
      </c>
      <c r="B3072" s="107" t="s">
        <v>15</v>
      </c>
      <c r="C3072" s="107" t="s">
        <v>25</v>
      </c>
      <c r="D3072" s="108">
        <v>14941</v>
      </c>
    </row>
    <row r="3073" spans="1:4">
      <c r="A3073" s="107">
        <v>2010</v>
      </c>
      <c r="B3073" s="107" t="s">
        <v>16</v>
      </c>
      <c r="C3073" s="107" t="s">
        <v>25</v>
      </c>
      <c r="D3073" s="108">
        <v>14901</v>
      </c>
    </row>
    <row r="3074" spans="1:4">
      <c r="A3074" s="107">
        <v>2010</v>
      </c>
      <c r="B3074" s="107" t="s">
        <v>4</v>
      </c>
      <c r="C3074" s="107" t="s">
        <v>25</v>
      </c>
      <c r="D3074" s="108">
        <v>13690</v>
      </c>
    </row>
    <row r="3075" spans="1:4">
      <c r="A3075" s="107">
        <v>2010</v>
      </c>
      <c r="B3075" s="107" t="s">
        <v>6</v>
      </c>
      <c r="C3075" s="107" t="s">
        <v>25</v>
      </c>
      <c r="D3075" s="108">
        <v>14390</v>
      </c>
    </row>
    <row r="3076" spans="1:4">
      <c r="A3076" s="107">
        <v>2010</v>
      </c>
      <c r="B3076" s="107" t="s">
        <v>7</v>
      </c>
      <c r="C3076" s="107" t="s">
        <v>25</v>
      </c>
      <c r="D3076" s="108">
        <v>11910</v>
      </c>
    </row>
    <row r="3077" spans="1:4">
      <c r="A3077" s="107">
        <v>2010</v>
      </c>
      <c r="B3077" s="107" t="s">
        <v>8</v>
      </c>
      <c r="C3077" s="107" t="s">
        <v>25</v>
      </c>
      <c r="D3077" s="108">
        <v>15192</v>
      </c>
    </row>
    <row r="3078" spans="1:4">
      <c r="A3078" s="107">
        <v>2010</v>
      </c>
      <c r="B3078" s="107" t="s">
        <v>9</v>
      </c>
      <c r="C3078" s="107" t="s">
        <v>25</v>
      </c>
      <c r="D3078" s="108">
        <v>14125</v>
      </c>
    </row>
    <row r="3079" spans="1:4">
      <c r="A3079" s="107">
        <v>2010</v>
      </c>
      <c r="B3079" s="107" t="s">
        <v>10</v>
      </c>
      <c r="C3079" s="107" t="s">
        <v>25</v>
      </c>
      <c r="D3079" s="108">
        <v>12853</v>
      </c>
    </row>
    <row r="3080" spans="1:4">
      <c r="A3080" s="107">
        <v>2010</v>
      </c>
      <c r="B3080" s="107" t="s">
        <v>11</v>
      </c>
      <c r="C3080" s="107" t="s">
        <v>25</v>
      </c>
      <c r="D3080" s="108">
        <v>13299</v>
      </c>
    </row>
    <row r="3081" spans="1:4">
      <c r="A3081" s="107">
        <v>2010</v>
      </c>
      <c r="B3081" s="107" t="s">
        <v>12</v>
      </c>
      <c r="C3081" s="107" t="s">
        <v>25</v>
      </c>
      <c r="D3081" s="108">
        <v>10863</v>
      </c>
    </row>
    <row r="3082" spans="1:4">
      <c r="A3082" s="107">
        <v>2011</v>
      </c>
      <c r="B3082" s="107" t="s">
        <v>13</v>
      </c>
      <c r="C3082" s="107" t="s">
        <v>25</v>
      </c>
      <c r="D3082" s="108">
        <v>8662</v>
      </c>
    </row>
    <row r="3083" spans="1:4">
      <c r="A3083" s="107">
        <v>2011</v>
      </c>
      <c r="B3083" s="107" t="s">
        <v>14</v>
      </c>
      <c r="C3083" s="107" t="s">
        <v>25</v>
      </c>
      <c r="D3083" s="108">
        <v>8318</v>
      </c>
    </row>
    <row r="3084" spans="1:4">
      <c r="A3084" s="107">
        <v>2011</v>
      </c>
      <c r="B3084" s="107" t="s">
        <v>15</v>
      </c>
      <c r="C3084" s="107" t="s">
        <v>25</v>
      </c>
      <c r="D3084" s="108">
        <v>11520</v>
      </c>
    </row>
    <row r="3085" spans="1:4">
      <c r="A3085" s="107">
        <v>2011</v>
      </c>
      <c r="B3085" s="107" t="s">
        <v>16</v>
      </c>
      <c r="C3085" s="107" t="s">
        <v>25</v>
      </c>
      <c r="D3085" s="108">
        <v>12488</v>
      </c>
    </row>
    <row r="3086" spans="1:4">
      <c r="A3086" s="107">
        <v>2011</v>
      </c>
      <c r="B3086" s="107" t="s">
        <v>4</v>
      </c>
      <c r="C3086" s="107" t="s">
        <v>25</v>
      </c>
      <c r="D3086" s="108">
        <v>13009</v>
      </c>
    </row>
    <row r="3087" spans="1:4">
      <c r="A3087" s="107">
        <v>2011</v>
      </c>
      <c r="B3087" s="107" t="s">
        <v>6</v>
      </c>
      <c r="C3087" s="107" t="s">
        <v>25</v>
      </c>
      <c r="D3087" s="108">
        <v>11259</v>
      </c>
    </row>
    <row r="3088" spans="1:4">
      <c r="A3088" s="107">
        <v>2011</v>
      </c>
      <c r="B3088" s="107" t="s">
        <v>7</v>
      </c>
      <c r="C3088" s="107" t="s">
        <v>25</v>
      </c>
      <c r="D3088" s="108">
        <v>10055</v>
      </c>
    </row>
    <row r="3089" spans="1:4">
      <c r="A3089" s="107">
        <v>2011</v>
      </c>
      <c r="B3089" s="107" t="s">
        <v>8</v>
      </c>
      <c r="C3089" s="107" t="s">
        <v>25</v>
      </c>
      <c r="D3089" s="108">
        <v>10776</v>
      </c>
    </row>
    <row r="3090" spans="1:4">
      <c r="A3090" s="107">
        <v>2011</v>
      </c>
      <c r="B3090" s="107" t="s">
        <v>9</v>
      </c>
      <c r="C3090" s="107" t="s">
        <v>25</v>
      </c>
      <c r="D3090" s="108">
        <v>11633</v>
      </c>
    </row>
    <row r="3091" spans="1:4">
      <c r="A3091" s="107">
        <v>2011</v>
      </c>
      <c r="B3091" s="107" t="s">
        <v>10</v>
      </c>
      <c r="C3091" s="107" t="s">
        <v>25</v>
      </c>
      <c r="D3091" s="108">
        <v>10902</v>
      </c>
    </row>
    <row r="3092" spans="1:4">
      <c r="A3092" s="107">
        <v>2011</v>
      </c>
      <c r="B3092" s="107" t="s">
        <v>11</v>
      </c>
      <c r="C3092" s="107" t="s">
        <v>25</v>
      </c>
      <c r="D3092" s="108">
        <v>10929</v>
      </c>
    </row>
    <row r="3093" spans="1:4">
      <c r="A3093" s="107">
        <v>2011</v>
      </c>
      <c r="B3093" s="107" t="s">
        <v>12</v>
      </c>
      <c r="C3093" s="107" t="s">
        <v>25</v>
      </c>
      <c r="D3093" s="108">
        <v>10239</v>
      </c>
    </row>
    <row r="3094" spans="1:4">
      <c r="A3094" s="107">
        <v>2012</v>
      </c>
      <c r="B3094" s="107" t="s">
        <v>13</v>
      </c>
      <c r="C3094" s="107" t="s">
        <v>25</v>
      </c>
      <c r="D3094" s="108">
        <v>8600</v>
      </c>
    </row>
    <row r="3095" spans="1:4">
      <c r="A3095" s="107">
        <v>2012</v>
      </c>
      <c r="B3095" s="107" t="s">
        <v>14</v>
      </c>
      <c r="C3095" s="107" t="s">
        <v>25</v>
      </c>
      <c r="D3095" s="108">
        <v>7843</v>
      </c>
    </row>
    <row r="3096" spans="1:4">
      <c r="A3096" s="107">
        <v>2012</v>
      </c>
      <c r="B3096" s="107" t="s">
        <v>15</v>
      </c>
      <c r="C3096" s="107" t="s">
        <v>25</v>
      </c>
      <c r="D3096" s="108">
        <v>12567</v>
      </c>
    </row>
    <row r="3097" spans="1:4">
      <c r="A3097" s="107">
        <v>2012</v>
      </c>
      <c r="B3097" s="107" t="s">
        <v>16</v>
      </c>
      <c r="C3097" s="107" t="s">
        <v>25</v>
      </c>
      <c r="D3097" s="108">
        <v>12868</v>
      </c>
    </row>
    <row r="3098" spans="1:4">
      <c r="A3098" s="107">
        <v>2012</v>
      </c>
      <c r="B3098" s="107" t="s">
        <v>4</v>
      </c>
      <c r="C3098" s="107" t="s">
        <v>25</v>
      </c>
      <c r="D3098" s="108">
        <v>15364</v>
      </c>
    </row>
    <row r="3099" spans="1:4">
      <c r="A3099" s="107">
        <v>2012</v>
      </c>
      <c r="B3099" s="107" t="s">
        <v>6</v>
      </c>
      <c r="C3099" s="107" t="s">
        <v>25</v>
      </c>
      <c r="D3099" s="108">
        <v>12831</v>
      </c>
    </row>
    <row r="3100" spans="1:4">
      <c r="A3100" s="107">
        <v>2012</v>
      </c>
      <c r="B3100" s="107" t="s">
        <v>7</v>
      </c>
      <c r="C3100" s="107" t="s">
        <v>25</v>
      </c>
      <c r="D3100" s="108">
        <v>12347</v>
      </c>
    </row>
    <row r="3101" spans="1:4">
      <c r="A3101" s="107">
        <v>2012</v>
      </c>
      <c r="B3101" s="107" t="s">
        <v>8</v>
      </c>
      <c r="C3101" s="107" t="s">
        <v>25</v>
      </c>
      <c r="D3101" s="108">
        <v>13534</v>
      </c>
    </row>
    <row r="3102" spans="1:4">
      <c r="A3102" s="107">
        <v>2012</v>
      </c>
      <c r="B3102" s="107" t="s">
        <v>9</v>
      </c>
      <c r="C3102" s="107" t="s">
        <v>25</v>
      </c>
      <c r="D3102" s="108">
        <v>12638</v>
      </c>
    </row>
    <row r="3103" spans="1:4">
      <c r="A3103" s="107">
        <v>2012</v>
      </c>
      <c r="B3103" s="107" t="s">
        <v>10</v>
      </c>
      <c r="C3103" s="107" t="s">
        <v>25</v>
      </c>
      <c r="D3103" s="108">
        <v>11476</v>
      </c>
    </row>
    <row r="3104" spans="1:4">
      <c r="A3104" s="107">
        <v>2012</v>
      </c>
      <c r="B3104" s="107" t="s">
        <v>11</v>
      </c>
      <c r="C3104" s="107" t="s">
        <v>25</v>
      </c>
      <c r="D3104" s="108">
        <v>10705</v>
      </c>
    </row>
    <row r="3105" spans="1:4">
      <c r="A3105" s="107">
        <v>2012</v>
      </c>
      <c r="B3105" s="107" t="s">
        <v>12</v>
      </c>
      <c r="C3105" s="107" t="s">
        <v>25</v>
      </c>
      <c r="D3105" s="108">
        <v>10483</v>
      </c>
    </row>
    <row r="3106" spans="1:4">
      <c r="A3106" s="107">
        <v>2013</v>
      </c>
      <c r="B3106" s="107" t="s">
        <v>13</v>
      </c>
      <c r="C3106" s="107" t="s">
        <v>25</v>
      </c>
      <c r="D3106" s="108">
        <v>8706</v>
      </c>
    </row>
    <row r="3107" spans="1:4">
      <c r="A3107" s="107">
        <v>2013</v>
      </c>
      <c r="B3107" s="107" t="s">
        <v>14</v>
      </c>
      <c r="C3107" s="107" t="s">
        <v>25</v>
      </c>
      <c r="D3107" s="108">
        <v>7632</v>
      </c>
    </row>
    <row r="3108" spans="1:4">
      <c r="A3108" s="107">
        <v>2013</v>
      </c>
      <c r="B3108" s="107" t="s">
        <v>15</v>
      </c>
      <c r="C3108" s="107" t="s">
        <v>25</v>
      </c>
      <c r="D3108" s="108">
        <v>10370</v>
      </c>
    </row>
    <row r="3109" spans="1:4">
      <c r="A3109" s="107">
        <v>2013</v>
      </c>
      <c r="B3109" s="107" t="s">
        <v>16</v>
      </c>
      <c r="C3109" s="107" t="s">
        <v>25</v>
      </c>
      <c r="D3109" s="108">
        <v>11163</v>
      </c>
    </row>
    <row r="3110" spans="1:4">
      <c r="A3110" s="107">
        <v>2013</v>
      </c>
      <c r="B3110" s="107" t="s">
        <v>4</v>
      </c>
      <c r="C3110" s="107" t="s">
        <v>25</v>
      </c>
      <c r="D3110" s="108">
        <v>11021</v>
      </c>
    </row>
    <row r="3111" spans="1:4">
      <c r="A3111" s="107">
        <v>2013</v>
      </c>
      <c r="B3111" s="107" t="s">
        <v>6</v>
      </c>
      <c r="C3111" s="107" t="s">
        <v>25</v>
      </c>
      <c r="D3111" s="108">
        <v>10215</v>
      </c>
    </row>
    <row r="3112" spans="1:4">
      <c r="A3112" s="107">
        <v>2013</v>
      </c>
      <c r="B3112" s="107" t="s">
        <v>7</v>
      </c>
      <c r="C3112" s="107" t="s">
        <v>25</v>
      </c>
      <c r="D3112" s="108">
        <v>8782</v>
      </c>
    </row>
    <row r="3113" spans="1:4">
      <c r="A3113" s="107">
        <v>2013</v>
      </c>
      <c r="B3113" s="107" t="s">
        <v>8</v>
      </c>
      <c r="C3113" s="107" t="s">
        <v>25</v>
      </c>
      <c r="D3113" s="108">
        <v>9424</v>
      </c>
    </row>
    <row r="3114" spans="1:4">
      <c r="A3114" s="107">
        <v>2013</v>
      </c>
      <c r="B3114" s="107" t="s">
        <v>9</v>
      </c>
      <c r="C3114" s="107" t="s">
        <v>25</v>
      </c>
      <c r="D3114" s="108">
        <v>7803</v>
      </c>
    </row>
    <row r="3115" spans="1:4">
      <c r="A3115" s="107">
        <v>2013</v>
      </c>
      <c r="B3115" s="107" t="s">
        <v>10</v>
      </c>
      <c r="C3115" s="107" t="s">
        <v>25</v>
      </c>
      <c r="D3115" s="108">
        <v>10085</v>
      </c>
    </row>
    <row r="3116" spans="1:4">
      <c r="A3116" s="107">
        <v>2013</v>
      </c>
      <c r="B3116" s="107" t="s">
        <v>11</v>
      </c>
      <c r="C3116" s="107" t="s">
        <v>25</v>
      </c>
      <c r="D3116" s="108">
        <v>9311</v>
      </c>
    </row>
    <row r="3117" spans="1:4">
      <c r="A3117" s="107">
        <v>2013</v>
      </c>
      <c r="B3117" s="107" t="s">
        <v>12</v>
      </c>
      <c r="C3117" s="107" t="s">
        <v>25</v>
      </c>
      <c r="D3117" s="108">
        <v>8628</v>
      </c>
    </row>
    <row r="3118" spans="1:4">
      <c r="A3118" s="107">
        <v>2014</v>
      </c>
      <c r="B3118" s="107" t="s">
        <v>13</v>
      </c>
      <c r="C3118" s="107" t="s">
        <v>25</v>
      </c>
      <c r="D3118" s="108">
        <v>11063</v>
      </c>
    </row>
    <row r="3119" spans="1:4">
      <c r="A3119" s="107">
        <v>2014</v>
      </c>
      <c r="B3119" s="107" t="s">
        <v>14</v>
      </c>
      <c r="C3119" s="107" t="s">
        <v>25</v>
      </c>
      <c r="D3119" s="108">
        <v>12022</v>
      </c>
    </row>
    <row r="3120" spans="1:4">
      <c r="A3120" s="107">
        <v>2014</v>
      </c>
      <c r="B3120" s="107" t="s">
        <v>15</v>
      </c>
      <c r="C3120" s="107" t="s">
        <v>25</v>
      </c>
      <c r="D3120" s="108">
        <v>13833</v>
      </c>
    </row>
    <row r="3121" spans="1:4">
      <c r="A3121" s="107">
        <v>2014</v>
      </c>
      <c r="B3121" s="107" t="s">
        <v>16</v>
      </c>
      <c r="C3121" s="107" t="s">
        <v>25</v>
      </c>
      <c r="D3121" s="108">
        <v>14350</v>
      </c>
    </row>
    <row r="3122" spans="1:4">
      <c r="A3122" s="107">
        <v>2014</v>
      </c>
      <c r="B3122" s="107" t="s">
        <v>4</v>
      </c>
      <c r="C3122" s="107" t="s">
        <v>25</v>
      </c>
      <c r="D3122" s="108">
        <v>13867</v>
      </c>
    </row>
    <row r="3123" spans="1:4">
      <c r="A3123" s="107">
        <v>2014</v>
      </c>
      <c r="B3123" s="107" t="s">
        <v>6</v>
      </c>
      <c r="C3123" s="107" t="s">
        <v>25</v>
      </c>
      <c r="D3123" s="108">
        <v>14741</v>
      </c>
    </row>
    <row r="3124" spans="1:4">
      <c r="A3124" s="107">
        <v>2014</v>
      </c>
      <c r="B3124" s="107" t="s">
        <v>7</v>
      </c>
      <c r="C3124" s="107" t="s">
        <v>25</v>
      </c>
      <c r="D3124" s="108">
        <v>13150</v>
      </c>
    </row>
    <row r="3125" spans="1:4">
      <c r="A3125" s="107">
        <v>2014</v>
      </c>
      <c r="B3125" s="107" t="s">
        <v>8</v>
      </c>
      <c r="C3125" s="107" t="s">
        <v>25</v>
      </c>
      <c r="D3125" s="108">
        <v>12888</v>
      </c>
    </row>
    <row r="3126" spans="1:4">
      <c r="A3126" s="107">
        <v>2014</v>
      </c>
      <c r="B3126" s="107" t="s">
        <v>9</v>
      </c>
      <c r="C3126" s="107" t="s">
        <v>25</v>
      </c>
      <c r="D3126" s="108">
        <v>11988</v>
      </c>
    </row>
    <row r="3127" spans="1:4">
      <c r="A3127" s="107">
        <v>2014</v>
      </c>
      <c r="B3127" s="107" t="s">
        <v>10</v>
      </c>
      <c r="C3127" s="107" t="s">
        <v>25</v>
      </c>
      <c r="D3127" s="108">
        <v>39517</v>
      </c>
    </row>
    <row r="3128" spans="1:4">
      <c r="A3128" s="107">
        <v>2014</v>
      </c>
      <c r="B3128" s="107" t="s">
        <v>11</v>
      </c>
      <c r="C3128" s="107" t="s">
        <v>25</v>
      </c>
      <c r="D3128" s="108">
        <v>11370</v>
      </c>
    </row>
    <row r="3129" spans="1:4">
      <c r="A3129" s="107">
        <v>2014</v>
      </c>
      <c r="B3129" s="107" t="s">
        <v>12</v>
      </c>
      <c r="C3129" s="107" t="s">
        <v>25</v>
      </c>
      <c r="D3129" s="108">
        <v>10850</v>
      </c>
    </row>
    <row r="3130" spans="1:4">
      <c r="A3130" s="107">
        <v>2015</v>
      </c>
      <c r="B3130" s="107" t="s">
        <v>13</v>
      </c>
      <c r="C3130" s="107" t="s">
        <v>25</v>
      </c>
      <c r="D3130" s="108">
        <v>9347</v>
      </c>
    </row>
    <row r="3131" spans="1:4">
      <c r="A3131" s="107">
        <v>2015</v>
      </c>
      <c r="B3131" s="107" t="s">
        <v>14</v>
      </c>
      <c r="C3131" s="107" t="s">
        <v>25</v>
      </c>
      <c r="D3131" s="108">
        <v>8673</v>
      </c>
    </row>
    <row r="3132" spans="1:4">
      <c r="A3132" s="107">
        <v>2015</v>
      </c>
      <c r="B3132" s="107" t="s">
        <v>15</v>
      </c>
      <c r="C3132" s="107" t="s">
        <v>25</v>
      </c>
      <c r="D3132" s="108">
        <v>12159</v>
      </c>
    </row>
    <row r="3133" spans="1:4">
      <c r="A3133" s="107">
        <v>2015</v>
      </c>
      <c r="B3133" s="107" t="s">
        <v>16</v>
      </c>
      <c r="C3133" s="107" t="s">
        <v>25</v>
      </c>
      <c r="D3133" s="108">
        <v>12742</v>
      </c>
    </row>
    <row r="3134" spans="1:4">
      <c r="A3134" s="107">
        <v>2015</v>
      </c>
      <c r="B3134" s="107" t="s">
        <v>4</v>
      </c>
      <c r="C3134" s="107" t="s">
        <v>25</v>
      </c>
      <c r="D3134" s="108">
        <v>11019</v>
      </c>
    </row>
    <row r="3135" spans="1:4">
      <c r="A3135" s="107">
        <v>2015</v>
      </c>
      <c r="B3135" s="107" t="s">
        <v>6</v>
      </c>
      <c r="C3135" s="107" t="s">
        <v>25</v>
      </c>
      <c r="D3135" s="108">
        <v>11700</v>
      </c>
    </row>
    <row r="3136" spans="1:4">
      <c r="A3136" s="107">
        <v>2015</v>
      </c>
      <c r="B3136" s="107" t="s">
        <v>7</v>
      </c>
      <c r="C3136" s="107" t="s">
        <v>25</v>
      </c>
      <c r="D3136" s="108">
        <v>11004</v>
      </c>
    </row>
    <row r="3137" spans="1:4">
      <c r="A3137" s="107">
        <v>2015</v>
      </c>
      <c r="B3137" s="107" t="s">
        <v>8</v>
      </c>
      <c r="C3137" s="107" t="s">
        <v>25</v>
      </c>
      <c r="D3137" s="108">
        <v>9158</v>
      </c>
    </row>
    <row r="3138" spans="1:4">
      <c r="A3138" s="107">
        <v>2015</v>
      </c>
      <c r="B3138" s="107" t="s">
        <v>9</v>
      </c>
      <c r="C3138" s="107" t="s">
        <v>25</v>
      </c>
      <c r="D3138" s="108">
        <v>10203</v>
      </c>
    </row>
    <row r="3139" spans="1:4">
      <c r="A3139" s="107">
        <v>2015</v>
      </c>
      <c r="B3139" s="107" t="s">
        <v>10</v>
      </c>
      <c r="C3139" s="107" t="s">
        <v>25</v>
      </c>
      <c r="D3139" s="108">
        <v>10480</v>
      </c>
    </row>
    <row r="3140" spans="1:4">
      <c r="A3140" s="107">
        <v>2015</v>
      </c>
      <c r="B3140" s="107" t="s">
        <v>11</v>
      </c>
      <c r="C3140" s="107" t="s">
        <v>25</v>
      </c>
      <c r="D3140" s="108">
        <v>11750</v>
      </c>
    </row>
    <row r="3141" spans="1:4">
      <c r="A3141" s="107">
        <v>2015</v>
      </c>
      <c r="B3141" s="107" t="s">
        <v>12</v>
      </c>
      <c r="C3141" s="107" t="s">
        <v>25</v>
      </c>
      <c r="D3141" s="108">
        <v>9165</v>
      </c>
    </row>
    <row r="3142" spans="1:4">
      <c r="A3142" s="107">
        <v>2016</v>
      </c>
      <c r="B3142" s="107" t="s">
        <v>13</v>
      </c>
      <c r="C3142" s="107" t="s">
        <v>25</v>
      </c>
      <c r="D3142" s="108">
        <v>6715</v>
      </c>
    </row>
    <row r="3143" spans="1:4">
      <c r="A3143" s="107">
        <v>2016</v>
      </c>
      <c r="B3143" s="107" t="s">
        <v>14</v>
      </c>
      <c r="C3143" s="107" t="s">
        <v>25</v>
      </c>
      <c r="D3143" s="108">
        <v>7660</v>
      </c>
    </row>
    <row r="3144" spans="1:4">
      <c r="A3144" s="107">
        <v>2016</v>
      </c>
      <c r="B3144" s="107" t="s">
        <v>15</v>
      </c>
      <c r="C3144" s="107" t="s">
        <v>25</v>
      </c>
      <c r="D3144" s="108">
        <v>13483</v>
      </c>
    </row>
    <row r="3145" spans="1:4">
      <c r="A3145" s="107">
        <v>2016</v>
      </c>
      <c r="B3145" s="107" t="s">
        <v>16</v>
      </c>
      <c r="C3145" s="107" t="s">
        <v>25</v>
      </c>
      <c r="D3145" s="108">
        <v>9471</v>
      </c>
    </row>
    <row r="3146" spans="1:4">
      <c r="A3146" s="107">
        <v>2016</v>
      </c>
      <c r="B3146" s="107" t="s">
        <v>4</v>
      </c>
      <c r="C3146" s="107" t="s">
        <v>25</v>
      </c>
      <c r="D3146" s="108">
        <v>13476</v>
      </c>
    </row>
    <row r="3147" spans="1:4">
      <c r="A3147" s="107">
        <v>2016</v>
      </c>
      <c r="B3147" s="107" t="s">
        <v>6</v>
      </c>
      <c r="C3147" s="107" t="s">
        <v>25</v>
      </c>
      <c r="D3147" s="108">
        <v>12201</v>
      </c>
    </row>
    <row r="3148" spans="1:4">
      <c r="A3148" s="107">
        <v>2016</v>
      </c>
      <c r="B3148" s="107" t="s">
        <v>7</v>
      </c>
      <c r="C3148" s="107" t="s">
        <v>25</v>
      </c>
      <c r="D3148" s="108">
        <v>10005</v>
      </c>
    </row>
    <row r="3149" spans="1:4">
      <c r="A3149" s="107">
        <v>2016</v>
      </c>
      <c r="B3149" s="107" t="s">
        <v>8</v>
      </c>
      <c r="C3149" s="107" t="s">
        <v>25</v>
      </c>
      <c r="D3149" s="108">
        <v>13371</v>
      </c>
    </row>
    <row r="3150" spans="1:4">
      <c r="A3150" s="107">
        <v>2016</v>
      </c>
      <c r="B3150" s="107" t="s">
        <v>9</v>
      </c>
      <c r="C3150" s="107" t="s">
        <v>25</v>
      </c>
      <c r="D3150" s="108">
        <v>11223</v>
      </c>
    </row>
    <row r="3151" spans="1:4">
      <c r="A3151" s="107">
        <v>2016</v>
      </c>
      <c r="B3151" s="107" t="s">
        <v>10</v>
      </c>
      <c r="C3151" s="107" t="s">
        <v>25</v>
      </c>
      <c r="D3151" s="108">
        <v>10324</v>
      </c>
    </row>
    <row r="3152" spans="1:4">
      <c r="A3152" s="107">
        <v>2016</v>
      </c>
      <c r="B3152" s="107" t="s">
        <v>11</v>
      </c>
      <c r="C3152" s="107" t="s">
        <v>25</v>
      </c>
      <c r="D3152" s="108">
        <v>11519</v>
      </c>
    </row>
    <row r="3153" spans="1:4">
      <c r="A3153" s="107">
        <v>2016</v>
      </c>
      <c r="B3153" s="107" t="s">
        <v>12</v>
      </c>
      <c r="C3153" s="107" t="s">
        <v>25</v>
      </c>
      <c r="D3153" s="108">
        <v>10467</v>
      </c>
    </row>
    <row r="3154" spans="1:4">
      <c r="A3154" s="107">
        <v>2017</v>
      </c>
      <c r="B3154" s="107" t="s">
        <v>13</v>
      </c>
      <c r="C3154" s="107" t="s">
        <v>25</v>
      </c>
      <c r="D3154" s="108">
        <v>8050</v>
      </c>
    </row>
    <row r="3155" spans="1:4">
      <c r="A3155" s="107">
        <v>2017</v>
      </c>
      <c r="B3155" s="107" t="s">
        <v>14</v>
      </c>
      <c r="C3155" s="107" t="s">
        <v>25</v>
      </c>
      <c r="D3155" s="108">
        <v>7558</v>
      </c>
    </row>
    <row r="3156" spans="1:4">
      <c r="A3156" s="107">
        <v>2017</v>
      </c>
      <c r="B3156" s="107" t="s">
        <v>15</v>
      </c>
      <c r="C3156" s="107" t="s">
        <v>25</v>
      </c>
      <c r="D3156" s="108">
        <v>11867</v>
      </c>
    </row>
    <row r="3157" spans="1:4">
      <c r="A3157" s="107">
        <v>2017</v>
      </c>
      <c r="B3157" s="107" t="s">
        <v>16</v>
      </c>
      <c r="C3157" s="107" t="s">
        <v>25</v>
      </c>
      <c r="D3157" s="108">
        <v>11978</v>
      </c>
    </row>
    <row r="3158" spans="1:4">
      <c r="A3158" s="107">
        <v>2017</v>
      </c>
      <c r="B3158" s="107" t="s">
        <v>4</v>
      </c>
      <c r="C3158" s="107" t="s">
        <v>25</v>
      </c>
      <c r="D3158" s="108">
        <v>12589</v>
      </c>
    </row>
    <row r="3159" spans="1:4">
      <c r="A3159" s="107">
        <v>2017</v>
      </c>
      <c r="B3159" s="107" t="s">
        <v>6</v>
      </c>
      <c r="C3159" s="107" t="s">
        <v>25</v>
      </c>
      <c r="D3159" s="108">
        <v>13257</v>
      </c>
    </row>
    <row r="3160" spans="1:4">
      <c r="A3160" s="107">
        <v>2017</v>
      </c>
      <c r="B3160" s="107" t="s">
        <v>7</v>
      </c>
      <c r="C3160" s="107" t="s">
        <v>25</v>
      </c>
      <c r="D3160" s="108">
        <v>17058</v>
      </c>
    </row>
    <row r="3161" spans="1:4">
      <c r="A3161" s="107">
        <v>2017</v>
      </c>
      <c r="B3161" s="107" t="s">
        <v>8</v>
      </c>
      <c r="C3161" s="107" t="s">
        <v>25</v>
      </c>
      <c r="D3161" s="108">
        <v>12212</v>
      </c>
    </row>
    <row r="3162" spans="1:4">
      <c r="A3162" s="107">
        <v>2017</v>
      </c>
      <c r="B3162" s="107" t="s">
        <v>9</v>
      </c>
      <c r="C3162" s="107" t="s">
        <v>25</v>
      </c>
      <c r="D3162" s="108">
        <v>12627</v>
      </c>
    </row>
    <row r="3163" spans="1:4">
      <c r="A3163" s="107">
        <v>2017</v>
      </c>
      <c r="B3163" s="107" t="s">
        <v>10</v>
      </c>
      <c r="C3163" s="107" t="s">
        <v>25</v>
      </c>
      <c r="D3163" s="108">
        <v>5557</v>
      </c>
    </row>
    <row r="3164" spans="1:4">
      <c r="A3164" s="107">
        <v>2017</v>
      </c>
      <c r="B3164" s="107" t="s">
        <v>11</v>
      </c>
      <c r="C3164" s="107" t="s">
        <v>25</v>
      </c>
      <c r="D3164" s="108">
        <v>23299</v>
      </c>
    </row>
    <row r="3165" spans="1:4">
      <c r="A3165" s="107">
        <v>2017</v>
      </c>
      <c r="B3165" s="107" t="s">
        <v>12</v>
      </c>
      <c r="C3165" s="107" t="s">
        <v>25</v>
      </c>
      <c r="D3165" s="108">
        <v>15116</v>
      </c>
    </row>
    <row r="3166" spans="1:4">
      <c r="A3166" s="107">
        <v>2018</v>
      </c>
      <c r="B3166" s="107" t="s">
        <v>13</v>
      </c>
      <c r="C3166" s="107" t="s">
        <v>25</v>
      </c>
      <c r="D3166" s="108">
        <v>15469</v>
      </c>
    </row>
    <row r="3167" spans="1:4">
      <c r="A3167" s="107">
        <v>2018</v>
      </c>
      <c r="B3167" s="107" t="s">
        <v>14</v>
      </c>
      <c r="C3167" s="107" t="s">
        <v>25</v>
      </c>
      <c r="D3167" s="108">
        <v>14295</v>
      </c>
    </row>
    <row r="3168" spans="1:4">
      <c r="A3168" s="107">
        <v>2018</v>
      </c>
      <c r="B3168" s="107" t="s">
        <v>15</v>
      </c>
      <c r="C3168" s="107" t="s">
        <v>25</v>
      </c>
      <c r="D3168" s="108">
        <v>25724</v>
      </c>
    </row>
    <row r="3169" spans="1:4">
      <c r="A3169" s="107">
        <v>2018</v>
      </c>
      <c r="B3169" s="107" t="s">
        <v>16</v>
      </c>
      <c r="C3169" s="107" t="s">
        <v>25</v>
      </c>
      <c r="D3169" s="108">
        <v>23389</v>
      </c>
    </row>
    <row r="3170" spans="1:4">
      <c r="A3170" s="107">
        <v>2018</v>
      </c>
      <c r="B3170" s="107" t="s">
        <v>4</v>
      </c>
      <c r="C3170" s="107" t="s">
        <v>25</v>
      </c>
      <c r="D3170" s="108">
        <v>51483</v>
      </c>
    </row>
    <row r="3171" spans="1:4">
      <c r="A3171" s="107">
        <v>2018</v>
      </c>
      <c r="B3171" s="107" t="s">
        <v>6</v>
      </c>
      <c r="C3171" s="107" t="s">
        <v>25</v>
      </c>
      <c r="D3171" s="108">
        <v>48931</v>
      </c>
    </row>
    <row r="3172" spans="1:4">
      <c r="A3172" s="107">
        <v>2018</v>
      </c>
      <c r="B3172" s="107" t="s">
        <v>7</v>
      </c>
      <c r="C3172" s="107" t="s">
        <v>25</v>
      </c>
      <c r="D3172" s="108">
        <v>22270</v>
      </c>
    </row>
    <row r="3173" spans="1:4">
      <c r="A3173" s="107">
        <v>2018</v>
      </c>
      <c r="B3173" s="107" t="s">
        <v>8</v>
      </c>
      <c r="C3173" s="107" t="s">
        <v>25</v>
      </c>
      <c r="D3173" s="108">
        <v>30433</v>
      </c>
    </row>
    <row r="3174" spans="1:4">
      <c r="A3174" s="107">
        <v>2018</v>
      </c>
      <c r="B3174" s="107" t="s">
        <v>9</v>
      </c>
      <c r="C3174" s="107" t="s">
        <v>25</v>
      </c>
      <c r="D3174" s="108">
        <v>27765</v>
      </c>
    </row>
    <row r="3175" spans="1:4">
      <c r="A3175" s="107">
        <v>2018</v>
      </c>
      <c r="B3175" s="107" t="s">
        <v>10</v>
      </c>
      <c r="C3175" s="107" t="s">
        <v>25</v>
      </c>
      <c r="D3175" s="108">
        <v>31843</v>
      </c>
    </row>
    <row r="3176" spans="1:4">
      <c r="A3176" s="107">
        <v>2018</v>
      </c>
      <c r="B3176" s="107" t="s">
        <v>11</v>
      </c>
      <c r="C3176" s="107" t="s">
        <v>25</v>
      </c>
      <c r="D3176" s="108">
        <v>27338</v>
      </c>
    </row>
    <row r="3177" spans="1:4">
      <c r="A3177" s="107">
        <v>2018</v>
      </c>
      <c r="B3177" s="107" t="s">
        <v>12</v>
      </c>
      <c r="C3177" s="107" t="s">
        <v>25</v>
      </c>
      <c r="D3177" s="108">
        <v>21535</v>
      </c>
    </row>
    <row r="3178" spans="1:4">
      <c r="A3178" s="107">
        <v>2019</v>
      </c>
      <c r="B3178" s="107" t="s">
        <v>13</v>
      </c>
      <c r="C3178" s="107" t="s">
        <v>25</v>
      </c>
      <c r="D3178" s="108">
        <v>17202</v>
      </c>
    </row>
    <row r="3179" spans="1:4">
      <c r="A3179" s="107">
        <v>2019</v>
      </c>
      <c r="B3179" s="107" t="s">
        <v>14</v>
      </c>
      <c r="C3179" s="107" t="s">
        <v>25</v>
      </c>
      <c r="D3179" s="108">
        <v>19019</v>
      </c>
    </row>
    <row r="3180" spans="1:4">
      <c r="A3180" s="107">
        <v>2019</v>
      </c>
      <c r="B3180" s="107" t="s">
        <v>15</v>
      </c>
      <c r="C3180" s="107" t="s">
        <v>25</v>
      </c>
      <c r="D3180" s="108">
        <v>29198</v>
      </c>
    </row>
    <row r="3181" spans="1:4">
      <c r="A3181" s="107">
        <v>2019</v>
      </c>
      <c r="B3181" s="107" t="s">
        <v>16</v>
      </c>
      <c r="C3181" s="107" t="s">
        <v>25</v>
      </c>
      <c r="D3181" s="108">
        <v>30604</v>
      </c>
    </row>
    <row r="3182" spans="1:4">
      <c r="A3182" s="107">
        <v>2019</v>
      </c>
      <c r="B3182" s="107" t="s">
        <v>4</v>
      </c>
      <c r="C3182" s="107" t="s">
        <v>25</v>
      </c>
      <c r="D3182" s="108">
        <v>35321</v>
      </c>
    </row>
    <row r="3183" spans="1:4">
      <c r="A3183" s="107">
        <v>2019</v>
      </c>
      <c r="B3183" s="107" t="s">
        <v>6</v>
      </c>
      <c r="C3183" s="107" t="s">
        <v>25</v>
      </c>
      <c r="D3183" s="108">
        <v>28474</v>
      </c>
    </row>
    <row r="3184" spans="1:4">
      <c r="A3184" s="107">
        <v>2019</v>
      </c>
      <c r="B3184" s="107" t="s">
        <v>7</v>
      </c>
      <c r="C3184" s="107" t="s">
        <v>25</v>
      </c>
      <c r="D3184" s="108">
        <v>30710</v>
      </c>
    </row>
    <row r="3185" spans="1:4">
      <c r="A3185" s="107">
        <v>2019</v>
      </c>
      <c r="B3185" s="107" t="s">
        <v>8</v>
      </c>
      <c r="C3185" s="107" t="s">
        <v>25</v>
      </c>
      <c r="D3185" s="108">
        <v>34558</v>
      </c>
    </row>
    <row r="3186" spans="1:4">
      <c r="A3186" s="107">
        <v>2019</v>
      </c>
      <c r="B3186" s="107" t="s">
        <v>9</v>
      </c>
      <c r="C3186" s="107" t="s">
        <v>25</v>
      </c>
      <c r="D3186" s="108">
        <v>34195</v>
      </c>
    </row>
    <row r="3187" spans="1:4">
      <c r="A3187" s="107">
        <v>2019</v>
      </c>
      <c r="B3187" s="107" t="s">
        <v>10</v>
      </c>
      <c r="C3187" s="107" t="s">
        <v>25</v>
      </c>
      <c r="D3187" s="108">
        <v>32939</v>
      </c>
    </row>
    <row r="3188" spans="1:4">
      <c r="A3188" s="107">
        <v>2019</v>
      </c>
      <c r="B3188" s="107" t="s">
        <v>11</v>
      </c>
      <c r="C3188" s="107" t="s">
        <v>25</v>
      </c>
      <c r="D3188" s="108">
        <v>33425</v>
      </c>
    </row>
    <row r="3189" spans="1:4">
      <c r="A3189" s="107">
        <v>2019</v>
      </c>
      <c r="B3189" s="107" t="s">
        <v>12</v>
      </c>
      <c r="C3189" s="107" t="s">
        <v>25</v>
      </c>
      <c r="D3189" s="108">
        <v>26512</v>
      </c>
    </row>
    <row r="3190" spans="1:4">
      <c r="A3190" s="107">
        <v>2020</v>
      </c>
      <c r="B3190" s="107" t="s">
        <v>13</v>
      </c>
      <c r="C3190" s="107" t="s">
        <v>25</v>
      </c>
      <c r="D3190" s="108">
        <v>21116</v>
      </c>
    </row>
    <row r="3191" spans="1:4">
      <c r="A3191" s="107">
        <v>2020</v>
      </c>
      <c r="B3191" s="107" t="s">
        <v>14</v>
      </c>
      <c r="C3191" s="107" t="s">
        <v>25</v>
      </c>
      <c r="D3191" s="108">
        <v>20872</v>
      </c>
    </row>
    <row r="3192" spans="1:4">
      <c r="A3192" s="107">
        <v>2020</v>
      </c>
      <c r="B3192" s="107" t="s">
        <v>15</v>
      </c>
      <c r="C3192" s="107" t="s">
        <v>25</v>
      </c>
      <c r="D3192" s="108">
        <v>16778</v>
      </c>
    </row>
    <row r="3193" spans="1:4">
      <c r="A3193" s="107">
        <v>2020</v>
      </c>
      <c r="B3193" s="107" t="s">
        <v>16</v>
      </c>
      <c r="C3193" s="107" t="s">
        <v>25</v>
      </c>
      <c r="D3193" s="108">
        <v>3150</v>
      </c>
    </row>
    <row r="3194" spans="1:4">
      <c r="A3194" s="107">
        <v>2020</v>
      </c>
      <c r="B3194" s="107" t="s">
        <v>4</v>
      </c>
      <c r="C3194" s="107" t="s">
        <v>25</v>
      </c>
      <c r="D3194" s="108">
        <v>4186</v>
      </c>
    </row>
    <row r="3195" spans="1:4">
      <c r="A3195" s="107">
        <v>2020</v>
      </c>
      <c r="B3195" s="107" t="s">
        <v>6</v>
      </c>
      <c r="C3195" s="107" t="s">
        <v>25</v>
      </c>
      <c r="D3195" s="108">
        <v>5301</v>
      </c>
    </row>
    <row r="3196" spans="1:4">
      <c r="A3196" s="107">
        <v>2020</v>
      </c>
      <c r="B3196" s="107" t="s">
        <v>7</v>
      </c>
      <c r="C3196" s="107" t="s">
        <v>25</v>
      </c>
      <c r="D3196" s="108">
        <v>4588</v>
      </c>
    </row>
    <row r="3197" spans="1:4">
      <c r="A3197" s="107">
        <v>2020</v>
      </c>
      <c r="B3197" s="107" t="s">
        <v>8</v>
      </c>
      <c r="C3197" s="107" t="s">
        <v>25</v>
      </c>
      <c r="D3197" s="108">
        <v>5790</v>
      </c>
    </row>
    <row r="3198" spans="1:4">
      <c r="A3198" s="107">
        <v>2020</v>
      </c>
      <c r="B3198" s="107" t="s">
        <v>9</v>
      </c>
      <c r="C3198" s="107" t="s">
        <v>25</v>
      </c>
      <c r="D3198" s="108">
        <v>7051</v>
      </c>
    </row>
    <row r="3199" spans="1:4">
      <c r="A3199" s="107">
        <v>2020</v>
      </c>
      <c r="B3199" s="107" t="s">
        <v>10</v>
      </c>
      <c r="C3199" s="107" t="s">
        <v>25</v>
      </c>
      <c r="D3199" s="108">
        <v>10113</v>
      </c>
    </row>
    <row r="3200" spans="1:4">
      <c r="A3200" s="107">
        <v>2020</v>
      </c>
      <c r="B3200" s="107" t="s">
        <v>11</v>
      </c>
      <c r="C3200" s="107" t="s">
        <v>25</v>
      </c>
      <c r="D3200" s="108">
        <v>12057</v>
      </c>
    </row>
    <row r="3201" spans="1:4">
      <c r="A3201" s="107">
        <v>2020</v>
      </c>
      <c r="B3201" s="107" t="s">
        <v>12</v>
      </c>
      <c r="C3201" s="107" t="s">
        <v>25</v>
      </c>
      <c r="D3201" s="108">
        <v>14566</v>
      </c>
    </row>
    <row r="3202" spans="1:4">
      <c r="A3202" s="107">
        <v>1994</v>
      </c>
      <c r="B3202" s="107" t="s">
        <v>4</v>
      </c>
      <c r="C3202" s="107" t="s">
        <v>26</v>
      </c>
      <c r="D3202" s="108">
        <v>44968</v>
      </c>
    </row>
    <row r="3203" spans="1:4">
      <c r="A3203" s="107">
        <v>1994</v>
      </c>
      <c r="B3203" s="107" t="s">
        <v>6</v>
      </c>
      <c r="C3203" s="107" t="s">
        <v>26</v>
      </c>
      <c r="D3203" s="108">
        <v>44664</v>
      </c>
    </row>
    <row r="3204" spans="1:4">
      <c r="A3204" s="107">
        <v>1994</v>
      </c>
      <c r="B3204" s="107" t="s">
        <v>7</v>
      </c>
      <c r="C3204" s="107" t="s">
        <v>26</v>
      </c>
      <c r="D3204" s="108">
        <v>49161</v>
      </c>
    </row>
    <row r="3205" spans="1:4">
      <c r="A3205" s="107">
        <v>1994</v>
      </c>
      <c r="B3205" s="107" t="s">
        <v>8</v>
      </c>
      <c r="C3205" s="107" t="s">
        <v>26</v>
      </c>
      <c r="D3205" s="108">
        <v>57978</v>
      </c>
    </row>
    <row r="3206" spans="1:4">
      <c r="A3206" s="107">
        <v>1994</v>
      </c>
      <c r="B3206" s="107" t="s">
        <v>9</v>
      </c>
      <c r="C3206" s="107" t="s">
        <v>26</v>
      </c>
      <c r="D3206" s="108">
        <v>76220</v>
      </c>
    </row>
    <row r="3207" spans="1:4">
      <c r="A3207" s="107">
        <v>1994</v>
      </c>
      <c r="B3207" s="107" t="s">
        <v>10</v>
      </c>
      <c r="C3207" s="107" t="s">
        <v>26</v>
      </c>
      <c r="D3207" s="108">
        <v>83351</v>
      </c>
    </row>
    <row r="3208" spans="1:4">
      <c r="A3208" s="107">
        <v>1994</v>
      </c>
      <c r="B3208" s="107" t="s">
        <v>11</v>
      </c>
      <c r="C3208" s="107" t="s">
        <v>26</v>
      </c>
      <c r="D3208" s="108">
        <v>90812</v>
      </c>
    </row>
    <row r="3209" spans="1:4">
      <c r="A3209" s="107">
        <v>1994</v>
      </c>
      <c r="B3209" s="107" t="s">
        <v>12</v>
      </c>
      <c r="C3209" s="107" t="s">
        <v>26</v>
      </c>
      <c r="D3209" s="108">
        <v>86909</v>
      </c>
    </row>
    <row r="3210" spans="1:4">
      <c r="A3210" s="107">
        <v>1995</v>
      </c>
      <c r="B3210" s="107" t="s">
        <v>13</v>
      </c>
      <c r="C3210" s="107" t="s">
        <v>26</v>
      </c>
      <c r="D3210" s="108">
        <v>80776</v>
      </c>
    </row>
    <row r="3211" spans="1:4">
      <c r="A3211" s="107">
        <v>1995</v>
      </c>
      <c r="B3211" s="107" t="s">
        <v>14</v>
      </c>
      <c r="C3211" s="107" t="s">
        <v>26</v>
      </c>
      <c r="D3211" s="108">
        <v>81255</v>
      </c>
    </row>
    <row r="3212" spans="1:4">
      <c r="A3212" s="107">
        <v>1995</v>
      </c>
      <c r="B3212" s="107" t="s">
        <v>15</v>
      </c>
      <c r="C3212" s="107" t="s">
        <v>26</v>
      </c>
      <c r="D3212" s="108">
        <v>100384</v>
      </c>
    </row>
    <row r="3213" spans="1:4">
      <c r="A3213" s="107">
        <v>1995</v>
      </c>
      <c r="B3213" s="107" t="s">
        <v>16</v>
      </c>
      <c r="C3213" s="107" t="s">
        <v>26</v>
      </c>
      <c r="D3213" s="108">
        <v>93931</v>
      </c>
    </row>
    <row r="3214" spans="1:4">
      <c r="A3214" s="107">
        <v>1995</v>
      </c>
      <c r="B3214" s="107" t="s">
        <v>4</v>
      </c>
      <c r="C3214" s="107" t="s">
        <v>26</v>
      </c>
      <c r="D3214" s="108">
        <v>117921</v>
      </c>
    </row>
    <row r="3215" spans="1:4">
      <c r="A3215" s="107">
        <v>1995</v>
      </c>
      <c r="B3215" s="107" t="s">
        <v>6</v>
      </c>
      <c r="C3215" s="107" t="s">
        <v>26</v>
      </c>
      <c r="D3215" s="108">
        <v>109227</v>
      </c>
    </row>
    <row r="3216" spans="1:4">
      <c r="A3216" s="107">
        <v>1995</v>
      </c>
      <c r="B3216" s="107" t="s">
        <v>7</v>
      </c>
      <c r="C3216" s="107" t="s">
        <v>26</v>
      </c>
      <c r="D3216" s="108">
        <v>121259</v>
      </c>
    </row>
    <row r="3217" spans="1:4">
      <c r="A3217" s="107">
        <v>1995</v>
      </c>
      <c r="B3217" s="107" t="s">
        <v>8</v>
      </c>
      <c r="C3217" s="107" t="s">
        <v>26</v>
      </c>
      <c r="D3217" s="108">
        <v>128696</v>
      </c>
    </row>
    <row r="3218" spans="1:4">
      <c r="A3218" s="107">
        <v>1995</v>
      </c>
      <c r="B3218" s="107" t="s">
        <v>9</v>
      </c>
      <c r="C3218" s="107" t="s">
        <v>26</v>
      </c>
      <c r="D3218" s="108">
        <v>135936</v>
      </c>
    </row>
    <row r="3219" spans="1:4">
      <c r="A3219" s="107">
        <v>1995</v>
      </c>
      <c r="B3219" s="107" t="s">
        <v>10</v>
      </c>
      <c r="C3219" s="107" t="s">
        <v>26</v>
      </c>
      <c r="D3219" s="108">
        <v>150232</v>
      </c>
    </row>
    <row r="3220" spans="1:4">
      <c r="A3220" s="107">
        <v>1995</v>
      </c>
      <c r="B3220" s="107" t="s">
        <v>11</v>
      </c>
      <c r="C3220" s="107" t="s">
        <v>26</v>
      </c>
      <c r="D3220" s="108">
        <v>156169</v>
      </c>
    </row>
    <row r="3221" spans="1:4">
      <c r="A3221" s="107">
        <v>1995</v>
      </c>
      <c r="B3221" s="107" t="s">
        <v>12</v>
      </c>
      <c r="C3221" s="107" t="s">
        <v>26</v>
      </c>
      <c r="D3221" s="108">
        <v>154515</v>
      </c>
    </row>
    <row r="3222" spans="1:4">
      <c r="A3222" s="107">
        <v>1996</v>
      </c>
      <c r="B3222" s="107" t="s">
        <v>13</v>
      </c>
      <c r="C3222" s="107" t="s">
        <v>26</v>
      </c>
      <c r="D3222" s="108">
        <v>165039</v>
      </c>
    </row>
    <row r="3223" spans="1:4">
      <c r="A3223" s="107">
        <v>1996</v>
      </c>
      <c r="B3223" s="107" t="s">
        <v>14</v>
      </c>
      <c r="C3223" s="107" t="s">
        <v>26</v>
      </c>
      <c r="D3223" s="108">
        <v>149271</v>
      </c>
    </row>
    <row r="3224" spans="1:4">
      <c r="A3224" s="107">
        <v>1996</v>
      </c>
      <c r="B3224" s="107" t="s">
        <v>15</v>
      </c>
      <c r="C3224" s="107" t="s">
        <v>26</v>
      </c>
      <c r="D3224" s="108">
        <v>175287</v>
      </c>
    </row>
    <row r="3225" spans="1:4">
      <c r="A3225" s="107">
        <v>1996</v>
      </c>
      <c r="B3225" s="107" t="s">
        <v>16</v>
      </c>
      <c r="C3225" s="107" t="s">
        <v>26</v>
      </c>
      <c r="D3225" s="108">
        <v>171903</v>
      </c>
    </row>
    <row r="3226" spans="1:4">
      <c r="A3226" s="107">
        <v>1996</v>
      </c>
      <c r="B3226" s="107" t="s">
        <v>4</v>
      </c>
      <c r="C3226" s="107" t="s">
        <v>26</v>
      </c>
      <c r="D3226" s="108">
        <v>176748</v>
      </c>
    </row>
    <row r="3227" spans="1:4">
      <c r="A3227" s="107">
        <v>1996</v>
      </c>
      <c r="B3227" s="107" t="s">
        <v>6</v>
      </c>
      <c r="C3227" s="107" t="s">
        <v>26</v>
      </c>
      <c r="D3227" s="108">
        <v>153625</v>
      </c>
    </row>
    <row r="3228" spans="1:4">
      <c r="A3228" s="107">
        <v>1996</v>
      </c>
      <c r="B3228" s="107" t="s">
        <v>7</v>
      </c>
      <c r="C3228" s="107" t="s">
        <v>26</v>
      </c>
      <c r="D3228" s="108">
        <v>157092</v>
      </c>
    </row>
    <row r="3229" spans="1:4">
      <c r="A3229" s="107">
        <v>1996</v>
      </c>
      <c r="B3229" s="107" t="s">
        <v>8</v>
      </c>
      <c r="C3229" s="107" t="s">
        <v>26</v>
      </c>
      <c r="D3229" s="108">
        <v>158284</v>
      </c>
    </row>
    <row r="3230" spans="1:4">
      <c r="A3230" s="107">
        <v>1996</v>
      </c>
      <c r="B3230" s="107" t="s">
        <v>9</v>
      </c>
      <c r="C3230" s="107" t="s">
        <v>26</v>
      </c>
      <c r="D3230" s="108">
        <v>150246</v>
      </c>
    </row>
    <row r="3231" spans="1:4">
      <c r="A3231" s="107">
        <v>1996</v>
      </c>
      <c r="B3231" s="107" t="s">
        <v>10</v>
      </c>
      <c r="C3231" s="107" t="s">
        <v>26</v>
      </c>
      <c r="D3231" s="108">
        <v>186935</v>
      </c>
    </row>
    <row r="3232" spans="1:4">
      <c r="A3232" s="107">
        <v>1996</v>
      </c>
      <c r="B3232" s="107" t="s">
        <v>11</v>
      </c>
      <c r="C3232" s="107" t="s">
        <v>26</v>
      </c>
      <c r="D3232" s="108">
        <v>184003</v>
      </c>
    </row>
    <row r="3233" spans="1:4">
      <c r="A3233" s="107">
        <v>1996</v>
      </c>
      <c r="B3233" s="107" t="s">
        <v>12</v>
      </c>
      <c r="C3233" s="107" t="s">
        <v>26</v>
      </c>
      <c r="D3233" s="108">
        <v>180862</v>
      </c>
    </row>
    <row r="3234" spans="1:4">
      <c r="A3234" s="107">
        <v>1997</v>
      </c>
      <c r="B3234" s="107" t="s">
        <v>13</v>
      </c>
      <c r="C3234" s="107" t="s">
        <v>26</v>
      </c>
      <c r="D3234" s="108">
        <v>171841</v>
      </c>
    </row>
    <row r="3235" spans="1:4">
      <c r="A3235" s="107">
        <v>1997</v>
      </c>
      <c r="B3235" s="107" t="s">
        <v>14</v>
      </c>
      <c r="C3235" s="107" t="s">
        <v>26</v>
      </c>
      <c r="D3235" s="108">
        <v>164610</v>
      </c>
    </row>
    <row r="3236" spans="1:4">
      <c r="A3236" s="107">
        <v>1997</v>
      </c>
      <c r="B3236" s="107" t="s">
        <v>15</v>
      </c>
      <c r="C3236" s="107" t="s">
        <v>26</v>
      </c>
      <c r="D3236" s="108">
        <v>193136</v>
      </c>
    </row>
    <row r="3237" spans="1:4">
      <c r="A3237" s="107">
        <v>1997</v>
      </c>
      <c r="B3237" s="107" t="s">
        <v>16</v>
      </c>
      <c r="C3237" s="107" t="s">
        <v>26</v>
      </c>
      <c r="D3237" s="108">
        <v>195583</v>
      </c>
    </row>
    <row r="3238" spans="1:4">
      <c r="A3238" s="107">
        <v>1997</v>
      </c>
      <c r="B3238" s="107" t="s">
        <v>4</v>
      </c>
      <c r="C3238" s="107" t="s">
        <v>26</v>
      </c>
      <c r="D3238" s="108">
        <v>193863</v>
      </c>
    </row>
    <row r="3239" spans="1:4">
      <c r="A3239" s="107">
        <v>1997</v>
      </c>
      <c r="B3239" s="107" t="s">
        <v>6</v>
      </c>
      <c r="C3239" s="107" t="s">
        <v>26</v>
      </c>
      <c r="D3239" s="108">
        <v>175891</v>
      </c>
    </row>
    <row r="3240" spans="1:4">
      <c r="A3240" s="107">
        <v>1997</v>
      </c>
      <c r="B3240" s="107" t="s">
        <v>7</v>
      </c>
      <c r="C3240" s="107" t="s">
        <v>26</v>
      </c>
      <c r="D3240" s="108">
        <v>193350</v>
      </c>
    </row>
    <row r="3241" spans="1:4">
      <c r="A3241" s="107">
        <v>1997</v>
      </c>
      <c r="B3241" s="107" t="s">
        <v>8</v>
      </c>
      <c r="C3241" s="107" t="s">
        <v>26</v>
      </c>
      <c r="D3241" s="108">
        <v>188619</v>
      </c>
    </row>
    <row r="3242" spans="1:4">
      <c r="A3242" s="107">
        <v>1997</v>
      </c>
      <c r="B3242" s="107" t="s">
        <v>9</v>
      </c>
      <c r="C3242" s="107" t="s">
        <v>26</v>
      </c>
      <c r="D3242" s="108">
        <v>199077</v>
      </c>
    </row>
    <row r="3243" spans="1:4">
      <c r="A3243" s="107">
        <v>1997</v>
      </c>
      <c r="B3243" s="107" t="s">
        <v>10</v>
      </c>
      <c r="C3243" s="107" t="s">
        <v>26</v>
      </c>
      <c r="D3243" s="108">
        <v>206960</v>
      </c>
    </row>
    <row r="3244" spans="1:4">
      <c r="A3244" s="107">
        <v>1997</v>
      </c>
      <c r="B3244" s="107" t="s">
        <v>11</v>
      </c>
      <c r="C3244" s="107" t="s">
        <v>26</v>
      </c>
      <c r="D3244" s="108">
        <v>193795</v>
      </c>
    </row>
    <row r="3245" spans="1:4">
      <c r="A3245" s="107">
        <v>1997</v>
      </c>
      <c r="B3245" s="107" t="s">
        <v>12</v>
      </c>
      <c r="C3245" s="107" t="s">
        <v>26</v>
      </c>
      <c r="D3245" s="108">
        <v>198911</v>
      </c>
    </row>
    <row r="3246" spans="1:4">
      <c r="A3246" s="107">
        <v>1998</v>
      </c>
      <c r="B3246" s="107" t="s">
        <v>13</v>
      </c>
      <c r="C3246" s="107" t="s">
        <v>26</v>
      </c>
      <c r="D3246" s="108">
        <v>195075</v>
      </c>
    </row>
    <row r="3247" spans="1:4">
      <c r="A3247" s="107">
        <v>1998</v>
      </c>
      <c r="B3247" s="107" t="s">
        <v>14</v>
      </c>
      <c r="C3247" s="107" t="s">
        <v>26</v>
      </c>
      <c r="D3247" s="108">
        <v>184930</v>
      </c>
    </row>
    <row r="3248" spans="1:4">
      <c r="A3248" s="107">
        <v>1998</v>
      </c>
      <c r="B3248" s="107" t="s">
        <v>15</v>
      </c>
      <c r="C3248" s="107" t="s">
        <v>26</v>
      </c>
      <c r="D3248" s="108">
        <v>219694</v>
      </c>
    </row>
    <row r="3249" spans="1:4">
      <c r="A3249" s="107">
        <v>1998</v>
      </c>
      <c r="B3249" s="107" t="s">
        <v>16</v>
      </c>
      <c r="C3249" s="107" t="s">
        <v>26</v>
      </c>
      <c r="D3249" s="108">
        <v>208630</v>
      </c>
    </row>
    <row r="3250" spans="1:4">
      <c r="A3250" s="107">
        <v>1998</v>
      </c>
      <c r="B3250" s="107" t="s">
        <v>4</v>
      </c>
      <c r="C3250" s="107" t="s">
        <v>26</v>
      </c>
      <c r="D3250" s="108">
        <v>209605</v>
      </c>
    </row>
    <row r="3251" spans="1:4">
      <c r="A3251" s="107">
        <v>1998</v>
      </c>
      <c r="B3251" s="107" t="s">
        <v>6</v>
      </c>
      <c r="C3251" s="107" t="s">
        <v>26</v>
      </c>
      <c r="D3251" s="108">
        <v>197569</v>
      </c>
    </row>
    <row r="3252" spans="1:4">
      <c r="A3252" s="107">
        <v>1998</v>
      </c>
      <c r="B3252" s="107" t="s">
        <v>7</v>
      </c>
      <c r="C3252" s="107" t="s">
        <v>26</v>
      </c>
      <c r="D3252" s="108">
        <v>211500</v>
      </c>
    </row>
    <row r="3253" spans="1:4">
      <c r="A3253" s="107">
        <v>1998</v>
      </c>
      <c r="B3253" s="107" t="s">
        <v>8</v>
      </c>
      <c r="C3253" s="107" t="s">
        <v>26</v>
      </c>
      <c r="D3253" s="108">
        <v>215150</v>
      </c>
    </row>
    <row r="3254" spans="1:4">
      <c r="A3254" s="107">
        <v>1998</v>
      </c>
      <c r="B3254" s="107" t="s">
        <v>9</v>
      </c>
      <c r="C3254" s="107" t="s">
        <v>26</v>
      </c>
      <c r="D3254" s="108">
        <v>219903</v>
      </c>
    </row>
    <row r="3255" spans="1:4">
      <c r="A3255" s="107">
        <v>1998</v>
      </c>
      <c r="B3255" s="107" t="s">
        <v>10</v>
      </c>
      <c r="C3255" s="107" t="s">
        <v>26</v>
      </c>
      <c r="D3255" s="108">
        <v>216130</v>
      </c>
    </row>
    <row r="3256" spans="1:4">
      <c r="A3256" s="107">
        <v>1998</v>
      </c>
      <c r="B3256" s="107" t="s">
        <v>11</v>
      </c>
      <c r="C3256" s="107" t="s">
        <v>26</v>
      </c>
      <c r="D3256" s="108">
        <v>208049</v>
      </c>
    </row>
    <row r="3257" spans="1:4">
      <c r="A3257" s="107">
        <v>1998</v>
      </c>
      <c r="B3257" s="107" t="s">
        <v>12</v>
      </c>
      <c r="C3257" s="107" t="s">
        <v>26</v>
      </c>
      <c r="D3257" s="108">
        <v>204477</v>
      </c>
    </row>
    <row r="3258" spans="1:4">
      <c r="A3258" s="107">
        <v>1999</v>
      </c>
      <c r="B3258" s="107" t="s">
        <v>13</v>
      </c>
      <c r="C3258" s="107" t="s">
        <v>26</v>
      </c>
      <c r="D3258" s="108">
        <v>184327</v>
      </c>
    </row>
    <row r="3259" spans="1:4">
      <c r="A3259" s="107">
        <v>1999</v>
      </c>
      <c r="B3259" s="107" t="s">
        <v>14</v>
      </c>
      <c r="C3259" s="107" t="s">
        <v>26</v>
      </c>
      <c r="D3259" s="108">
        <v>169395</v>
      </c>
    </row>
    <row r="3260" spans="1:4">
      <c r="A3260" s="107">
        <v>1999</v>
      </c>
      <c r="B3260" s="107" t="s">
        <v>15</v>
      </c>
      <c r="C3260" s="107" t="s">
        <v>26</v>
      </c>
      <c r="D3260" s="108">
        <v>198768</v>
      </c>
    </row>
    <row r="3261" spans="1:4">
      <c r="A3261" s="107">
        <v>1999</v>
      </c>
      <c r="B3261" s="107" t="s">
        <v>16</v>
      </c>
      <c r="C3261" s="107" t="s">
        <v>26</v>
      </c>
      <c r="D3261" s="108">
        <v>188362</v>
      </c>
    </row>
    <row r="3262" spans="1:4">
      <c r="A3262" s="107">
        <v>1999</v>
      </c>
      <c r="B3262" s="107" t="s">
        <v>4</v>
      </c>
      <c r="C3262" s="107" t="s">
        <v>26</v>
      </c>
      <c r="D3262" s="108">
        <v>195359</v>
      </c>
    </row>
    <row r="3263" spans="1:4">
      <c r="A3263" s="107">
        <v>1999</v>
      </c>
      <c r="B3263" s="107" t="s">
        <v>6</v>
      </c>
      <c r="C3263" s="107" t="s">
        <v>26</v>
      </c>
      <c r="D3263" s="108">
        <v>179729</v>
      </c>
    </row>
    <row r="3264" spans="1:4">
      <c r="A3264" s="107">
        <v>1999</v>
      </c>
      <c r="B3264" s="107" t="s">
        <v>7</v>
      </c>
      <c r="C3264" s="107" t="s">
        <v>26</v>
      </c>
      <c r="D3264" s="108">
        <v>182082</v>
      </c>
    </row>
    <row r="3265" spans="1:4">
      <c r="A3265" s="107">
        <v>1999</v>
      </c>
      <c r="B3265" s="107" t="s">
        <v>8</v>
      </c>
      <c r="C3265" s="107" t="s">
        <v>26</v>
      </c>
      <c r="D3265" s="108">
        <v>181736</v>
      </c>
    </row>
    <row r="3266" spans="1:4">
      <c r="A3266" s="107">
        <v>1999</v>
      </c>
      <c r="B3266" s="107" t="s">
        <v>9</v>
      </c>
      <c r="C3266" s="107" t="s">
        <v>26</v>
      </c>
      <c r="D3266" s="108">
        <v>189189</v>
      </c>
    </row>
    <row r="3267" spans="1:4">
      <c r="A3267" s="107">
        <v>1999</v>
      </c>
      <c r="B3267" s="107" t="s">
        <v>10</v>
      </c>
      <c r="C3267" s="107" t="s">
        <v>26</v>
      </c>
      <c r="D3267" s="108">
        <v>201762</v>
      </c>
    </row>
    <row r="3268" spans="1:4">
      <c r="A3268" s="107">
        <v>1999</v>
      </c>
      <c r="B3268" s="107" t="s">
        <v>11</v>
      </c>
      <c r="C3268" s="107" t="s">
        <v>26</v>
      </c>
      <c r="D3268" s="108">
        <v>199601</v>
      </c>
    </row>
    <row r="3269" spans="1:4">
      <c r="A3269" s="107">
        <v>1999</v>
      </c>
      <c r="B3269" s="107" t="s">
        <v>12</v>
      </c>
      <c r="C3269" s="107" t="s">
        <v>26</v>
      </c>
      <c r="D3269" s="108">
        <v>199106</v>
      </c>
    </row>
    <row r="3270" spans="1:4">
      <c r="A3270" s="107">
        <v>2000</v>
      </c>
      <c r="B3270" s="107" t="s">
        <v>13</v>
      </c>
      <c r="C3270" s="107" t="s">
        <v>26</v>
      </c>
      <c r="D3270" s="108">
        <v>171456</v>
      </c>
    </row>
    <row r="3271" spans="1:4">
      <c r="A3271" s="107">
        <v>2000</v>
      </c>
      <c r="B3271" s="107" t="s">
        <v>14</v>
      </c>
      <c r="C3271" s="107" t="s">
        <v>26</v>
      </c>
      <c r="D3271" s="108">
        <v>172509</v>
      </c>
    </row>
    <row r="3272" spans="1:4">
      <c r="A3272" s="107">
        <v>2000</v>
      </c>
      <c r="B3272" s="107" t="s">
        <v>15</v>
      </c>
      <c r="C3272" s="107" t="s">
        <v>26</v>
      </c>
      <c r="D3272" s="108">
        <v>196114</v>
      </c>
    </row>
    <row r="3273" spans="1:4">
      <c r="A3273" s="107">
        <v>2000</v>
      </c>
      <c r="B3273" s="107" t="s">
        <v>16</v>
      </c>
      <c r="C3273" s="107" t="s">
        <v>26</v>
      </c>
      <c r="D3273" s="108">
        <v>179618</v>
      </c>
    </row>
    <row r="3274" spans="1:4">
      <c r="A3274" s="107">
        <v>2000</v>
      </c>
      <c r="B3274" s="107" t="s">
        <v>4</v>
      </c>
      <c r="C3274" s="107" t="s">
        <v>26</v>
      </c>
      <c r="D3274" s="108">
        <v>180270</v>
      </c>
    </row>
    <row r="3275" spans="1:4">
      <c r="A3275" s="107">
        <v>2000</v>
      </c>
      <c r="B3275" s="107" t="s">
        <v>6</v>
      </c>
      <c r="C3275" s="107" t="s">
        <v>26</v>
      </c>
      <c r="D3275" s="108">
        <v>173916</v>
      </c>
    </row>
    <row r="3276" spans="1:4">
      <c r="A3276" s="107">
        <v>2000</v>
      </c>
      <c r="B3276" s="107" t="s">
        <v>7</v>
      </c>
      <c r="C3276" s="107" t="s">
        <v>26</v>
      </c>
      <c r="D3276" s="108">
        <v>186846</v>
      </c>
    </row>
    <row r="3277" spans="1:4">
      <c r="A3277" s="107">
        <v>2000</v>
      </c>
      <c r="B3277" s="107" t="s">
        <v>8</v>
      </c>
      <c r="C3277" s="107" t="s">
        <v>26</v>
      </c>
      <c r="D3277" s="108">
        <v>188538</v>
      </c>
    </row>
    <row r="3278" spans="1:4">
      <c r="A3278" s="107">
        <v>2000</v>
      </c>
      <c r="B3278" s="107" t="s">
        <v>9</v>
      </c>
      <c r="C3278" s="107" t="s">
        <v>26</v>
      </c>
      <c r="D3278" s="108">
        <v>185630</v>
      </c>
    </row>
    <row r="3279" spans="1:4">
      <c r="A3279" s="107">
        <v>2000</v>
      </c>
      <c r="B3279" s="107" t="s">
        <v>10</v>
      </c>
      <c r="C3279" s="107" t="s">
        <v>26</v>
      </c>
      <c r="D3279" s="108">
        <v>190864</v>
      </c>
    </row>
    <row r="3280" spans="1:4">
      <c r="A3280" s="107">
        <v>2000</v>
      </c>
      <c r="B3280" s="107" t="s">
        <v>11</v>
      </c>
      <c r="C3280" s="107" t="s">
        <v>26</v>
      </c>
      <c r="D3280" s="108">
        <v>182742</v>
      </c>
    </row>
    <row r="3281" spans="1:4">
      <c r="A3281" s="107">
        <v>2000</v>
      </c>
      <c r="B3281" s="107" t="s">
        <v>12</v>
      </c>
      <c r="C3281" s="107" t="s">
        <v>26</v>
      </c>
      <c r="D3281" s="108">
        <v>185077</v>
      </c>
    </row>
    <row r="3282" spans="1:4">
      <c r="A3282" s="107">
        <v>2001</v>
      </c>
      <c r="B3282" s="107" t="s">
        <v>13</v>
      </c>
      <c r="C3282" s="107" t="s">
        <v>26</v>
      </c>
      <c r="D3282" s="108">
        <v>166500</v>
      </c>
    </row>
    <row r="3283" spans="1:4">
      <c r="A3283" s="107">
        <v>2001</v>
      </c>
      <c r="B3283" s="107" t="s">
        <v>14</v>
      </c>
      <c r="C3283" s="107" t="s">
        <v>26</v>
      </c>
      <c r="D3283" s="108">
        <v>164738</v>
      </c>
    </row>
    <row r="3284" spans="1:4">
      <c r="A3284" s="107">
        <v>2001</v>
      </c>
      <c r="B3284" s="107" t="s">
        <v>15</v>
      </c>
      <c r="C3284" s="107" t="s">
        <v>26</v>
      </c>
      <c r="D3284" s="108">
        <v>183394</v>
      </c>
    </row>
    <row r="3285" spans="1:4">
      <c r="A3285" s="107">
        <v>2001</v>
      </c>
      <c r="B3285" s="107" t="s">
        <v>16</v>
      </c>
      <c r="C3285" s="107" t="s">
        <v>26</v>
      </c>
      <c r="D3285" s="108">
        <v>168431</v>
      </c>
    </row>
    <row r="3286" spans="1:4">
      <c r="A3286" s="107">
        <v>2001</v>
      </c>
      <c r="B3286" s="107" t="s">
        <v>4</v>
      </c>
      <c r="C3286" s="107" t="s">
        <v>26</v>
      </c>
      <c r="D3286" s="108">
        <v>177098</v>
      </c>
    </row>
    <row r="3287" spans="1:4">
      <c r="A3287" s="107">
        <v>2001</v>
      </c>
      <c r="B3287" s="107" t="s">
        <v>6</v>
      </c>
      <c r="C3287" s="107" t="s">
        <v>26</v>
      </c>
      <c r="D3287" s="108">
        <v>165546</v>
      </c>
    </row>
    <row r="3288" spans="1:4">
      <c r="A3288" s="107">
        <v>2001</v>
      </c>
      <c r="B3288" s="107" t="s">
        <v>7</v>
      </c>
      <c r="C3288" s="107" t="s">
        <v>26</v>
      </c>
      <c r="D3288" s="108">
        <v>163323</v>
      </c>
    </row>
    <row r="3289" spans="1:4">
      <c r="A3289" s="107">
        <v>2001</v>
      </c>
      <c r="B3289" s="107" t="s">
        <v>8</v>
      </c>
      <c r="C3289" s="107" t="s">
        <v>26</v>
      </c>
      <c r="D3289" s="108">
        <v>165551</v>
      </c>
    </row>
    <row r="3290" spans="1:4">
      <c r="A3290" s="107">
        <v>2001</v>
      </c>
      <c r="B3290" s="107" t="s">
        <v>9</v>
      </c>
      <c r="C3290" s="107" t="s">
        <v>26</v>
      </c>
      <c r="D3290" s="108">
        <v>155584</v>
      </c>
    </row>
    <row r="3291" spans="1:4">
      <c r="A3291" s="107">
        <v>2001</v>
      </c>
      <c r="B3291" s="107" t="s">
        <v>10</v>
      </c>
      <c r="C3291" s="107" t="s">
        <v>26</v>
      </c>
      <c r="D3291" s="108">
        <v>155574</v>
      </c>
    </row>
    <row r="3292" spans="1:4">
      <c r="A3292" s="107">
        <v>2001</v>
      </c>
      <c r="B3292" s="107" t="s">
        <v>11</v>
      </c>
      <c r="C3292" s="107" t="s">
        <v>26</v>
      </c>
      <c r="D3292" s="108">
        <v>149459</v>
      </c>
    </row>
    <row r="3293" spans="1:4">
      <c r="A3293" s="107">
        <v>2001</v>
      </c>
      <c r="B3293" s="107" t="s">
        <v>12</v>
      </c>
      <c r="C3293" s="107" t="s">
        <v>26</v>
      </c>
      <c r="D3293" s="108">
        <v>122067</v>
      </c>
    </row>
    <row r="3294" spans="1:4">
      <c r="A3294" s="107">
        <v>2002</v>
      </c>
      <c r="B3294" s="107" t="s">
        <v>13</v>
      </c>
      <c r="C3294" s="107" t="s">
        <v>26</v>
      </c>
      <c r="D3294" s="108">
        <v>119678</v>
      </c>
    </row>
    <row r="3295" spans="1:4">
      <c r="A3295" s="107">
        <v>2002</v>
      </c>
      <c r="B3295" s="107" t="s">
        <v>14</v>
      </c>
      <c r="C3295" s="107" t="s">
        <v>26</v>
      </c>
      <c r="D3295" s="108">
        <v>105187</v>
      </c>
    </row>
    <row r="3296" spans="1:4">
      <c r="A3296" s="107">
        <v>2002</v>
      </c>
      <c r="B3296" s="107" t="s">
        <v>15</v>
      </c>
      <c r="C3296" s="107" t="s">
        <v>26</v>
      </c>
      <c r="D3296" s="108">
        <v>109511</v>
      </c>
    </row>
    <row r="3297" spans="1:4">
      <c r="A3297" s="107">
        <v>2002</v>
      </c>
      <c r="B3297" s="107" t="s">
        <v>16</v>
      </c>
      <c r="C3297" s="107" t="s">
        <v>26</v>
      </c>
      <c r="D3297" s="108">
        <v>100724</v>
      </c>
    </row>
    <row r="3298" spans="1:4">
      <c r="A3298" s="107">
        <v>2002</v>
      </c>
      <c r="B3298" s="107" t="s">
        <v>4</v>
      </c>
      <c r="C3298" s="107" t="s">
        <v>26</v>
      </c>
      <c r="D3298" s="108">
        <v>101886</v>
      </c>
    </row>
    <row r="3299" spans="1:4">
      <c r="A3299" s="107">
        <v>2002</v>
      </c>
      <c r="B3299" s="107" t="s">
        <v>6</v>
      </c>
      <c r="C3299" s="107" t="s">
        <v>26</v>
      </c>
      <c r="D3299" s="108">
        <v>95990</v>
      </c>
    </row>
    <row r="3300" spans="1:4">
      <c r="A3300" s="107">
        <v>2002</v>
      </c>
      <c r="B3300" s="107" t="s">
        <v>7</v>
      </c>
      <c r="C3300" s="107" t="s">
        <v>26</v>
      </c>
      <c r="D3300" s="108">
        <v>101997</v>
      </c>
    </row>
    <row r="3301" spans="1:4">
      <c r="A3301" s="107">
        <v>2002</v>
      </c>
      <c r="B3301" s="107" t="s">
        <v>8</v>
      </c>
      <c r="C3301" s="107" t="s">
        <v>26</v>
      </c>
      <c r="D3301" s="108">
        <v>94534</v>
      </c>
    </row>
    <row r="3302" spans="1:4">
      <c r="A3302" s="107">
        <v>2002</v>
      </c>
      <c r="B3302" s="107" t="s">
        <v>9</v>
      </c>
      <c r="C3302" s="107" t="s">
        <v>26</v>
      </c>
      <c r="D3302" s="108">
        <v>86587</v>
      </c>
    </row>
    <row r="3303" spans="1:4">
      <c r="A3303" s="107">
        <v>2002</v>
      </c>
      <c r="B3303" s="107" t="s">
        <v>10</v>
      </c>
      <c r="C3303" s="107" t="s">
        <v>26</v>
      </c>
      <c r="D3303" s="108">
        <v>97576</v>
      </c>
    </row>
    <row r="3304" spans="1:4">
      <c r="A3304" s="107">
        <v>2002</v>
      </c>
      <c r="B3304" s="107" t="s">
        <v>11</v>
      </c>
      <c r="C3304" s="107" t="s">
        <v>26</v>
      </c>
      <c r="D3304" s="108">
        <v>99819</v>
      </c>
    </row>
    <row r="3305" spans="1:4">
      <c r="A3305" s="107">
        <v>2002</v>
      </c>
      <c r="B3305" s="107" t="s">
        <v>12</v>
      </c>
      <c r="C3305" s="107" t="s">
        <v>26</v>
      </c>
      <c r="D3305" s="108">
        <v>112021</v>
      </c>
    </row>
    <row r="3306" spans="1:4">
      <c r="A3306" s="107">
        <v>2003</v>
      </c>
      <c r="B3306" s="107" t="s">
        <v>13</v>
      </c>
      <c r="C3306" s="107" t="s">
        <v>26</v>
      </c>
      <c r="D3306" s="108">
        <v>113712.12113272672</v>
      </c>
    </row>
    <row r="3307" spans="1:4">
      <c r="A3307" s="107">
        <v>2003</v>
      </c>
      <c r="B3307" s="107" t="s">
        <v>14</v>
      </c>
      <c r="C3307" s="107" t="s">
        <v>26</v>
      </c>
      <c r="D3307" s="108">
        <v>100661.63013215992</v>
      </c>
    </row>
    <row r="3308" spans="1:4">
      <c r="A3308" s="107">
        <v>2003</v>
      </c>
      <c r="B3308" s="107" t="s">
        <v>15</v>
      </c>
      <c r="C3308" s="107" t="s">
        <v>26</v>
      </c>
      <c r="D3308" s="108">
        <v>113263.28994080159</v>
      </c>
    </row>
    <row r="3309" spans="1:4">
      <c r="A3309" s="107">
        <v>2003</v>
      </c>
      <c r="B3309" s="107" t="s">
        <v>16</v>
      </c>
      <c r="C3309" s="107" t="s">
        <v>26</v>
      </c>
      <c r="D3309" s="108">
        <v>110075.74402730375</v>
      </c>
    </row>
    <row r="3310" spans="1:4">
      <c r="A3310" s="107">
        <v>2003</v>
      </c>
      <c r="B3310" s="107" t="s">
        <v>4</v>
      </c>
      <c r="C3310" s="107" t="s">
        <v>26</v>
      </c>
      <c r="D3310" s="108">
        <v>115826.53689037287</v>
      </c>
    </row>
    <row r="3311" spans="1:4">
      <c r="A3311" s="107">
        <v>2003</v>
      </c>
      <c r="B3311" s="107" t="s">
        <v>6</v>
      </c>
      <c r="C3311" s="107" t="s">
        <v>26</v>
      </c>
      <c r="D3311" s="108">
        <v>105555.7354571475</v>
      </c>
    </row>
    <row r="3312" spans="1:4">
      <c r="A3312" s="107">
        <v>2003</v>
      </c>
      <c r="B3312" s="107" t="s">
        <v>7</v>
      </c>
      <c r="C3312" s="107" t="s">
        <v>26</v>
      </c>
      <c r="D3312" s="108">
        <v>110062.98246291948</v>
      </c>
    </row>
    <row r="3313" spans="1:4">
      <c r="A3313" s="107">
        <v>2003</v>
      </c>
      <c r="B3313" s="107" t="s">
        <v>8</v>
      </c>
      <c r="C3313" s="107" t="s">
        <v>26</v>
      </c>
      <c r="D3313" s="108">
        <v>114334.52656759825</v>
      </c>
    </row>
    <row r="3314" spans="1:4">
      <c r="A3314" s="107">
        <v>2003</v>
      </c>
      <c r="B3314" s="107" t="s">
        <v>9</v>
      </c>
      <c r="C3314" s="107" t="s">
        <v>26</v>
      </c>
      <c r="D3314" s="108">
        <v>124622.48695097546</v>
      </c>
    </row>
    <row r="3315" spans="1:4">
      <c r="A3315" s="107">
        <v>2003</v>
      </c>
      <c r="B3315" s="107" t="s">
        <v>10</v>
      </c>
      <c r="C3315" s="107" t="s">
        <v>26</v>
      </c>
      <c r="D3315" s="108">
        <v>118717.76014304378</v>
      </c>
    </row>
    <row r="3316" spans="1:4">
      <c r="A3316" s="107">
        <v>2003</v>
      </c>
      <c r="B3316" s="107" t="s">
        <v>11</v>
      </c>
      <c r="C3316" s="107" t="s">
        <v>26</v>
      </c>
      <c r="D3316" s="108">
        <v>114149.18096422261</v>
      </c>
    </row>
    <row r="3317" spans="1:4">
      <c r="A3317" s="107">
        <v>2003</v>
      </c>
      <c r="B3317" s="107" t="s">
        <v>12</v>
      </c>
      <c r="C3317" s="107" t="s">
        <v>26</v>
      </c>
      <c r="D3317" s="108">
        <v>118852.37169473706</v>
      </c>
    </row>
    <row r="3318" spans="1:4">
      <c r="A3318" s="107">
        <v>2004</v>
      </c>
      <c r="B3318" s="107" t="s">
        <v>13</v>
      </c>
      <c r="C3318" s="107" t="s">
        <v>26</v>
      </c>
      <c r="D3318" s="108">
        <v>109865.34838437586</v>
      </c>
    </row>
    <row r="3319" spans="1:4">
      <c r="A3319" s="107">
        <v>2004</v>
      </c>
      <c r="B3319" s="107" t="s">
        <v>14</v>
      </c>
      <c r="C3319" s="107" t="s">
        <v>26</v>
      </c>
      <c r="D3319" s="108">
        <v>111088.18729189603</v>
      </c>
    </row>
    <row r="3320" spans="1:4">
      <c r="A3320" s="107">
        <v>2004</v>
      </c>
      <c r="B3320" s="107" t="s">
        <v>15</v>
      </c>
      <c r="C3320" s="107" t="s">
        <v>26</v>
      </c>
      <c r="D3320" s="108">
        <v>124485.93165223893</v>
      </c>
    </row>
    <row r="3321" spans="1:4">
      <c r="A3321" s="107">
        <v>2004</v>
      </c>
      <c r="B3321" s="107" t="s">
        <v>16</v>
      </c>
      <c r="C3321" s="107" t="s">
        <v>26</v>
      </c>
      <c r="D3321" s="108">
        <v>103425.21231340802</v>
      </c>
    </row>
    <row r="3322" spans="1:4">
      <c r="A3322" s="107">
        <v>2004</v>
      </c>
      <c r="B3322" s="107" t="s">
        <v>4</v>
      </c>
      <c r="C3322" s="107" t="s">
        <v>26</v>
      </c>
      <c r="D3322" s="108">
        <v>113650.65716953779</v>
      </c>
    </row>
    <row r="3323" spans="1:4">
      <c r="A3323" s="107">
        <v>2004</v>
      </c>
      <c r="B3323" s="107" t="s">
        <v>6</v>
      </c>
      <c r="C3323" s="107" t="s">
        <v>26</v>
      </c>
      <c r="D3323" s="108">
        <v>114974.35396602041</v>
      </c>
    </row>
    <row r="3324" spans="1:4">
      <c r="A3324" s="107">
        <v>2004</v>
      </c>
      <c r="B3324" s="107" t="s">
        <v>7</v>
      </c>
      <c r="C3324" s="107" t="s">
        <v>26</v>
      </c>
      <c r="D3324" s="108">
        <v>124789.79786556245</v>
      </c>
    </row>
    <row r="3325" spans="1:4">
      <c r="A3325" s="107">
        <v>2004</v>
      </c>
      <c r="B3325" s="107" t="s">
        <v>8</v>
      </c>
      <c r="C3325" s="107" t="s">
        <v>26</v>
      </c>
      <c r="D3325" s="108">
        <v>120779.4650553051</v>
      </c>
    </row>
    <row r="3326" spans="1:4">
      <c r="A3326" s="107">
        <v>2004</v>
      </c>
      <c r="B3326" s="107" t="s">
        <v>9</v>
      </c>
      <c r="C3326" s="107" t="s">
        <v>26</v>
      </c>
      <c r="D3326" s="108">
        <v>137970.48711074173</v>
      </c>
    </row>
    <row r="3327" spans="1:4">
      <c r="A3327" s="107">
        <v>2004</v>
      </c>
      <c r="B3327" s="107" t="s">
        <v>10</v>
      </c>
      <c r="C3327" s="107" t="s">
        <v>26</v>
      </c>
      <c r="D3327" s="108">
        <v>134456.34806461533</v>
      </c>
    </row>
    <row r="3328" spans="1:4">
      <c r="A3328" s="107">
        <v>2004</v>
      </c>
      <c r="B3328" s="107" t="s">
        <v>11</v>
      </c>
      <c r="C3328" s="107" t="s">
        <v>26</v>
      </c>
      <c r="D3328" s="108">
        <v>131447.88693358403</v>
      </c>
    </row>
    <row r="3329" spans="1:4">
      <c r="A3329" s="107">
        <v>2004</v>
      </c>
      <c r="B3329" s="107" t="s">
        <v>12</v>
      </c>
      <c r="C3329" s="107" t="s">
        <v>26</v>
      </c>
      <c r="D3329" s="108">
        <v>137120.0198167882</v>
      </c>
    </row>
    <row r="3330" spans="1:4">
      <c r="A3330" s="107">
        <v>2005</v>
      </c>
      <c r="B3330" s="107" t="s">
        <v>13</v>
      </c>
      <c r="C3330" s="107" t="s">
        <v>26</v>
      </c>
      <c r="D3330" s="108">
        <v>119155</v>
      </c>
    </row>
    <row r="3331" spans="1:4">
      <c r="A3331" s="107">
        <v>2005</v>
      </c>
      <c r="B3331" s="107" t="s">
        <v>14</v>
      </c>
      <c r="C3331" s="107" t="s">
        <v>26</v>
      </c>
      <c r="D3331" s="108">
        <v>117982.17414750898</v>
      </c>
    </row>
    <row r="3332" spans="1:4">
      <c r="A3332" s="107">
        <v>2005</v>
      </c>
      <c r="B3332" s="107" t="s">
        <v>15</v>
      </c>
      <c r="C3332" s="107" t="s">
        <v>26</v>
      </c>
      <c r="D3332" s="108">
        <v>129199.06631247367</v>
      </c>
    </row>
    <row r="3333" spans="1:4">
      <c r="A3333" s="107">
        <v>2005</v>
      </c>
      <c r="B3333" s="107" t="s">
        <v>16</v>
      </c>
      <c r="C3333" s="107" t="s">
        <v>26</v>
      </c>
      <c r="D3333" s="108">
        <v>124357.50612044074</v>
      </c>
    </row>
    <row r="3334" spans="1:4">
      <c r="A3334" s="107">
        <v>2005</v>
      </c>
      <c r="B3334" s="107" t="s">
        <v>4</v>
      </c>
      <c r="C3334" s="107" t="s">
        <v>26</v>
      </c>
      <c r="D3334" s="108">
        <v>126242.62402377727</v>
      </c>
    </row>
    <row r="3335" spans="1:4">
      <c r="A3335" s="107">
        <v>2005</v>
      </c>
      <c r="B3335" s="107" t="s">
        <v>6</v>
      </c>
      <c r="C3335" s="107" t="s">
        <v>26</v>
      </c>
      <c r="D3335" s="108">
        <v>120108.91824442064</v>
      </c>
    </row>
    <row r="3336" spans="1:4">
      <c r="A3336" s="107">
        <v>2005</v>
      </c>
      <c r="B3336" s="107" t="s">
        <v>7</v>
      </c>
      <c r="C3336" s="107" t="s">
        <v>26</v>
      </c>
      <c r="D3336" s="108">
        <v>123115.73668652232</v>
      </c>
    </row>
    <row r="3337" spans="1:4">
      <c r="A3337" s="107">
        <v>2005</v>
      </c>
      <c r="B3337" s="107" t="s">
        <v>8</v>
      </c>
      <c r="C3337" s="107" t="s">
        <v>26</v>
      </c>
      <c r="D3337" s="108">
        <v>118626.23168311208</v>
      </c>
    </row>
    <row r="3338" spans="1:4">
      <c r="A3338" s="107">
        <v>2005</v>
      </c>
      <c r="B3338" s="107" t="s">
        <v>9</v>
      </c>
      <c r="C3338" s="107" t="s">
        <v>26</v>
      </c>
      <c r="D3338" s="108">
        <v>126766</v>
      </c>
    </row>
    <row r="3339" spans="1:4">
      <c r="A3339" s="107">
        <v>2005</v>
      </c>
      <c r="B3339" s="107" t="s">
        <v>10</v>
      </c>
      <c r="C3339" s="107" t="s">
        <v>26</v>
      </c>
      <c r="D3339" s="108">
        <v>129282</v>
      </c>
    </row>
    <row r="3340" spans="1:4">
      <c r="A3340" s="107">
        <v>2005</v>
      </c>
      <c r="B3340" s="107" t="s">
        <v>11</v>
      </c>
      <c r="C3340" s="107" t="s">
        <v>26</v>
      </c>
      <c r="D3340" s="108">
        <v>129366</v>
      </c>
    </row>
    <row r="3341" spans="1:4">
      <c r="A3341" s="107">
        <v>2005</v>
      </c>
      <c r="B3341" s="107" t="s">
        <v>12</v>
      </c>
      <c r="C3341" s="107" t="s">
        <v>26</v>
      </c>
      <c r="D3341" s="108">
        <v>131527</v>
      </c>
    </row>
    <row r="3342" spans="1:4">
      <c r="A3342" s="107">
        <v>2006</v>
      </c>
      <c r="B3342" s="107" t="s">
        <v>13</v>
      </c>
      <c r="C3342" s="107" t="s">
        <v>26</v>
      </c>
      <c r="D3342" s="108">
        <v>114745</v>
      </c>
    </row>
    <row r="3343" spans="1:4">
      <c r="A3343" s="107">
        <v>2006</v>
      </c>
      <c r="B3343" s="107" t="s">
        <v>14</v>
      </c>
      <c r="C3343" s="107" t="s">
        <v>26</v>
      </c>
      <c r="D3343" s="108">
        <v>115303</v>
      </c>
    </row>
    <row r="3344" spans="1:4">
      <c r="A3344" s="107">
        <v>2006</v>
      </c>
      <c r="B3344" s="107" t="s">
        <v>15</v>
      </c>
      <c r="C3344" s="107" t="s">
        <v>26</v>
      </c>
      <c r="D3344" s="108">
        <v>125661</v>
      </c>
    </row>
    <row r="3345" spans="1:4">
      <c r="A3345" s="107">
        <v>2006</v>
      </c>
      <c r="B3345" s="107" t="s">
        <v>16</v>
      </c>
      <c r="C3345" s="107" t="s">
        <v>26</v>
      </c>
      <c r="D3345" s="108">
        <v>121848</v>
      </c>
    </row>
    <row r="3346" spans="1:4">
      <c r="A3346" s="107">
        <v>2006</v>
      </c>
      <c r="B3346" s="107" t="s">
        <v>4</v>
      </c>
      <c r="C3346" s="107" t="s">
        <v>26</v>
      </c>
      <c r="D3346" s="108">
        <v>123006</v>
      </c>
    </row>
    <row r="3347" spans="1:4">
      <c r="A3347" s="107">
        <v>2006</v>
      </c>
      <c r="B3347" s="107" t="s">
        <v>6</v>
      </c>
      <c r="C3347" s="107" t="s">
        <v>26</v>
      </c>
      <c r="D3347" s="108">
        <v>112815</v>
      </c>
    </row>
    <row r="3348" spans="1:4">
      <c r="A3348" s="107">
        <v>2006</v>
      </c>
      <c r="B3348" s="107" t="s">
        <v>7</v>
      </c>
      <c r="C3348" s="107" t="s">
        <v>26</v>
      </c>
      <c r="D3348" s="108">
        <v>122512</v>
      </c>
    </row>
    <row r="3349" spans="1:4">
      <c r="A3349" s="107">
        <v>2006</v>
      </c>
      <c r="B3349" s="107" t="s">
        <v>8</v>
      </c>
      <c r="C3349" s="107" t="s">
        <v>26</v>
      </c>
      <c r="D3349" s="108">
        <v>129248</v>
      </c>
    </row>
    <row r="3350" spans="1:4">
      <c r="A3350" s="107">
        <v>2006</v>
      </c>
      <c r="B3350" s="107" t="s">
        <v>9</v>
      </c>
      <c r="C3350" s="107" t="s">
        <v>26</v>
      </c>
      <c r="D3350" s="108">
        <v>128991</v>
      </c>
    </row>
    <row r="3351" spans="1:4">
      <c r="A3351" s="107">
        <v>2006</v>
      </c>
      <c r="B3351" s="107" t="s">
        <v>10</v>
      </c>
      <c r="C3351" s="107" t="s">
        <v>26</v>
      </c>
      <c r="D3351" s="108">
        <v>129495</v>
      </c>
    </row>
    <row r="3352" spans="1:4">
      <c r="A3352" s="107">
        <v>2006</v>
      </c>
      <c r="B3352" s="107" t="s">
        <v>11</v>
      </c>
      <c r="C3352" s="107" t="s">
        <v>26</v>
      </c>
      <c r="D3352" s="108">
        <v>132045</v>
      </c>
    </row>
    <row r="3353" spans="1:4">
      <c r="A3353" s="107">
        <v>2006</v>
      </c>
      <c r="B3353" s="107" t="s">
        <v>12</v>
      </c>
      <c r="C3353" s="107" t="s">
        <v>26</v>
      </c>
      <c r="D3353" s="108">
        <v>126942</v>
      </c>
    </row>
    <row r="3354" spans="1:4">
      <c r="A3354" s="107">
        <v>2007</v>
      </c>
      <c r="B3354" s="107" t="s">
        <v>13</v>
      </c>
      <c r="C3354" s="107" t="s">
        <v>26</v>
      </c>
      <c r="D3354" s="108">
        <v>122426</v>
      </c>
    </row>
    <row r="3355" spans="1:4">
      <c r="A3355" s="107">
        <v>2007</v>
      </c>
      <c r="B3355" s="107" t="s">
        <v>14</v>
      </c>
      <c r="C3355" s="107" t="s">
        <v>26</v>
      </c>
      <c r="D3355" s="108">
        <v>110962</v>
      </c>
    </row>
    <row r="3356" spans="1:4">
      <c r="A3356" s="107">
        <v>2007</v>
      </c>
      <c r="B3356" s="107" t="s">
        <v>15</v>
      </c>
      <c r="C3356" s="107" t="s">
        <v>26</v>
      </c>
      <c r="D3356" s="108">
        <v>125104</v>
      </c>
    </row>
    <row r="3357" spans="1:4">
      <c r="A3357" s="107">
        <v>2007</v>
      </c>
      <c r="B3357" s="107" t="s">
        <v>16</v>
      </c>
      <c r="C3357" s="107" t="s">
        <v>26</v>
      </c>
      <c r="D3357" s="108">
        <v>96165</v>
      </c>
    </row>
    <row r="3358" spans="1:4">
      <c r="A3358" s="107">
        <v>2007</v>
      </c>
      <c r="B3358" s="107" t="s">
        <v>4</v>
      </c>
      <c r="C3358" s="107" t="s">
        <v>26</v>
      </c>
      <c r="D3358" s="108">
        <v>92958</v>
      </c>
    </row>
    <row r="3359" spans="1:4">
      <c r="A3359" s="107">
        <v>2007</v>
      </c>
      <c r="B3359" s="107" t="s">
        <v>6</v>
      </c>
      <c r="C3359" s="107" t="s">
        <v>26</v>
      </c>
      <c r="D3359" s="108">
        <v>100128.63348726407</v>
      </c>
    </row>
    <row r="3360" spans="1:4">
      <c r="A3360" s="107">
        <v>2007</v>
      </c>
      <c r="B3360" s="107" t="s">
        <v>7</v>
      </c>
      <c r="C3360" s="107" t="s">
        <v>26</v>
      </c>
      <c r="D3360" s="108">
        <v>90605</v>
      </c>
    </row>
    <row r="3361" spans="1:4">
      <c r="A3361" s="107">
        <v>2007</v>
      </c>
      <c r="B3361" s="107" t="s">
        <v>8</v>
      </c>
      <c r="C3361" s="107" t="s">
        <v>26</v>
      </c>
      <c r="D3361" s="108">
        <v>106946</v>
      </c>
    </row>
    <row r="3362" spans="1:4">
      <c r="A3362" s="107">
        <v>2007</v>
      </c>
      <c r="B3362" s="107" t="s">
        <v>9</v>
      </c>
      <c r="C3362" s="107" t="s">
        <v>26</v>
      </c>
      <c r="D3362" s="108">
        <v>108786</v>
      </c>
    </row>
    <row r="3363" spans="1:4">
      <c r="A3363" s="107">
        <v>2007</v>
      </c>
      <c r="B3363" s="107" t="s">
        <v>10</v>
      </c>
      <c r="C3363" s="107" t="s">
        <v>26</v>
      </c>
      <c r="D3363" s="108">
        <v>114695</v>
      </c>
    </row>
    <row r="3364" spans="1:4">
      <c r="A3364" s="107">
        <v>2007</v>
      </c>
      <c r="B3364" s="107" t="s">
        <v>11</v>
      </c>
      <c r="C3364" s="107" t="s">
        <v>26</v>
      </c>
      <c r="D3364" s="108">
        <v>111789</v>
      </c>
    </row>
    <row r="3365" spans="1:4">
      <c r="A3365" s="107">
        <v>2007</v>
      </c>
      <c r="B3365" s="107" t="s">
        <v>12</v>
      </c>
      <c r="C3365" s="107" t="s">
        <v>26</v>
      </c>
      <c r="D3365" s="108">
        <v>115749</v>
      </c>
    </row>
    <row r="3366" spans="1:4">
      <c r="A3366" s="107">
        <v>2008</v>
      </c>
      <c r="B3366" s="107" t="s">
        <v>13</v>
      </c>
      <c r="C3366" s="107" t="s">
        <v>26</v>
      </c>
      <c r="D3366" s="108">
        <v>104843</v>
      </c>
    </row>
    <row r="3367" spans="1:4">
      <c r="A3367" s="107">
        <v>2008</v>
      </c>
      <c r="B3367" s="107" t="s">
        <v>14</v>
      </c>
      <c r="C3367" s="107" t="s">
        <v>26</v>
      </c>
      <c r="D3367" s="108">
        <v>99876</v>
      </c>
    </row>
    <row r="3368" spans="1:4">
      <c r="A3368" s="107">
        <v>2008</v>
      </c>
      <c r="B3368" s="107" t="s">
        <v>15</v>
      </c>
      <c r="C3368" s="107" t="s">
        <v>26</v>
      </c>
      <c r="D3368" s="108">
        <v>107613</v>
      </c>
    </row>
    <row r="3369" spans="1:4">
      <c r="A3369" s="107">
        <v>2008</v>
      </c>
      <c r="B3369" s="107" t="s">
        <v>16</v>
      </c>
      <c r="C3369" s="107" t="s">
        <v>26</v>
      </c>
      <c r="D3369" s="108">
        <v>108246</v>
      </c>
    </row>
    <row r="3370" spans="1:4">
      <c r="A3370" s="107">
        <v>2008</v>
      </c>
      <c r="B3370" s="107" t="s">
        <v>4</v>
      </c>
      <c r="C3370" s="107" t="s">
        <v>26</v>
      </c>
      <c r="D3370" s="108">
        <v>115264</v>
      </c>
    </row>
    <row r="3371" spans="1:4">
      <c r="A3371" s="107">
        <v>2008</v>
      </c>
      <c r="B3371" s="107" t="s">
        <v>6</v>
      </c>
      <c r="C3371" s="107" t="s">
        <v>26</v>
      </c>
      <c r="D3371" s="108">
        <v>110889</v>
      </c>
    </row>
    <row r="3372" spans="1:4">
      <c r="A3372" s="107">
        <v>2008</v>
      </c>
      <c r="B3372" s="107" t="s">
        <v>7</v>
      </c>
      <c r="C3372" s="107" t="s">
        <v>26</v>
      </c>
      <c r="D3372" s="108">
        <v>124136</v>
      </c>
    </row>
    <row r="3373" spans="1:4">
      <c r="A3373" s="107">
        <v>2008</v>
      </c>
      <c r="B3373" s="107" t="s">
        <v>8</v>
      </c>
      <c r="C3373" s="107" t="s">
        <v>26</v>
      </c>
      <c r="D3373" s="108">
        <v>130423</v>
      </c>
    </row>
    <row r="3374" spans="1:4">
      <c r="A3374" s="107">
        <v>2008</v>
      </c>
      <c r="B3374" s="107" t="s">
        <v>9</v>
      </c>
      <c r="C3374" s="107" t="s">
        <v>26</v>
      </c>
      <c r="D3374" s="108">
        <v>123241</v>
      </c>
    </row>
    <row r="3375" spans="1:4">
      <c r="A3375" s="107">
        <v>2008</v>
      </c>
      <c r="B3375" s="107" t="s">
        <v>10</v>
      </c>
      <c r="C3375" s="107" t="s">
        <v>26</v>
      </c>
      <c r="D3375" s="108">
        <v>133736</v>
      </c>
    </row>
    <row r="3376" spans="1:4">
      <c r="A3376" s="107">
        <v>2008</v>
      </c>
      <c r="B3376" s="107" t="s">
        <v>11</v>
      </c>
      <c r="C3376" s="107" t="s">
        <v>26</v>
      </c>
      <c r="D3376" s="108">
        <v>125217</v>
      </c>
    </row>
    <row r="3377" spans="1:4">
      <c r="A3377" s="107">
        <v>2008</v>
      </c>
      <c r="B3377" s="107" t="s">
        <v>12</v>
      </c>
      <c r="C3377" s="107" t="s">
        <v>26</v>
      </c>
      <c r="D3377" s="108">
        <v>127847</v>
      </c>
    </row>
    <row r="3378" spans="1:4">
      <c r="A3378" s="107">
        <v>2009</v>
      </c>
      <c r="B3378" s="107" t="s">
        <v>13</v>
      </c>
      <c r="C3378" s="107" t="s">
        <v>26</v>
      </c>
      <c r="D3378" s="108">
        <v>120738</v>
      </c>
    </row>
    <row r="3379" spans="1:4">
      <c r="A3379" s="107">
        <v>2009</v>
      </c>
      <c r="B3379" s="107" t="s">
        <v>14</v>
      </c>
      <c r="C3379" s="107" t="s">
        <v>26</v>
      </c>
      <c r="D3379" s="108">
        <v>109983</v>
      </c>
    </row>
    <row r="3380" spans="1:4">
      <c r="A3380" s="107">
        <v>2009</v>
      </c>
      <c r="B3380" s="107" t="s">
        <v>15</v>
      </c>
      <c r="C3380" s="107" t="s">
        <v>26</v>
      </c>
      <c r="D3380" s="108">
        <v>123763</v>
      </c>
    </row>
    <row r="3381" spans="1:4">
      <c r="A3381" s="107">
        <v>2009</v>
      </c>
      <c r="B3381" s="107" t="s">
        <v>16</v>
      </c>
      <c r="C3381" s="107" t="s">
        <v>26</v>
      </c>
      <c r="D3381" s="108">
        <v>122850</v>
      </c>
    </row>
    <row r="3382" spans="1:4">
      <c r="A3382" s="107">
        <v>2009</v>
      </c>
      <c r="B3382" s="107" t="s">
        <v>4</v>
      </c>
      <c r="C3382" s="107" t="s">
        <v>26</v>
      </c>
      <c r="D3382" s="108">
        <v>127186</v>
      </c>
    </row>
    <row r="3383" spans="1:4">
      <c r="A3383" s="107">
        <v>2009</v>
      </c>
      <c r="B3383" s="107" t="s">
        <v>6</v>
      </c>
      <c r="C3383" s="107" t="s">
        <v>26</v>
      </c>
      <c r="D3383" s="108">
        <v>129253</v>
      </c>
    </row>
    <row r="3384" spans="1:4">
      <c r="A3384" s="107">
        <v>2009</v>
      </c>
      <c r="B3384" s="107" t="s">
        <v>7</v>
      </c>
      <c r="C3384" s="107" t="s">
        <v>26</v>
      </c>
      <c r="D3384" s="108">
        <v>128179</v>
      </c>
    </row>
    <row r="3385" spans="1:4">
      <c r="A3385" s="107">
        <v>2009</v>
      </c>
      <c r="B3385" s="107" t="s">
        <v>8</v>
      </c>
      <c r="C3385" s="107" t="s">
        <v>26</v>
      </c>
      <c r="D3385" s="108">
        <v>139075</v>
      </c>
    </row>
    <row r="3386" spans="1:4">
      <c r="A3386" s="107">
        <v>2009</v>
      </c>
      <c r="B3386" s="107" t="s">
        <v>9</v>
      </c>
      <c r="C3386" s="107" t="s">
        <v>26</v>
      </c>
      <c r="D3386" s="108">
        <v>136218</v>
      </c>
    </row>
    <row r="3387" spans="1:4">
      <c r="A3387" s="107">
        <v>2009</v>
      </c>
      <c r="B3387" s="107" t="s">
        <v>10</v>
      </c>
      <c r="C3387" s="107" t="s">
        <v>26</v>
      </c>
      <c r="D3387" s="108">
        <v>145032</v>
      </c>
    </row>
    <row r="3388" spans="1:4">
      <c r="A3388" s="107">
        <v>2009</v>
      </c>
      <c r="B3388" s="107" t="s">
        <v>11</v>
      </c>
      <c r="C3388" s="107" t="s">
        <v>26</v>
      </c>
      <c r="D3388" s="108">
        <v>143803</v>
      </c>
    </row>
    <row r="3389" spans="1:4">
      <c r="A3389" s="107">
        <v>2009</v>
      </c>
      <c r="B3389" s="107" t="s">
        <v>12</v>
      </c>
      <c r="C3389" s="107" t="s">
        <v>26</v>
      </c>
      <c r="D3389" s="108">
        <v>150529</v>
      </c>
    </row>
    <row r="3390" spans="1:4">
      <c r="A3390" s="107">
        <v>2010</v>
      </c>
      <c r="B3390" s="107" t="s">
        <v>13</v>
      </c>
      <c r="C3390" s="107" t="s">
        <v>26</v>
      </c>
      <c r="D3390" s="108">
        <v>132907</v>
      </c>
    </row>
    <row r="3391" spans="1:4">
      <c r="A3391" s="107">
        <v>2010</v>
      </c>
      <c r="B3391" s="107" t="s">
        <v>14</v>
      </c>
      <c r="C3391" s="107" t="s">
        <v>26</v>
      </c>
      <c r="D3391" s="108">
        <v>127426</v>
      </c>
    </row>
    <row r="3392" spans="1:4">
      <c r="A3392" s="107">
        <v>2010</v>
      </c>
      <c r="B3392" s="107" t="s">
        <v>15</v>
      </c>
      <c r="C3392" s="107" t="s">
        <v>26</v>
      </c>
      <c r="D3392" s="108">
        <v>150121</v>
      </c>
    </row>
    <row r="3393" spans="1:4">
      <c r="A3393" s="107">
        <v>2010</v>
      </c>
      <c r="B3393" s="107" t="s">
        <v>16</v>
      </c>
      <c r="C3393" s="107" t="s">
        <v>26</v>
      </c>
      <c r="D3393" s="108">
        <v>140940</v>
      </c>
    </row>
    <row r="3394" spans="1:4">
      <c r="A3394" s="107">
        <v>2010</v>
      </c>
      <c r="B3394" s="107" t="s">
        <v>4</v>
      </c>
      <c r="C3394" s="107" t="s">
        <v>26</v>
      </c>
      <c r="D3394" s="108">
        <v>134906</v>
      </c>
    </row>
    <row r="3395" spans="1:4">
      <c r="A3395" s="107">
        <v>2010</v>
      </c>
      <c r="B3395" s="107" t="s">
        <v>6</v>
      </c>
      <c r="C3395" s="107" t="s">
        <v>26</v>
      </c>
      <c r="D3395" s="108">
        <v>135985</v>
      </c>
    </row>
    <row r="3396" spans="1:4">
      <c r="A3396" s="107">
        <v>2010</v>
      </c>
      <c r="B3396" s="107" t="s">
        <v>7</v>
      </c>
      <c r="C3396" s="107" t="s">
        <v>26</v>
      </c>
      <c r="D3396" s="108">
        <v>135145</v>
      </c>
    </row>
    <row r="3397" spans="1:4">
      <c r="A3397" s="107">
        <v>2010</v>
      </c>
      <c r="B3397" s="107" t="s">
        <v>8</v>
      </c>
      <c r="C3397" s="107" t="s">
        <v>26</v>
      </c>
      <c r="D3397" s="108">
        <v>141170</v>
      </c>
    </row>
    <row r="3398" spans="1:4">
      <c r="A3398" s="107">
        <v>2010</v>
      </c>
      <c r="B3398" s="107" t="s">
        <v>9</v>
      </c>
      <c r="C3398" s="107" t="s">
        <v>26</v>
      </c>
      <c r="D3398" s="108">
        <v>143909</v>
      </c>
    </row>
    <row r="3399" spans="1:4">
      <c r="A3399" s="107">
        <v>2010</v>
      </c>
      <c r="B3399" s="107" t="s">
        <v>10</v>
      </c>
      <c r="C3399" s="107" t="s">
        <v>26</v>
      </c>
      <c r="D3399" s="108">
        <v>149506</v>
      </c>
    </row>
    <row r="3400" spans="1:4">
      <c r="A3400" s="107">
        <v>2010</v>
      </c>
      <c r="B3400" s="107" t="s">
        <v>11</v>
      </c>
      <c r="C3400" s="107" t="s">
        <v>26</v>
      </c>
      <c r="D3400" s="108">
        <v>152816</v>
      </c>
    </row>
    <row r="3401" spans="1:4">
      <c r="A3401" s="107">
        <v>2010</v>
      </c>
      <c r="B3401" s="107" t="s">
        <v>12</v>
      </c>
      <c r="C3401" s="107" t="s">
        <v>26</v>
      </c>
      <c r="D3401" s="108">
        <v>149307</v>
      </c>
    </row>
    <row r="3402" spans="1:4">
      <c r="A3402" s="107">
        <v>2011</v>
      </c>
      <c r="B3402" s="107" t="s">
        <v>13</v>
      </c>
      <c r="C3402" s="107" t="s">
        <v>26</v>
      </c>
      <c r="D3402" s="108">
        <v>132492</v>
      </c>
    </row>
    <row r="3403" spans="1:4">
      <c r="A3403" s="107">
        <v>2011</v>
      </c>
      <c r="B3403" s="107" t="s">
        <v>14</v>
      </c>
      <c r="C3403" s="107" t="s">
        <v>26</v>
      </c>
      <c r="D3403" s="108">
        <v>124961</v>
      </c>
    </row>
    <row r="3404" spans="1:4">
      <c r="A3404" s="107">
        <v>2011</v>
      </c>
      <c r="B3404" s="107" t="s">
        <v>15</v>
      </c>
      <c r="C3404" s="107" t="s">
        <v>26</v>
      </c>
      <c r="D3404" s="108">
        <v>142279</v>
      </c>
    </row>
    <row r="3405" spans="1:4">
      <c r="A3405" s="107">
        <v>2011</v>
      </c>
      <c r="B3405" s="107" t="s">
        <v>16</v>
      </c>
      <c r="C3405" s="107" t="s">
        <v>26</v>
      </c>
      <c r="D3405" s="108">
        <v>145792</v>
      </c>
    </row>
    <row r="3406" spans="1:4">
      <c r="A3406" s="107">
        <v>2011</v>
      </c>
      <c r="B3406" s="107" t="s">
        <v>4</v>
      </c>
      <c r="C3406" s="107" t="s">
        <v>26</v>
      </c>
      <c r="D3406" s="108">
        <v>150952</v>
      </c>
    </row>
    <row r="3407" spans="1:4">
      <c r="A3407" s="107">
        <v>2011</v>
      </c>
      <c r="B3407" s="107" t="s">
        <v>6</v>
      </c>
      <c r="C3407" s="107" t="s">
        <v>26</v>
      </c>
      <c r="D3407" s="108">
        <v>145686</v>
      </c>
    </row>
    <row r="3408" spans="1:4">
      <c r="A3408" s="107">
        <v>2011</v>
      </c>
      <c r="B3408" s="107" t="s">
        <v>7</v>
      </c>
      <c r="C3408" s="107" t="s">
        <v>26</v>
      </c>
      <c r="D3408" s="108">
        <v>150988</v>
      </c>
    </row>
    <row r="3409" spans="1:4">
      <c r="A3409" s="107">
        <v>2011</v>
      </c>
      <c r="B3409" s="107" t="s">
        <v>8</v>
      </c>
      <c r="C3409" s="107" t="s">
        <v>26</v>
      </c>
      <c r="D3409" s="108">
        <v>151346</v>
      </c>
    </row>
    <row r="3410" spans="1:4">
      <c r="A3410" s="107">
        <v>2011</v>
      </c>
      <c r="B3410" s="107" t="s">
        <v>9</v>
      </c>
      <c r="C3410" s="107" t="s">
        <v>26</v>
      </c>
      <c r="D3410" s="108">
        <v>156595</v>
      </c>
    </row>
    <row r="3411" spans="1:4">
      <c r="A3411" s="107">
        <v>2011</v>
      </c>
      <c r="B3411" s="107" t="s">
        <v>10</v>
      </c>
      <c r="C3411" s="107" t="s">
        <v>26</v>
      </c>
      <c r="D3411" s="108">
        <v>157622</v>
      </c>
    </row>
    <row r="3412" spans="1:4">
      <c r="A3412" s="107">
        <v>2011</v>
      </c>
      <c r="B3412" s="107" t="s">
        <v>11</v>
      </c>
      <c r="C3412" s="107" t="s">
        <v>26</v>
      </c>
      <c r="D3412" s="108">
        <v>157152</v>
      </c>
    </row>
    <row r="3413" spans="1:4">
      <c r="A3413" s="107">
        <v>2011</v>
      </c>
      <c r="B3413" s="107" t="s">
        <v>12</v>
      </c>
      <c r="C3413" s="107" t="s">
        <v>26</v>
      </c>
      <c r="D3413" s="108">
        <v>154839</v>
      </c>
    </row>
    <row r="3414" spans="1:4">
      <c r="A3414" s="107">
        <v>2012</v>
      </c>
      <c r="B3414" s="107" t="s">
        <v>13</v>
      </c>
      <c r="C3414" s="107" t="s">
        <v>26</v>
      </c>
      <c r="D3414" s="108">
        <v>140721</v>
      </c>
    </row>
    <row r="3415" spans="1:4">
      <c r="A3415" s="107">
        <v>2012</v>
      </c>
      <c r="B3415" s="107" t="s">
        <v>14</v>
      </c>
      <c r="C3415" s="107" t="s">
        <v>26</v>
      </c>
      <c r="D3415" s="108">
        <v>129551</v>
      </c>
    </row>
    <row r="3416" spans="1:4">
      <c r="A3416" s="107">
        <v>2012</v>
      </c>
      <c r="B3416" s="107" t="s">
        <v>15</v>
      </c>
      <c r="C3416" s="107" t="s">
        <v>26</v>
      </c>
      <c r="D3416" s="108">
        <v>151339</v>
      </c>
    </row>
    <row r="3417" spans="1:4">
      <c r="A3417" s="107">
        <v>2012</v>
      </c>
      <c r="B3417" s="107" t="s">
        <v>16</v>
      </c>
      <c r="C3417" s="107" t="s">
        <v>26</v>
      </c>
      <c r="D3417" s="108">
        <v>140642</v>
      </c>
    </row>
    <row r="3418" spans="1:4">
      <c r="A3418" s="107">
        <v>2012</v>
      </c>
      <c r="B3418" s="107" t="s">
        <v>4</v>
      </c>
      <c r="C3418" s="107" t="s">
        <v>26</v>
      </c>
      <c r="D3418" s="108">
        <v>166853</v>
      </c>
    </row>
    <row r="3419" spans="1:4">
      <c r="A3419" s="107">
        <v>2012</v>
      </c>
      <c r="B3419" s="107" t="s">
        <v>6</v>
      </c>
      <c r="C3419" s="107" t="s">
        <v>26</v>
      </c>
      <c r="D3419" s="108">
        <v>156608</v>
      </c>
    </row>
    <row r="3420" spans="1:4">
      <c r="A3420" s="107">
        <v>2012</v>
      </c>
      <c r="B3420" s="107" t="s">
        <v>7</v>
      </c>
      <c r="C3420" s="107" t="s">
        <v>26</v>
      </c>
      <c r="D3420" s="108">
        <v>164538</v>
      </c>
    </row>
    <row r="3421" spans="1:4">
      <c r="A3421" s="107">
        <v>2012</v>
      </c>
      <c r="B3421" s="107" t="s">
        <v>8</v>
      </c>
      <c r="C3421" s="107" t="s">
        <v>26</v>
      </c>
      <c r="D3421" s="108">
        <v>150446</v>
      </c>
    </row>
    <row r="3422" spans="1:4">
      <c r="A3422" s="107">
        <v>2012</v>
      </c>
      <c r="B3422" s="107" t="s">
        <v>9</v>
      </c>
      <c r="C3422" s="107" t="s">
        <v>26</v>
      </c>
      <c r="D3422" s="108">
        <v>145323</v>
      </c>
    </row>
    <row r="3423" spans="1:4">
      <c r="A3423" s="107">
        <v>2012</v>
      </c>
      <c r="B3423" s="107" t="s">
        <v>10</v>
      </c>
      <c r="C3423" s="107" t="s">
        <v>26</v>
      </c>
      <c r="D3423" s="108">
        <v>144764</v>
      </c>
    </row>
    <row r="3424" spans="1:4">
      <c r="A3424" s="107">
        <v>2012</v>
      </c>
      <c r="B3424" s="107" t="s">
        <v>11</v>
      </c>
      <c r="C3424" s="107" t="s">
        <v>26</v>
      </c>
      <c r="D3424" s="108">
        <v>125497</v>
      </c>
    </row>
    <row r="3425" spans="1:4">
      <c r="A3425" s="107">
        <v>2012</v>
      </c>
      <c r="B3425" s="107" t="s">
        <v>12</v>
      </c>
      <c r="C3425" s="107" t="s">
        <v>26</v>
      </c>
      <c r="D3425" s="108">
        <v>136438</v>
      </c>
    </row>
    <row r="3426" spans="1:4">
      <c r="A3426" s="107">
        <v>2013</v>
      </c>
      <c r="B3426" s="107" t="s">
        <v>13</v>
      </c>
      <c r="C3426" s="107" t="s">
        <v>26</v>
      </c>
      <c r="D3426" s="108">
        <v>128309</v>
      </c>
    </row>
    <row r="3427" spans="1:4">
      <c r="A3427" s="107">
        <v>2013</v>
      </c>
      <c r="B3427" s="107" t="s">
        <v>14</v>
      </c>
      <c r="C3427" s="107" t="s">
        <v>26</v>
      </c>
      <c r="D3427" s="108">
        <v>113761</v>
      </c>
    </row>
    <row r="3428" spans="1:4">
      <c r="A3428" s="107">
        <v>2013</v>
      </c>
      <c r="B3428" s="107" t="s">
        <v>15</v>
      </c>
      <c r="C3428" s="107" t="s">
        <v>26</v>
      </c>
      <c r="D3428" s="108">
        <v>135650</v>
      </c>
    </row>
    <row r="3429" spans="1:4">
      <c r="A3429" s="107">
        <v>2013</v>
      </c>
      <c r="B3429" s="107" t="s">
        <v>16</v>
      </c>
      <c r="C3429" s="107" t="s">
        <v>26</v>
      </c>
      <c r="D3429" s="108">
        <v>133645</v>
      </c>
    </row>
    <row r="3430" spans="1:4">
      <c r="A3430" s="107">
        <v>2013</v>
      </c>
      <c r="B3430" s="107" t="s">
        <v>4</v>
      </c>
      <c r="C3430" s="107" t="s">
        <v>26</v>
      </c>
      <c r="D3430" s="108">
        <v>135778</v>
      </c>
    </row>
    <row r="3431" spans="1:4">
      <c r="A3431" s="107">
        <v>2013</v>
      </c>
      <c r="B3431" s="107" t="s">
        <v>6</v>
      </c>
      <c r="C3431" s="107" t="s">
        <v>26</v>
      </c>
      <c r="D3431" s="108">
        <v>122157</v>
      </c>
    </row>
    <row r="3432" spans="1:4">
      <c r="A3432" s="107">
        <v>2013</v>
      </c>
      <c r="B3432" s="107" t="s">
        <v>7</v>
      </c>
      <c r="C3432" s="107" t="s">
        <v>26</v>
      </c>
      <c r="D3432" s="108">
        <v>111593</v>
      </c>
    </row>
    <row r="3433" spans="1:4">
      <c r="A3433" s="107">
        <v>2013</v>
      </c>
      <c r="B3433" s="107" t="s">
        <v>8</v>
      </c>
      <c r="C3433" s="107" t="s">
        <v>26</v>
      </c>
      <c r="D3433" s="108">
        <v>110159</v>
      </c>
    </row>
    <row r="3434" spans="1:4">
      <c r="A3434" s="107">
        <v>2013</v>
      </c>
      <c r="B3434" s="107" t="s">
        <v>9</v>
      </c>
      <c r="C3434" s="107" t="s">
        <v>26</v>
      </c>
      <c r="D3434" s="108">
        <v>101476</v>
      </c>
    </row>
    <row r="3435" spans="1:4">
      <c r="A3435" s="107">
        <v>2013</v>
      </c>
      <c r="B3435" s="107" t="s">
        <v>10</v>
      </c>
      <c r="C3435" s="107" t="s">
        <v>26</v>
      </c>
      <c r="D3435" s="108">
        <v>117086</v>
      </c>
    </row>
    <row r="3436" spans="1:4">
      <c r="A3436" s="107">
        <v>2013</v>
      </c>
      <c r="B3436" s="107" t="s">
        <v>11</v>
      </c>
      <c r="C3436" s="107" t="s">
        <v>26</v>
      </c>
      <c r="D3436" s="108">
        <v>113890</v>
      </c>
    </row>
    <row r="3437" spans="1:4">
      <c r="A3437" s="107">
        <v>2013</v>
      </c>
      <c r="B3437" s="107" t="s">
        <v>12</v>
      </c>
      <c r="C3437" s="107" t="s">
        <v>26</v>
      </c>
      <c r="D3437" s="108">
        <v>95883</v>
      </c>
    </row>
    <row r="3438" spans="1:4">
      <c r="A3438" s="107">
        <v>2014</v>
      </c>
      <c r="B3438" s="107" t="s">
        <v>13</v>
      </c>
      <c r="C3438" s="107" t="s">
        <v>26</v>
      </c>
      <c r="D3438" s="108">
        <v>100625</v>
      </c>
    </row>
    <row r="3439" spans="1:4">
      <c r="A3439" s="107">
        <v>2014</v>
      </c>
      <c r="B3439" s="107" t="s">
        <v>14</v>
      </c>
      <c r="C3439" s="107" t="s">
        <v>26</v>
      </c>
      <c r="D3439" s="108">
        <v>109357</v>
      </c>
    </row>
    <row r="3440" spans="1:4">
      <c r="A3440" s="107">
        <v>2014</v>
      </c>
      <c r="B3440" s="107" t="s">
        <v>15</v>
      </c>
      <c r="C3440" s="107" t="s">
        <v>26</v>
      </c>
      <c r="D3440" s="108">
        <v>125822</v>
      </c>
    </row>
    <row r="3441" spans="1:4">
      <c r="A3441" s="107">
        <v>2014</v>
      </c>
      <c r="B3441" s="107" t="s">
        <v>16</v>
      </c>
      <c r="C3441" s="107" t="s">
        <v>26</v>
      </c>
      <c r="D3441" s="108">
        <v>121597</v>
      </c>
    </row>
    <row r="3442" spans="1:4">
      <c r="A3442" s="107">
        <v>2014</v>
      </c>
      <c r="B3442" s="107" t="s">
        <v>4</v>
      </c>
      <c r="C3442" s="107" t="s">
        <v>26</v>
      </c>
      <c r="D3442" s="108">
        <v>125052</v>
      </c>
    </row>
    <row r="3443" spans="1:4">
      <c r="A3443" s="107">
        <v>2014</v>
      </c>
      <c r="B3443" s="107" t="s">
        <v>6</v>
      </c>
      <c r="C3443" s="107" t="s">
        <v>26</v>
      </c>
      <c r="D3443" s="108">
        <v>144208</v>
      </c>
    </row>
    <row r="3444" spans="1:4">
      <c r="A3444" s="107">
        <v>2014</v>
      </c>
      <c r="B3444" s="107" t="s">
        <v>7</v>
      </c>
      <c r="C3444" s="107" t="s">
        <v>26</v>
      </c>
      <c r="D3444" s="108">
        <v>146150</v>
      </c>
    </row>
    <row r="3445" spans="1:4">
      <c r="A3445" s="107">
        <v>2014</v>
      </c>
      <c r="B3445" s="107" t="s">
        <v>8</v>
      </c>
      <c r="C3445" s="107" t="s">
        <v>26</v>
      </c>
      <c r="D3445" s="108">
        <v>142090</v>
      </c>
    </row>
    <row r="3446" spans="1:4">
      <c r="A3446" s="107">
        <v>2014</v>
      </c>
      <c r="B3446" s="107" t="s">
        <v>9</v>
      </c>
      <c r="C3446" s="107" t="s">
        <v>26</v>
      </c>
      <c r="D3446" s="108">
        <v>151359</v>
      </c>
    </row>
    <row r="3447" spans="1:4">
      <c r="A3447" s="107">
        <v>2014</v>
      </c>
      <c r="B3447" s="107" t="s">
        <v>10</v>
      </c>
      <c r="C3447" s="107" t="s">
        <v>26</v>
      </c>
      <c r="D3447" s="108">
        <v>205291</v>
      </c>
    </row>
    <row r="3448" spans="1:4">
      <c r="A3448" s="107">
        <v>2014</v>
      </c>
      <c r="B3448" s="107" t="s">
        <v>11</v>
      </c>
      <c r="C3448" s="107" t="s">
        <v>26</v>
      </c>
      <c r="D3448" s="108">
        <v>135479</v>
      </c>
    </row>
    <row r="3449" spans="1:4">
      <c r="A3449" s="107">
        <v>2014</v>
      </c>
      <c r="B3449" s="107" t="s">
        <v>12</v>
      </c>
      <c r="C3449" s="107" t="s">
        <v>26</v>
      </c>
      <c r="D3449" s="108">
        <v>138565</v>
      </c>
    </row>
    <row r="3450" spans="1:4">
      <c r="A3450" s="107">
        <v>2015</v>
      </c>
      <c r="B3450" s="107" t="s">
        <v>13</v>
      </c>
      <c r="C3450" s="107" t="s">
        <v>26</v>
      </c>
      <c r="D3450" s="108">
        <v>133509</v>
      </c>
    </row>
    <row r="3451" spans="1:4">
      <c r="A3451" s="107">
        <v>2015</v>
      </c>
      <c r="B3451" s="107" t="s">
        <v>14</v>
      </c>
      <c r="C3451" s="107" t="s">
        <v>26</v>
      </c>
      <c r="D3451" s="108">
        <v>133273</v>
      </c>
    </row>
    <row r="3452" spans="1:4">
      <c r="A3452" s="107">
        <v>2015</v>
      </c>
      <c r="B3452" s="107" t="s">
        <v>15</v>
      </c>
      <c r="C3452" s="107" t="s">
        <v>26</v>
      </c>
      <c r="D3452" s="108">
        <v>142537</v>
      </c>
    </row>
    <row r="3453" spans="1:4">
      <c r="A3453" s="107">
        <v>2015</v>
      </c>
      <c r="B3453" s="107" t="s">
        <v>16</v>
      </c>
      <c r="C3453" s="107" t="s">
        <v>26</v>
      </c>
      <c r="D3453" s="108">
        <v>145634</v>
      </c>
    </row>
    <row r="3454" spans="1:4">
      <c r="A3454" s="107">
        <v>2015</v>
      </c>
      <c r="B3454" s="107" t="s">
        <v>4</v>
      </c>
      <c r="C3454" s="107" t="s">
        <v>26</v>
      </c>
      <c r="D3454" s="108">
        <v>126819</v>
      </c>
    </row>
    <row r="3455" spans="1:4">
      <c r="A3455" s="107">
        <v>2015</v>
      </c>
      <c r="B3455" s="107" t="s">
        <v>6</v>
      </c>
      <c r="C3455" s="107" t="s">
        <v>26</v>
      </c>
      <c r="D3455" s="108">
        <v>140300</v>
      </c>
    </row>
    <row r="3456" spans="1:4">
      <c r="A3456" s="107">
        <v>2015</v>
      </c>
      <c r="B3456" s="107" t="s">
        <v>7</v>
      </c>
      <c r="C3456" s="107" t="s">
        <v>26</v>
      </c>
      <c r="D3456" s="108">
        <v>141389</v>
      </c>
    </row>
    <row r="3457" spans="1:4">
      <c r="A3457" s="107">
        <v>2015</v>
      </c>
      <c r="B3457" s="107" t="s">
        <v>8</v>
      </c>
      <c r="C3457" s="107" t="s">
        <v>26</v>
      </c>
      <c r="D3457" s="108">
        <v>133229</v>
      </c>
    </row>
    <row r="3458" spans="1:4">
      <c r="A3458" s="107">
        <v>2015</v>
      </c>
      <c r="B3458" s="107" t="s">
        <v>9</v>
      </c>
      <c r="C3458" s="107" t="s">
        <v>26</v>
      </c>
      <c r="D3458" s="108">
        <v>131237</v>
      </c>
    </row>
    <row r="3459" spans="1:4">
      <c r="A3459" s="107">
        <v>2015</v>
      </c>
      <c r="B3459" s="107" t="s">
        <v>10</v>
      </c>
      <c r="C3459" s="107" t="s">
        <v>26</v>
      </c>
      <c r="D3459" s="108">
        <v>115161</v>
      </c>
    </row>
    <row r="3460" spans="1:4">
      <c r="A3460" s="107">
        <v>2015</v>
      </c>
      <c r="B3460" s="107" t="s">
        <v>11</v>
      </c>
      <c r="C3460" s="107" t="s">
        <v>26</v>
      </c>
      <c r="D3460" s="108">
        <v>126382</v>
      </c>
    </row>
    <row r="3461" spans="1:4">
      <c r="A3461" s="107">
        <v>2015</v>
      </c>
      <c r="B3461" s="107" t="s">
        <v>12</v>
      </c>
      <c r="C3461" s="107" t="s">
        <v>26</v>
      </c>
      <c r="D3461" s="108">
        <v>114514</v>
      </c>
    </row>
    <row r="3462" spans="1:4">
      <c r="A3462" s="107">
        <v>2016</v>
      </c>
      <c r="B3462" s="107" t="s">
        <v>13</v>
      </c>
      <c r="C3462" s="107" t="s">
        <v>26</v>
      </c>
      <c r="D3462" s="108">
        <v>98764</v>
      </c>
    </row>
    <row r="3463" spans="1:4">
      <c r="A3463" s="107">
        <v>2016</v>
      </c>
      <c r="B3463" s="107" t="s">
        <v>14</v>
      </c>
      <c r="C3463" s="107" t="s">
        <v>26</v>
      </c>
      <c r="D3463" s="108">
        <v>105154</v>
      </c>
    </row>
    <row r="3464" spans="1:4">
      <c r="A3464" s="107">
        <v>2016</v>
      </c>
      <c r="B3464" s="107" t="s">
        <v>15</v>
      </c>
      <c r="C3464" s="107" t="s">
        <v>26</v>
      </c>
      <c r="D3464" s="108">
        <v>129102</v>
      </c>
    </row>
    <row r="3465" spans="1:4">
      <c r="A3465" s="107">
        <v>2016</v>
      </c>
      <c r="B3465" s="107" t="s">
        <v>16</v>
      </c>
      <c r="C3465" s="107" t="s">
        <v>26</v>
      </c>
      <c r="D3465" s="108">
        <v>135540</v>
      </c>
    </row>
    <row r="3466" spans="1:4">
      <c r="A3466" s="107">
        <v>2016</v>
      </c>
      <c r="B3466" s="107" t="s">
        <v>4</v>
      </c>
      <c r="C3466" s="107" t="s">
        <v>26</v>
      </c>
      <c r="D3466" s="108">
        <v>144635</v>
      </c>
    </row>
    <row r="3467" spans="1:4">
      <c r="A3467" s="107">
        <v>2016</v>
      </c>
      <c r="B3467" s="107" t="s">
        <v>6</v>
      </c>
      <c r="C3467" s="107" t="s">
        <v>26</v>
      </c>
      <c r="D3467" s="108">
        <v>135092</v>
      </c>
    </row>
    <row r="3468" spans="1:4">
      <c r="A3468" s="107">
        <v>2016</v>
      </c>
      <c r="B3468" s="107" t="s">
        <v>7</v>
      </c>
      <c r="C3468" s="107" t="s">
        <v>26</v>
      </c>
      <c r="D3468" s="108">
        <v>131609</v>
      </c>
    </row>
    <row r="3469" spans="1:4">
      <c r="A3469" s="107">
        <v>2016</v>
      </c>
      <c r="B3469" s="107" t="s">
        <v>8</v>
      </c>
      <c r="C3469" s="107" t="s">
        <v>26</v>
      </c>
      <c r="D3469" s="108">
        <v>142937</v>
      </c>
    </row>
    <row r="3470" spans="1:4">
      <c r="A3470" s="107">
        <v>2016</v>
      </c>
      <c r="B3470" s="107" t="s">
        <v>9</v>
      </c>
      <c r="C3470" s="107" t="s">
        <v>26</v>
      </c>
      <c r="D3470" s="108">
        <v>135456</v>
      </c>
    </row>
    <row r="3471" spans="1:4">
      <c r="A3471" s="107">
        <v>2016</v>
      </c>
      <c r="B3471" s="107" t="s">
        <v>10</v>
      </c>
      <c r="C3471" s="107" t="s">
        <v>26</v>
      </c>
      <c r="D3471" s="108">
        <v>124120</v>
      </c>
    </row>
    <row r="3472" spans="1:4">
      <c r="A3472" s="107">
        <v>2016</v>
      </c>
      <c r="B3472" s="107" t="s">
        <v>11</v>
      </c>
      <c r="C3472" s="107" t="s">
        <v>26</v>
      </c>
      <c r="D3472" s="108">
        <v>155235</v>
      </c>
    </row>
    <row r="3473" spans="1:4">
      <c r="A3473" s="107">
        <v>2016</v>
      </c>
      <c r="B3473" s="107" t="s">
        <v>12</v>
      </c>
      <c r="C3473" s="107" t="s">
        <v>26</v>
      </c>
      <c r="D3473" s="108">
        <v>149169</v>
      </c>
    </row>
    <row r="3474" spans="1:4">
      <c r="A3474" s="107">
        <v>2017</v>
      </c>
      <c r="B3474" s="107" t="s">
        <v>13</v>
      </c>
      <c r="C3474" s="107" t="s">
        <v>26</v>
      </c>
      <c r="D3474" s="108">
        <v>134594</v>
      </c>
    </row>
    <row r="3475" spans="1:4">
      <c r="A3475" s="107">
        <v>2017</v>
      </c>
      <c r="B3475" s="107" t="s">
        <v>14</v>
      </c>
      <c r="C3475" s="107" t="s">
        <v>26</v>
      </c>
      <c r="D3475" s="108">
        <v>119217</v>
      </c>
    </row>
    <row r="3476" spans="1:4">
      <c r="A3476" s="107">
        <v>2017</v>
      </c>
      <c r="B3476" s="107" t="s">
        <v>15</v>
      </c>
      <c r="C3476" s="107" t="s">
        <v>26</v>
      </c>
      <c r="D3476" s="108">
        <v>152593</v>
      </c>
    </row>
    <row r="3477" spans="1:4">
      <c r="A3477" s="107">
        <v>2017</v>
      </c>
      <c r="B3477" s="107" t="s">
        <v>16</v>
      </c>
      <c r="C3477" s="107" t="s">
        <v>26</v>
      </c>
      <c r="D3477" s="108">
        <v>233554</v>
      </c>
    </row>
    <row r="3478" spans="1:4">
      <c r="A3478" s="107">
        <v>2017</v>
      </c>
      <c r="B3478" s="107" t="s">
        <v>4</v>
      </c>
      <c r="C3478" s="107" t="s">
        <v>26</v>
      </c>
      <c r="D3478" s="108">
        <v>188057</v>
      </c>
    </row>
    <row r="3479" spans="1:4">
      <c r="A3479" s="107">
        <v>2017</v>
      </c>
      <c r="B3479" s="107" t="s">
        <v>6</v>
      </c>
      <c r="C3479" s="107" t="s">
        <v>26</v>
      </c>
      <c r="D3479" s="108">
        <v>168017</v>
      </c>
    </row>
    <row r="3480" spans="1:4">
      <c r="A3480" s="107">
        <v>2017</v>
      </c>
      <c r="B3480" s="107" t="s">
        <v>7</v>
      </c>
      <c r="C3480" s="107" t="s">
        <v>26</v>
      </c>
      <c r="D3480" s="108">
        <v>198175</v>
      </c>
    </row>
    <row r="3481" spans="1:4">
      <c r="A3481" s="107">
        <v>2017</v>
      </c>
      <c r="B3481" s="107" t="s">
        <v>8</v>
      </c>
      <c r="C3481" s="107" t="s">
        <v>26</v>
      </c>
      <c r="D3481" s="108">
        <v>200867</v>
      </c>
    </row>
    <row r="3482" spans="1:4">
      <c r="A3482" s="107">
        <v>2017</v>
      </c>
      <c r="B3482" s="107" t="s">
        <v>9</v>
      </c>
      <c r="C3482" s="107" t="s">
        <v>26</v>
      </c>
      <c r="D3482" s="108">
        <v>197478</v>
      </c>
    </row>
    <row r="3483" spans="1:4">
      <c r="A3483" s="107">
        <v>2017</v>
      </c>
      <c r="B3483" s="107" t="s">
        <v>10</v>
      </c>
      <c r="C3483" s="107" t="s">
        <v>26</v>
      </c>
      <c r="D3483" s="108">
        <v>568658</v>
      </c>
    </row>
    <row r="3484" spans="1:4">
      <c r="A3484" s="107">
        <v>2017</v>
      </c>
      <c r="B3484" s="107" t="s">
        <v>11</v>
      </c>
      <c r="C3484" s="107" t="s">
        <v>26</v>
      </c>
      <c r="D3484" s="108">
        <v>199115</v>
      </c>
    </row>
    <row r="3485" spans="1:4">
      <c r="A3485" s="107">
        <v>2017</v>
      </c>
      <c r="B3485" s="107" t="s">
        <v>12</v>
      </c>
      <c r="C3485" s="107" t="s">
        <v>26</v>
      </c>
      <c r="D3485" s="108">
        <v>155240</v>
      </c>
    </row>
    <row r="3486" spans="1:4">
      <c r="A3486" s="107">
        <v>2018</v>
      </c>
      <c r="B3486" s="107" t="s">
        <v>13</v>
      </c>
      <c r="C3486" s="107" t="s">
        <v>26</v>
      </c>
      <c r="D3486" s="108">
        <v>184669</v>
      </c>
    </row>
    <row r="3487" spans="1:4">
      <c r="A3487" s="107">
        <v>2018</v>
      </c>
      <c r="B3487" s="107" t="s">
        <v>14</v>
      </c>
      <c r="C3487" s="107" t="s">
        <v>26</v>
      </c>
      <c r="D3487" s="108">
        <v>177679</v>
      </c>
    </row>
    <row r="3488" spans="1:4">
      <c r="A3488" s="107">
        <v>2018</v>
      </c>
      <c r="B3488" s="107" t="s">
        <v>15</v>
      </c>
      <c r="C3488" s="107" t="s">
        <v>26</v>
      </c>
      <c r="D3488" s="108">
        <v>219233</v>
      </c>
    </row>
    <row r="3489" spans="1:4">
      <c r="A3489" s="107">
        <v>2018</v>
      </c>
      <c r="B3489" s="107" t="s">
        <v>16</v>
      </c>
      <c r="C3489" s="107" t="s">
        <v>26</v>
      </c>
      <c r="D3489" s="108">
        <v>208890</v>
      </c>
    </row>
    <row r="3490" spans="1:4">
      <c r="A3490" s="107">
        <v>2018</v>
      </c>
      <c r="B3490" s="107" t="s">
        <v>4</v>
      </c>
      <c r="C3490" s="107" t="s">
        <v>26</v>
      </c>
      <c r="D3490" s="108">
        <v>202885</v>
      </c>
    </row>
    <row r="3491" spans="1:4">
      <c r="A3491" s="107">
        <v>2018</v>
      </c>
      <c r="B3491" s="107" t="s">
        <v>6</v>
      </c>
      <c r="C3491" s="107" t="s">
        <v>26</v>
      </c>
      <c r="D3491" s="108">
        <v>196252</v>
      </c>
    </row>
    <row r="3492" spans="1:4">
      <c r="A3492" s="107">
        <v>2018</v>
      </c>
      <c r="B3492" s="107" t="s">
        <v>7</v>
      </c>
      <c r="C3492" s="107" t="s">
        <v>26</v>
      </c>
      <c r="D3492" s="108">
        <v>209284</v>
      </c>
    </row>
    <row r="3493" spans="1:4">
      <c r="A3493" s="107">
        <v>2018</v>
      </c>
      <c r="B3493" s="107" t="s">
        <v>8</v>
      </c>
      <c r="C3493" s="107" t="s">
        <v>26</v>
      </c>
      <c r="D3493" s="108">
        <v>228840</v>
      </c>
    </row>
    <row r="3494" spans="1:4">
      <c r="A3494" s="107">
        <v>2018</v>
      </c>
      <c r="B3494" s="107" t="s">
        <v>9</v>
      </c>
      <c r="C3494" s="107" t="s">
        <v>26</v>
      </c>
      <c r="D3494" s="108">
        <v>213004</v>
      </c>
    </row>
    <row r="3495" spans="1:4">
      <c r="A3495" s="107">
        <v>2018</v>
      </c>
      <c r="B3495" s="107" t="s">
        <v>10</v>
      </c>
      <c r="C3495" s="107" t="s">
        <v>26</v>
      </c>
      <c r="D3495" s="108">
        <v>230954</v>
      </c>
    </row>
    <row r="3496" spans="1:4">
      <c r="A3496" s="107">
        <v>2018</v>
      </c>
      <c r="B3496" s="107" t="s">
        <v>11</v>
      </c>
      <c r="C3496" s="107" t="s">
        <v>26</v>
      </c>
      <c r="D3496" s="108">
        <v>200716</v>
      </c>
    </row>
    <row r="3497" spans="1:4">
      <c r="A3497" s="107">
        <v>2018</v>
      </c>
      <c r="B3497" s="107" t="s">
        <v>12</v>
      </c>
      <c r="C3497" s="107" t="s">
        <v>26</v>
      </c>
      <c r="D3497" s="108">
        <v>207009</v>
      </c>
    </row>
    <row r="3498" spans="1:4">
      <c r="A3498" s="107">
        <v>2019</v>
      </c>
      <c r="B3498" s="107" t="s">
        <v>13</v>
      </c>
      <c r="C3498" s="107" t="s">
        <v>26</v>
      </c>
      <c r="D3498" s="108">
        <v>198534</v>
      </c>
    </row>
    <row r="3499" spans="1:4">
      <c r="A3499" s="107">
        <v>2019</v>
      </c>
      <c r="B3499" s="107" t="s">
        <v>14</v>
      </c>
      <c r="C3499" s="107" t="s">
        <v>26</v>
      </c>
      <c r="D3499" s="108">
        <v>195467</v>
      </c>
    </row>
    <row r="3500" spans="1:4">
      <c r="A3500" s="107">
        <v>2019</v>
      </c>
      <c r="B3500" s="107" t="s">
        <v>15</v>
      </c>
      <c r="C3500" s="107" t="s">
        <v>26</v>
      </c>
      <c r="D3500" s="108">
        <v>231278</v>
      </c>
    </row>
    <row r="3501" spans="1:4">
      <c r="A3501" s="107">
        <v>2019</v>
      </c>
      <c r="B3501" s="107" t="s">
        <v>16</v>
      </c>
      <c r="C3501" s="107" t="s">
        <v>26</v>
      </c>
      <c r="D3501" s="108">
        <v>223515</v>
      </c>
    </row>
    <row r="3502" spans="1:4">
      <c r="A3502" s="107">
        <v>2019</v>
      </c>
      <c r="B3502" s="107" t="s">
        <v>4</v>
      </c>
      <c r="C3502" s="107" t="s">
        <v>26</v>
      </c>
      <c r="D3502" s="108">
        <v>239819</v>
      </c>
    </row>
    <row r="3503" spans="1:4">
      <c r="A3503" s="107">
        <v>2019</v>
      </c>
      <c r="B3503" s="107" t="s">
        <v>6</v>
      </c>
      <c r="C3503" s="107" t="s">
        <v>26</v>
      </c>
      <c r="D3503" s="108">
        <v>213164</v>
      </c>
    </row>
    <row r="3504" spans="1:4">
      <c r="A3504" s="107">
        <v>2019</v>
      </c>
      <c r="B3504" s="107" t="s">
        <v>7</v>
      </c>
      <c r="C3504" s="107" t="s">
        <v>26</v>
      </c>
      <c r="D3504" s="108">
        <v>238786</v>
      </c>
    </row>
    <row r="3505" spans="1:4">
      <c r="A3505" s="107">
        <v>2019</v>
      </c>
      <c r="B3505" s="107" t="s">
        <v>8</v>
      </c>
      <c r="C3505" s="107" t="s">
        <v>26</v>
      </c>
      <c r="D3505" s="108">
        <v>244955</v>
      </c>
    </row>
    <row r="3506" spans="1:4">
      <c r="A3506" s="107">
        <v>2019</v>
      </c>
      <c r="B3506" s="107" t="s">
        <v>9</v>
      </c>
      <c r="C3506" s="107" t="s">
        <v>26</v>
      </c>
      <c r="D3506" s="108">
        <v>238320</v>
      </c>
    </row>
    <row r="3507" spans="1:4">
      <c r="A3507" s="107">
        <v>2019</v>
      </c>
      <c r="B3507" s="107" t="s">
        <v>10</v>
      </c>
      <c r="C3507" s="107" t="s">
        <v>26</v>
      </c>
      <c r="D3507" s="108">
        <v>233081</v>
      </c>
    </row>
    <row r="3508" spans="1:4">
      <c r="A3508" s="107">
        <v>2019</v>
      </c>
      <c r="B3508" s="107" t="s">
        <v>11</v>
      </c>
      <c r="C3508" s="107" t="s">
        <v>26</v>
      </c>
      <c r="D3508" s="108">
        <v>230681</v>
      </c>
    </row>
    <row r="3509" spans="1:4">
      <c r="A3509" s="107">
        <v>2019</v>
      </c>
      <c r="B3509" s="107" t="s">
        <v>12</v>
      </c>
      <c r="C3509" s="107" t="s">
        <v>26</v>
      </c>
      <c r="D3509" s="108">
        <v>240655</v>
      </c>
    </row>
    <row r="3510" spans="1:4">
      <c r="A3510" s="107">
        <v>2020</v>
      </c>
      <c r="B3510" s="107" t="s">
        <v>13</v>
      </c>
      <c r="C3510" s="107" t="s">
        <v>26</v>
      </c>
      <c r="D3510" s="108">
        <v>219444</v>
      </c>
    </row>
    <row r="3511" spans="1:4">
      <c r="A3511" s="107">
        <v>2020</v>
      </c>
      <c r="B3511" s="107" t="s">
        <v>14</v>
      </c>
      <c r="C3511" s="107" t="s">
        <v>26</v>
      </c>
      <c r="D3511" s="108">
        <v>210836</v>
      </c>
    </row>
    <row r="3512" spans="1:4">
      <c r="A3512" s="107">
        <v>2020</v>
      </c>
      <c r="B3512" s="107" t="s">
        <v>15</v>
      </c>
      <c r="C3512" s="107" t="s">
        <v>26</v>
      </c>
      <c r="D3512" s="108">
        <v>141931</v>
      </c>
    </row>
    <row r="3513" spans="1:4">
      <c r="A3513" s="107">
        <v>2020</v>
      </c>
      <c r="B3513" s="107" t="s">
        <v>16</v>
      </c>
      <c r="C3513" s="107" t="s">
        <v>26</v>
      </c>
      <c r="D3513" s="108">
        <v>32258</v>
      </c>
    </row>
    <row r="3514" spans="1:4">
      <c r="A3514" s="107">
        <v>2020</v>
      </c>
      <c r="B3514" s="107" t="s">
        <v>4</v>
      </c>
      <c r="C3514" s="107" t="s">
        <v>26</v>
      </c>
      <c r="D3514" s="108">
        <v>31084</v>
      </c>
    </row>
    <row r="3515" spans="1:4">
      <c r="A3515" s="107">
        <v>2020</v>
      </c>
      <c r="B3515" s="107" t="s">
        <v>6</v>
      </c>
      <c r="C3515" s="107" t="s">
        <v>26</v>
      </c>
      <c r="D3515" s="108">
        <v>43548</v>
      </c>
    </row>
    <row r="3516" spans="1:4">
      <c r="A3516" s="107">
        <v>2020</v>
      </c>
      <c r="B3516" s="107" t="s">
        <v>7</v>
      </c>
      <c r="C3516" s="107" t="s">
        <v>26</v>
      </c>
      <c r="D3516" s="108">
        <v>41922</v>
      </c>
    </row>
    <row r="3517" spans="1:4">
      <c r="A3517" s="107">
        <v>2020</v>
      </c>
      <c r="B3517" s="107" t="s">
        <v>8</v>
      </c>
      <c r="C3517" s="107" t="s">
        <v>26</v>
      </c>
      <c r="D3517" s="108">
        <v>47243</v>
      </c>
    </row>
    <row r="3518" spans="1:4">
      <c r="A3518" s="107">
        <v>2020</v>
      </c>
      <c r="B3518" s="107" t="s">
        <v>9</v>
      </c>
      <c r="C3518" s="107" t="s">
        <v>26</v>
      </c>
      <c r="D3518" s="108">
        <v>50276</v>
      </c>
    </row>
    <row r="3519" spans="1:4">
      <c r="A3519" s="107">
        <v>2020</v>
      </c>
      <c r="B3519" s="107" t="s">
        <v>10</v>
      </c>
      <c r="C3519" s="107" t="s">
        <v>26</v>
      </c>
      <c r="D3519" s="108">
        <v>59769</v>
      </c>
    </row>
    <row r="3520" spans="1:4">
      <c r="A3520" s="107">
        <v>2020</v>
      </c>
      <c r="B3520" s="107" t="s">
        <v>11</v>
      </c>
      <c r="C3520" s="107" t="s">
        <v>26</v>
      </c>
      <c r="D3520" s="108">
        <v>67575</v>
      </c>
    </row>
    <row r="3521" spans="1:4">
      <c r="A3521" s="107">
        <v>2020</v>
      </c>
      <c r="B3521" s="107" t="s">
        <v>12</v>
      </c>
      <c r="C3521" s="107" t="s">
        <v>26</v>
      </c>
      <c r="D3521" s="108">
        <v>84844</v>
      </c>
    </row>
    <row r="3522" spans="1:4">
      <c r="A3522" s="107">
        <v>1994</v>
      </c>
      <c r="B3522" s="107" t="s">
        <v>4</v>
      </c>
      <c r="C3522" s="107" t="s">
        <v>27</v>
      </c>
      <c r="D3522" s="108">
        <v>0</v>
      </c>
    </row>
    <row r="3523" spans="1:4">
      <c r="A3523" s="107">
        <v>1994</v>
      </c>
      <c r="B3523" s="107" t="s">
        <v>6</v>
      </c>
      <c r="C3523" s="107" t="s">
        <v>27</v>
      </c>
      <c r="D3523" s="108">
        <v>0</v>
      </c>
    </row>
    <row r="3524" spans="1:4">
      <c r="A3524" s="107">
        <v>1994</v>
      </c>
      <c r="B3524" s="107" t="s">
        <v>7</v>
      </c>
      <c r="C3524" s="107" t="s">
        <v>27</v>
      </c>
      <c r="D3524" s="108">
        <v>0</v>
      </c>
    </row>
    <row r="3525" spans="1:4">
      <c r="A3525" s="107">
        <v>1994</v>
      </c>
      <c r="B3525" s="107" t="s">
        <v>8</v>
      </c>
      <c r="C3525" s="107" t="s">
        <v>27</v>
      </c>
      <c r="D3525" s="108">
        <v>0</v>
      </c>
    </row>
    <row r="3526" spans="1:4">
      <c r="A3526" s="107">
        <v>1994</v>
      </c>
      <c r="B3526" s="107" t="s">
        <v>9</v>
      </c>
      <c r="C3526" s="107" t="s">
        <v>27</v>
      </c>
      <c r="D3526" s="108">
        <v>0</v>
      </c>
    </row>
    <row r="3527" spans="1:4">
      <c r="A3527" s="107">
        <v>1994</v>
      </c>
      <c r="B3527" s="107" t="s">
        <v>10</v>
      </c>
      <c r="C3527" s="107" t="s">
        <v>27</v>
      </c>
      <c r="D3527" s="108">
        <v>0</v>
      </c>
    </row>
    <row r="3528" spans="1:4">
      <c r="A3528" s="107">
        <v>1994</v>
      </c>
      <c r="B3528" s="107" t="s">
        <v>11</v>
      </c>
      <c r="C3528" s="107" t="s">
        <v>27</v>
      </c>
      <c r="D3528" s="108">
        <v>0</v>
      </c>
    </row>
    <row r="3529" spans="1:4">
      <c r="A3529" s="107">
        <v>1994</v>
      </c>
      <c r="B3529" s="107" t="s">
        <v>12</v>
      </c>
      <c r="C3529" s="107" t="s">
        <v>27</v>
      </c>
      <c r="D3529" s="108">
        <v>0</v>
      </c>
    </row>
    <row r="3530" spans="1:4">
      <c r="A3530" s="107">
        <v>1995</v>
      </c>
      <c r="B3530" s="107" t="s">
        <v>13</v>
      </c>
      <c r="C3530" s="107" t="s">
        <v>27</v>
      </c>
      <c r="D3530" s="108">
        <v>0</v>
      </c>
    </row>
    <row r="3531" spans="1:4">
      <c r="A3531" s="107">
        <v>1995</v>
      </c>
      <c r="B3531" s="107" t="s">
        <v>14</v>
      </c>
      <c r="C3531" s="107" t="s">
        <v>27</v>
      </c>
      <c r="D3531" s="108">
        <v>0</v>
      </c>
    </row>
    <row r="3532" spans="1:4">
      <c r="A3532" s="107">
        <v>1995</v>
      </c>
      <c r="B3532" s="107" t="s">
        <v>15</v>
      </c>
      <c r="C3532" s="107" t="s">
        <v>27</v>
      </c>
      <c r="D3532" s="108">
        <v>0</v>
      </c>
    </row>
    <row r="3533" spans="1:4">
      <c r="A3533" s="107">
        <v>1995</v>
      </c>
      <c r="B3533" s="107" t="s">
        <v>16</v>
      </c>
      <c r="C3533" s="107" t="s">
        <v>27</v>
      </c>
      <c r="D3533" s="108">
        <v>0</v>
      </c>
    </row>
    <row r="3534" spans="1:4">
      <c r="A3534" s="107">
        <v>1995</v>
      </c>
      <c r="B3534" s="107" t="s">
        <v>4</v>
      </c>
      <c r="C3534" s="107" t="s">
        <v>27</v>
      </c>
      <c r="D3534" s="108">
        <v>0</v>
      </c>
    </row>
    <row r="3535" spans="1:4">
      <c r="A3535" s="107">
        <v>1995</v>
      </c>
      <c r="B3535" s="107" t="s">
        <v>6</v>
      </c>
      <c r="C3535" s="107" t="s">
        <v>27</v>
      </c>
      <c r="D3535" s="108">
        <v>0</v>
      </c>
    </row>
    <row r="3536" spans="1:4">
      <c r="A3536" s="107">
        <v>1995</v>
      </c>
      <c r="B3536" s="107" t="s">
        <v>7</v>
      </c>
      <c r="C3536" s="107" t="s">
        <v>27</v>
      </c>
      <c r="D3536" s="108">
        <v>0</v>
      </c>
    </row>
    <row r="3537" spans="1:4">
      <c r="A3537" s="107">
        <v>1995</v>
      </c>
      <c r="B3537" s="107" t="s">
        <v>8</v>
      </c>
      <c r="C3537" s="107" t="s">
        <v>27</v>
      </c>
      <c r="D3537" s="108">
        <v>0</v>
      </c>
    </row>
    <row r="3538" spans="1:4">
      <c r="A3538" s="107">
        <v>1995</v>
      </c>
      <c r="B3538" s="107" t="s">
        <v>9</v>
      </c>
      <c r="C3538" s="107" t="s">
        <v>27</v>
      </c>
      <c r="D3538" s="108">
        <v>0</v>
      </c>
    </row>
    <row r="3539" spans="1:4">
      <c r="A3539" s="107">
        <v>1995</v>
      </c>
      <c r="B3539" s="107" t="s">
        <v>10</v>
      </c>
      <c r="C3539" s="107" t="s">
        <v>27</v>
      </c>
      <c r="D3539" s="108">
        <v>0</v>
      </c>
    </row>
    <row r="3540" spans="1:4">
      <c r="A3540" s="107">
        <v>1995</v>
      </c>
      <c r="B3540" s="107" t="s">
        <v>11</v>
      </c>
      <c r="C3540" s="107" t="s">
        <v>27</v>
      </c>
      <c r="D3540" s="108">
        <v>0</v>
      </c>
    </row>
    <row r="3541" spans="1:4">
      <c r="A3541" s="107">
        <v>1995</v>
      </c>
      <c r="B3541" s="107" t="s">
        <v>12</v>
      </c>
      <c r="C3541" s="107" t="s">
        <v>27</v>
      </c>
      <c r="D3541" s="108">
        <v>0</v>
      </c>
    </row>
    <row r="3542" spans="1:4">
      <c r="A3542" s="107">
        <v>1996</v>
      </c>
      <c r="B3542" s="107" t="s">
        <v>13</v>
      </c>
      <c r="C3542" s="107" t="s">
        <v>27</v>
      </c>
      <c r="D3542" s="108">
        <v>0</v>
      </c>
    </row>
    <row r="3543" spans="1:4">
      <c r="A3543" s="107">
        <v>1996</v>
      </c>
      <c r="B3543" s="107" t="s">
        <v>14</v>
      </c>
      <c r="C3543" s="107" t="s">
        <v>27</v>
      </c>
      <c r="D3543" s="108">
        <v>0</v>
      </c>
    </row>
    <row r="3544" spans="1:4">
      <c r="A3544" s="107">
        <v>1996</v>
      </c>
      <c r="B3544" s="107" t="s">
        <v>15</v>
      </c>
      <c r="C3544" s="107" t="s">
        <v>27</v>
      </c>
      <c r="D3544" s="108">
        <v>0</v>
      </c>
    </row>
    <row r="3545" spans="1:4">
      <c r="A3545" s="107">
        <v>1996</v>
      </c>
      <c r="B3545" s="107" t="s">
        <v>16</v>
      </c>
      <c r="C3545" s="107" t="s">
        <v>27</v>
      </c>
      <c r="D3545" s="108">
        <v>0</v>
      </c>
    </row>
    <row r="3546" spans="1:4">
      <c r="A3546" s="107">
        <v>1996</v>
      </c>
      <c r="B3546" s="107" t="s">
        <v>4</v>
      </c>
      <c r="C3546" s="107" t="s">
        <v>27</v>
      </c>
      <c r="D3546" s="108">
        <v>0</v>
      </c>
    </row>
    <row r="3547" spans="1:4">
      <c r="A3547" s="107">
        <v>1996</v>
      </c>
      <c r="B3547" s="107" t="s">
        <v>6</v>
      </c>
      <c r="C3547" s="107" t="s">
        <v>27</v>
      </c>
      <c r="D3547" s="108">
        <v>0</v>
      </c>
    </row>
    <row r="3548" spans="1:4">
      <c r="A3548" s="107">
        <v>1996</v>
      </c>
      <c r="B3548" s="107" t="s">
        <v>7</v>
      </c>
      <c r="C3548" s="107" t="s">
        <v>27</v>
      </c>
      <c r="D3548" s="108">
        <v>0</v>
      </c>
    </row>
    <row r="3549" spans="1:4">
      <c r="A3549" s="107">
        <v>1996</v>
      </c>
      <c r="B3549" s="107" t="s">
        <v>8</v>
      </c>
      <c r="C3549" s="107" t="s">
        <v>27</v>
      </c>
      <c r="D3549" s="108">
        <v>0</v>
      </c>
    </row>
    <row r="3550" spans="1:4">
      <c r="A3550" s="107">
        <v>1996</v>
      </c>
      <c r="B3550" s="107" t="s">
        <v>9</v>
      </c>
      <c r="C3550" s="107" t="s">
        <v>27</v>
      </c>
      <c r="D3550" s="108">
        <v>0</v>
      </c>
    </row>
    <row r="3551" spans="1:4">
      <c r="A3551" s="107">
        <v>1996</v>
      </c>
      <c r="B3551" s="107" t="s">
        <v>10</v>
      </c>
      <c r="C3551" s="107" t="s">
        <v>27</v>
      </c>
      <c r="D3551" s="108">
        <v>0</v>
      </c>
    </row>
    <row r="3552" spans="1:4">
      <c r="A3552" s="107">
        <v>1996</v>
      </c>
      <c r="B3552" s="107" t="s">
        <v>11</v>
      </c>
      <c r="C3552" s="107" t="s">
        <v>27</v>
      </c>
      <c r="D3552" s="108">
        <v>0</v>
      </c>
    </row>
    <row r="3553" spans="1:4">
      <c r="A3553" s="107">
        <v>1996</v>
      </c>
      <c r="B3553" s="107" t="s">
        <v>12</v>
      </c>
      <c r="C3553" s="107" t="s">
        <v>27</v>
      </c>
      <c r="D3553" s="108">
        <v>0</v>
      </c>
    </row>
    <row r="3554" spans="1:4">
      <c r="A3554" s="107">
        <v>1997</v>
      </c>
      <c r="B3554" s="107" t="s">
        <v>13</v>
      </c>
      <c r="C3554" s="107" t="s">
        <v>27</v>
      </c>
      <c r="D3554" s="108">
        <v>0</v>
      </c>
    </row>
    <row r="3555" spans="1:4">
      <c r="A3555" s="107">
        <v>1997</v>
      </c>
      <c r="B3555" s="107" t="s">
        <v>14</v>
      </c>
      <c r="C3555" s="107" t="s">
        <v>27</v>
      </c>
      <c r="D3555" s="108">
        <v>0</v>
      </c>
    </row>
    <row r="3556" spans="1:4">
      <c r="A3556" s="107">
        <v>1997</v>
      </c>
      <c r="B3556" s="107" t="s">
        <v>15</v>
      </c>
      <c r="C3556" s="107" t="s">
        <v>27</v>
      </c>
      <c r="D3556" s="108">
        <v>0</v>
      </c>
    </row>
    <row r="3557" spans="1:4">
      <c r="A3557" s="107">
        <v>1997</v>
      </c>
      <c r="B3557" s="107" t="s">
        <v>16</v>
      </c>
      <c r="C3557" s="107" t="s">
        <v>27</v>
      </c>
      <c r="D3557" s="108">
        <v>0</v>
      </c>
    </row>
    <row r="3558" spans="1:4">
      <c r="A3558" s="107">
        <v>1997</v>
      </c>
      <c r="B3558" s="107" t="s">
        <v>4</v>
      </c>
      <c r="C3558" s="107" t="s">
        <v>27</v>
      </c>
      <c r="D3558" s="108">
        <v>0</v>
      </c>
    </row>
    <row r="3559" spans="1:4">
      <c r="A3559" s="107">
        <v>1997</v>
      </c>
      <c r="B3559" s="107" t="s">
        <v>6</v>
      </c>
      <c r="C3559" s="107" t="s">
        <v>27</v>
      </c>
      <c r="D3559" s="108">
        <v>0</v>
      </c>
    </row>
    <row r="3560" spans="1:4">
      <c r="A3560" s="107">
        <v>1997</v>
      </c>
      <c r="B3560" s="107" t="s">
        <v>7</v>
      </c>
      <c r="C3560" s="107" t="s">
        <v>27</v>
      </c>
      <c r="D3560" s="108">
        <v>0</v>
      </c>
    </row>
    <row r="3561" spans="1:4">
      <c r="A3561" s="107">
        <v>1997</v>
      </c>
      <c r="B3561" s="107" t="s">
        <v>8</v>
      </c>
      <c r="C3561" s="107" t="s">
        <v>27</v>
      </c>
      <c r="D3561" s="108">
        <v>0</v>
      </c>
    </row>
    <row r="3562" spans="1:4">
      <c r="A3562" s="107">
        <v>1997</v>
      </c>
      <c r="B3562" s="107" t="s">
        <v>9</v>
      </c>
      <c r="C3562" s="107" t="s">
        <v>27</v>
      </c>
      <c r="D3562" s="108">
        <v>0</v>
      </c>
    </row>
    <row r="3563" spans="1:4">
      <c r="A3563" s="107">
        <v>1997</v>
      </c>
      <c r="B3563" s="107" t="s">
        <v>10</v>
      </c>
      <c r="C3563" s="107" t="s">
        <v>27</v>
      </c>
      <c r="D3563" s="108">
        <v>0</v>
      </c>
    </row>
    <row r="3564" spans="1:4">
      <c r="A3564" s="107">
        <v>1997</v>
      </c>
      <c r="B3564" s="107" t="s">
        <v>11</v>
      </c>
      <c r="C3564" s="107" t="s">
        <v>27</v>
      </c>
      <c r="D3564" s="108">
        <v>0</v>
      </c>
    </row>
    <row r="3565" spans="1:4">
      <c r="A3565" s="107">
        <v>1997</v>
      </c>
      <c r="B3565" s="107" t="s">
        <v>12</v>
      </c>
      <c r="C3565" s="107" t="s">
        <v>27</v>
      </c>
      <c r="D3565" s="108">
        <v>0</v>
      </c>
    </row>
    <row r="3566" spans="1:4">
      <c r="A3566" s="107">
        <v>1998</v>
      </c>
      <c r="B3566" s="107" t="s">
        <v>13</v>
      </c>
      <c r="C3566" s="107" t="s">
        <v>27</v>
      </c>
      <c r="D3566" s="108">
        <v>45530</v>
      </c>
    </row>
    <row r="3567" spans="1:4">
      <c r="A3567" s="107">
        <v>1998</v>
      </c>
      <c r="B3567" s="107" t="s">
        <v>14</v>
      </c>
      <c r="C3567" s="107" t="s">
        <v>27</v>
      </c>
      <c r="D3567" s="108">
        <v>47346</v>
      </c>
    </row>
    <row r="3568" spans="1:4">
      <c r="A3568" s="107">
        <v>1998</v>
      </c>
      <c r="B3568" s="107" t="s">
        <v>15</v>
      </c>
      <c r="C3568" s="107" t="s">
        <v>27</v>
      </c>
      <c r="D3568" s="108">
        <v>58666</v>
      </c>
    </row>
    <row r="3569" spans="1:4">
      <c r="A3569" s="107">
        <v>1998</v>
      </c>
      <c r="B3569" s="107" t="s">
        <v>16</v>
      </c>
      <c r="C3569" s="107" t="s">
        <v>27</v>
      </c>
      <c r="D3569" s="108">
        <v>55265</v>
      </c>
    </row>
    <row r="3570" spans="1:4">
      <c r="A3570" s="107">
        <v>1998</v>
      </c>
      <c r="B3570" s="107" t="s">
        <v>4</v>
      </c>
      <c r="C3570" s="107" t="s">
        <v>27</v>
      </c>
      <c r="D3570" s="108">
        <v>56574</v>
      </c>
    </row>
    <row r="3571" spans="1:4">
      <c r="A3571" s="107">
        <v>1998</v>
      </c>
      <c r="B3571" s="107" t="s">
        <v>6</v>
      </c>
      <c r="C3571" s="107" t="s">
        <v>27</v>
      </c>
      <c r="D3571" s="108">
        <v>56466</v>
      </c>
    </row>
    <row r="3572" spans="1:4">
      <c r="A3572" s="107">
        <v>1998</v>
      </c>
      <c r="B3572" s="107" t="s">
        <v>7</v>
      </c>
      <c r="C3572" s="107" t="s">
        <v>27</v>
      </c>
      <c r="D3572" s="108">
        <v>57930</v>
      </c>
    </row>
    <row r="3573" spans="1:4">
      <c r="A3573" s="107">
        <v>1998</v>
      </c>
      <c r="B3573" s="107" t="s">
        <v>8</v>
      </c>
      <c r="C3573" s="107" t="s">
        <v>27</v>
      </c>
      <c r="D3573" s="108">
        <v>61689</v>
      </c>
    </row>
    <row r="3574" spans="1:4">
      <c r="A3574" s="107">
        <v>1998</v>
      </c>
      <c r="B3574" s="107" t="s">
        <v>9</v>
      </c>
      <c r="C3574" s="107" t="s">
        <v>27</v>
      </c>
      <c r="D3574" s="108">
        <v>62207</v>
      </c>
    </row>
    <row r="3575" spans="1:4">
      <c r="A3575" s="107">
        <v>1998</v>
      </c>
      <c r="B3575" s="107" t="s">
        <v>10</v>
      </c>
      <c r="C3575" s="107" t="s">
        <v>27</v>
      </c>
      <c r="D3575" s="108">
        <v>64000</v>
      </c>
    </row>
    <row r="3576" spans="1:4">
      <c r="A3576" s="107">
        <v>1998</v>
      </c>
      <c r="B3576" s="107" t="s">
        <v>11</v>
      </c>
      <c r="C3576" s="107" t="s">
        <v>27</v>
      </c>
      <c r="D3576" s="108">
        <v>62733</v>
      </c>
    </row>
    <row r="3577" spans="1:4">
      <c r="A3577" s="107">
        <v>1998</v>
      </c>
      <c r="B3577" s="107" t="s">
        <v>12</v>
      </c>
      <c r="C3577" s="107" t="s">
        <v>27</v>
      </c>
      <c r="D3577" s="108">
        <v>62058</v>
      </c>
    </row>
    <row r="3578" spans="1:4">
      <c r="A3578" s="107">
        <v>1999</v>
      </c>
      <c r="B3578" s="107" t="s">
        <v>13</v>
      </c>
      <c r="C3578" s="107" t="s">
        <v>27</v>
      </c>
      <c r="D3578" s="108">
        <v>57617</v>
      </c>
    </row>
    <row r="3579" spans="1:4">
      <c r="A3579" s="107">
        <v>1999</v>
      </c>
      <c r="B3579" s="107" t="s">
        <v>14</v>
      </c>
      <c r="C3579" s="107" t="s">
        <v>27</v>
      </c>
      <c r="D3579" s="108">
        <v>53172</v>
      </c>
    </row>
    <row r="3580" spans="1:4">
      <c r="A3580" s="107">
        <v>1999</v>
      </c>
      <c r="B3580" s="107" t="s">
        <v>15</v>
      </c>
      <c r="C3580" s="107" t="s">
        <v>27</v>
      </c>
      <c r="D3580" s="108">
        <v>61545</v>
      </c>
    </row>
    <row r="3581" spans="1:4">
      <c r="A3581" s="107">
        <v>1999</v>
      </c>
      <c r="B3581" s="107" t="s">
        <v>16</v>
      </c>
      <c r="C3581" s="107" t="s">
        <v>27</v>
      </c>
      <c r="D3581" s="108">
        <v>55347</v>
      </c>
    </row>
    <row r="3582" spans="1:4">
      <c r="A3582" s="107">
        <v>1999</v>
      </c>
      <c r="B3582" s="107" t="s">
        <v>4</v>
      </c>
      <c r="C3582" s="107" t="s">
        <v>27</v>
      </c>
      <c r="D3582" s="108">
        <v>56361</v>
      </c>
    </row>
    <row r="3583" spans="1:4">
      <c r="A3583" s="107">
        <v>1999</v>
      </c>
      <c r="B3583" s="107" t="s">
        <v>6</v>
      </c>
      <c r="C3583" s="107" t="s">
        <v>27</v>
      </c>
      <c r="D3583" s="108">
        <v>51955</v>
      </c>
    </row>
    <row r="3584" spans="1:4">
      <c r="A3584" s="107">
        <v>1999</v>
      </c>
      <c r="B3584" s="107" t="s">
        <v>7</v>
      </c>
      <c r="C3584" s="107" t="s">
        <v>27</v>
      </c>
      <c r="D3584" s="108">
        <v>53662</v>
      </c>
    </row>
    <row r="3585" spans="1:4">
      <c r="A3585" s="107">
        <v>1999</v>
      </c>
      <c r="B3585" s="107" t="s">
        <v>8</v>
      </c>
      <c r="C3585" s="107" t="s">
        <v>27</v>
      </c>
      <c r="D3585" s="108">
        <v>53543</v>
      </c>
    </row>
    <row r="3586" spans="1:4">
      <c r="A3586" s="107">
        <v>1999</v>
      </c>
      <c r="B3586" s="107" t="s">
        <v>9</v>
      </c>
      <c r="C3586" s="107" t="s">
        <v>27</v>
      </c>
      <c r="D3586" s="108">
        <v>57289</v>
      </c>
    </row>
    <row r="3587" spans="1:4">
      <c r="A3587" s="107">
        <v>1999</v>
      </c>
      <c r="B3587" s="107" t="s">
        <v>10</v>
      </c>
      <c r="C3587" s="107" t="s">
        <v>27</v>
      </c>
      <c r="D3587" s="108">
        <v>61032</v>
      </c>
    </row>
    <row r="3588" spans="1:4">
      <c r="A3588" s="107">
        <v>1999</v>
      </c>
      <c r="B3588" s="107" t="s">
        <v>11</v>
      </c>
      <c r="C3588" s="107" t="s">
        <v>27</v>
      </c>
      <c r="D3588" s="108">
        <v>61414</v>
      </c>
    </row>
    <row r="3589" spans="1:4">
      <c r="A3589" s="107">
        <v>1999</v>
      </c>
      <c r="B3589" s="107" t="s">
        <v>12</v>
      </c>
      <c r="C3589" s="107" t="s">
        <v>27</v>
      </c>
      <c r="D3589" s="108">
        <v>61578</v>
      </c>
    </row>
    <row r="3590" spans="1:4">
      <c r="A3590" s="107">
        <v>2000</v>
      </c>
      <c r="B3590" s="107" t="s">
        <v>13</v>
      </c>
      <c r="C3590" s="107" t="s">
        <v>27</v>
      </c>
      <c r="D3590" s="108">
        <v>54089</v>
      </c>
    </row>
    <row r="3591" spans="1:4">
      <c r="A3591" s="107">
        <v>2000</v>
      </c>
      <c r="B3591" s="107" t="s">
        <v>14</v>
      </c>
      <c r="C3591" s="107" t="s">
        <v>27</v>
      </c>
      <c r="D3591" s="108">
        <v>54572</v>
      </c>
    </row>
    <row r="3592" spans="1:4">
      <c r="A3592" s="107">
        <v>2000</v>
      </c>
      <c r="B3592" s="107" t="s">
        <v>15</v>
      </c>
      <c r="C3592" s="107" t="s">
        <v>27</v>
      </c>
      <c r="D3592" s="108">
        <v>61703</v>
      </c>
    </row>
    <row r="3593" spans="1:4">
      <c r="A3593" s="107">
        <v>2000</v>
      </c>
      <c r="B3593" s="107" t="s">
        <v>16</v>
      </c>
      <c r="C3593" s="107" t="s">
        <v>27</v>
      </c>
      <c r="D3593" s="108">
        <v>53933</v>
      </c>
    </row>
    <row r="3594" spans="1:4">
      <c r="A3594" s="107">
        <v>2000</v>
      </c>
      <c r="B3594" s="107" t="s">
        <v>4</v>
      </c>
      <c r="C3594" s="107" t="s">
        <v>27</v>
      </c>
      <c r="D3594" s="108">
        <v>72945</v>
      </c>
    </row>
    <row r="3595" spans="1:4">
      <c r="A3595" s="107">
        <v>2000</v>
      </c>
      <c r="B3595" s="107" t="s">
        <v>6</v>
      </c>
      <c r="C3595" s="107" t="s">
        <v>27</v>
      </c>
      <c r="D3595" s="108">
        <v>51496</v>
      </c>
    </row>
    <row r="3596" spans="1:4">
      <c r="A3596" s="107">
        <v>2000</v>
      </c>
      <c r="B3596" s="107" t="s">
        <v>7</v>
      </c>
      <c r="C3596" s="107" t="s">
        <v>27</v>
      </c>
      <c r="D3596" s="108">
        <v>55249</v>
      </c>
    </row>
    <row r="3597" spans="1:4">
      <c r="A3597" s="107">
        <v>2000</v>
      </c>
      <c r="B3597" s="107" t="s">
        <v>8</v>
      </c>
      <c r="C3597" s="107" t="s">
        <v>27</v>
      </c>
      <c r="D3597" s="108">
        <v>57156</v>
      </c>
    </row>
    <row r="3598" spans="1:4">
      <c r="A3598" s="107">
        <v>2000</v>
      </c>
      <c r="B3598" s="107" t="s">
        <v>9</v>
      </c>
      <c r="C3598" s="107" t="s">
        <v>27</v>
      </c>
      <c r="D3598" s="108">
        <v>57656</v>
      </c>
    </row>
    <row r="3599" spans="1:4">
      <c r="A3599" s="107">
        <v>2000</v>
      </c>
      <c r="B3599" s="107" t="s">
        <v>10</v>
      </c>
      <c r="C3599" s="107" t="s">
        <v>27</v>
      </c>
      <c r="D3599" s="108">
        <v>59447</v>
      </c>
    </row>
    <row r="3600" spans="1:4">
      <c r="A3600" s="107">
        <v>2000</v>
      </c>
      <c r="B3600" s="107" t="s">
        <v>11</v>
      </c>
      <c r="C3600" s="107" t="s">
        <v>27</v>
      </c>
      <c r="D3600" s="108">
        <v>57647</v>
      </c>
    </row>
    <row r="3601" spans="1:4">
      <c r="A3601" s="107">
        <v>2000</v>
      </c>
      <c r="B3601" s="107" t="s">
        <v>12</v>
      </c>
      <c r="C3601" s="107" t="s">
        <v>27</v>
      </c>
      <c r="D3601" s="108">
        <v>57464</v>
      </c>
    </row>
    <row r="3602" spans="1:4">
      <c r="A3602" s="107">
        <v>2001</v>
      </c>
      <c r="B3602" s="107" t="s">
        <v>13</v>
      </c>
      <c r="C3602" s="107" t="s">
        <v>27</v>
      </c>
      <c r="D3602" s="108">
        <v>54180</v>
      </c>
    </row>
    <row r="3603" spans="1:4">
      <c r="A3603" s="107">
        <v>2001</v>
      </c>
      <c r="B3603" s="107" t="s">
        <v>14</v>
      </c>
      <c r="C3603" s="107" t="s">
        <v>27</v>
      </c>
      <c r="D3603" s="108">
        <v>53010</v>
      </c>
    </row>
    <row r="3604" spans="1:4">
      <c r="A3604" s="107">
        <v>2001</v>
      </c>
      <c r="B3604" s="107" t="s">
        <v>15</v>
      </c>
      <c r="C3604" s="107" t="s">
        <v>27</v>
      </c>
      <c r="D3604" s="108">
        <v>57503</v>
      </c>
    </row>
    <row r="3605" spans="1:4">
      <c r="A3605" s="107">
        <v>2001</v>
      </c>
      <c r="B3605" s="107" t="s">
        <v>16</v>
      </c>
      <c r="C3605" s="107" t="s">
        <v>27</v>
      </c>
      <c r="D3605" s="108">
        <v>51984</v>
      </c>
    </row>
    <row r="3606" spans="1:4">
      <c r="A3606" s="107">
        <v>2001</v>
      </c>
      <c r="B3606" s="107" t="s">
        <v>4</v>
      </c>
      <c r="C3606" s="107" t="s">
        <v>27</v>
      </c>
      <c r="D3606" s="108">
        <v>50987</v>
      </c>
    </row>
    <row r="3607" spans="1:4">
      <c r="A3607" s="107">
        <v>2001</v>
      </c>
      <c r="B3607" s="107" t="s">
        <v>6</v>
      </c>
      <c r="C3607" s="107" t="s">
        <v>27</v>
      </c>
      <c r="D3607" s="108">
        <v>50804</v>
      </c>
    </row>
    <row r="3608" spans="1:4">
      <c r="A3608" s="107">
        <v>2001</v>
      </c>
      <c r="B3608" s="107" t="s">
        <v>7</v>
      </c>
      <c r="C3608" s="107" t="s">
        <v>27</v>
      </c>
      <c r="D3608" s="108">
        <v>50152</v>
      </c>
    </row>
    <row r="3609" spans="1:4">
      <c r="A3609" s="107">
        <v>2001</v>
      </c>
      <c r="B3609" s="107" t="s">
        <v>8</v>
      </c>
      <c r="C3609" s="107" t="s">
        <v>27</v>
      </c>
      <c r="D3609" s="108">
        <v>51312</v>
      </c>
    </row>
    <row r="3610" spans="1:4">
      <c r="A3610" s="107">
        <v>2001</v>
      </c>
      <c r="B3610" s="107" t="s">
        <v>9</v>
      </c>
      <c r="C3610" s="107" t="s">
        <v>27</v>
      </c>
      <c r="D3610" s="108">
        <v>48684</v>
      </c>
    </row>
    <row r="3611" spans="1:4">
      <c r="A3611" s="107">
        <v>2001</v>
      </c>
      <c r="B3611" s="107" t="s">
        <v>10</v>
      </c>
      <c r="C3611" s="107" t="s">
        <v>27</v>
      </c>
      <c r="D3611" s="108">
        <v>46856</v>
      </c>
    </row>
    <row r="3612" spans="1:4">
      <c r="A3612" s="107">
        <v>2001</v>
      </c>
      <c r="B3612" s="107" t="s">
        <v>11</v>
      </c>
      <c r="C3612" s="107" t="s">
        <v>27</v>
      </c>
      <c r="D3612" s="108">
        <v>45344</v>
      </c>
    </row>
    <row r="3613" spans="1:4">
      <c r="A3613" s="107">
        <v>2001</v>
      </c>
      <c r="B3613" s="107" t="s">
        <v>12</v>
      </c>
      <c r="C3613" s="107" t="s">
        <v>27</v>
      </c>
      <c r="D3613" s="108">
        <v>37239</v>
      </c>
    </row>
    <row r="3614" spans="1:4">
      <c r="A3614" s="107">
        <v>2002</v>
      </c>
      <c r="B3614" s="107" t="s">
        <v>13</v>
      </c>
      <c r="C3614" s="107" t="s">
        <v>27</v>
      </c>
      <c r="D3614" s="108">
        <v>36264</v>
      </c>
    </row>
    <row r="3615" spans="1:4">
      <c r="A3615" s="107">
        <v>2002</v>
      </c>
      <c r="B3615" s="107" t="s">
        <v>14</v>
      </c>
      <c r="C3615" s="107" t="s">
        <v>27</v>
      </c>
      <c r="D3615" s="108">
        <v>31369</v>
      </c>
    </row>
    <row r="3616" spans="1:4">
      <c r="A3616" s="107">
        <v>2002</v>
      </c>
      <c r="B3616" s="107" t="s">
        <v>15</v>
      </c>
      <c r="C3616" s="107" t="s">
        <v>27</v>
      </c>
      <c r="D3616" s="108">
        <v>31824</v>
      </c>
    </row>
    <row r="3617" spans="1:4">
      <c r="A3617" s="107">
        <v>2002</v>
      </c>
      <c r="B3617" s="107" t="s">
        <v>16</v>
      </c>
      <c r="C3617" s="107" t="s">
        <v>27</v>
      </c>
      <c r="D3617" s="108">
        <v>29305</v>
      </c>
    </row>
    <row r="3618" spans="1:4">
      <c r="A3618" s="107">
        <v>2002</v>
      </c>
      <c r="B3618" s="107" t="s">
        <v>4</v>
      </c>
      <c r="C3618" s="107" t="s">
        <v>27</v>
      </c>
      <c r="D3618" s="108">
        <v>29390</v>
      </c>
    </row>
    <row r="3619" spans="1:4">
      <c r="A3619" s="107">
        <v>2002</v>
      </c>
      <c r="B3619" s="107" t="s">
        <v>6</v>
      </c>
      <c r="C3619" s="107" t="s">
        <v>27</v>
      </c>
      <c r="D3619" s="108">
        <v>28500</v>
      </c>
    </row>
    <row r="3620" spans="1:4">
      <c r="A3620" s="107">
        <v>2002</v>
      </c>
      <c r="B3620" s="107" t="s">
        <v>7</v>
      </c>
      <c r="C3620" s="107" t="s">
        <v>27</v>
      </c>
      <c r="D3620" s="108">
        <v>28422</v>
      </c>
    </row>
    <row r="3621" spans="1:4">
      <c r="A3621" s="107">
        <v>2002</v>
      </c>
      <c r="B3621" s="107" t="s">
        <v>8</v>
      </c>
      <c r="C3621" s="107" t="s">
        <v>27</v>
      </c>
      <c r="D3621" s="108">
        <v>26874</v>
      </c>
    </row>
    <row r="3622" spans="1:4">
      <c r="A3622" s="107">
        <v>2002</v>
      </c>
      <c r="B3622" s="107" t="s">
        <v>9</v>
      </c>
      <c r="C3622" s="107" t="s">
        <v>27</v>
      </c>
      <c r="D3622" s="108">
        <v>24120</v>
      </c>
    </row>
    <row r="3623" spans="1:4">
      <c r="A3623" s="107">
        <v>2002</v>
      </c>
      <c r="B3623" s="107" t="s">
        <v>10</v>
      </c>
      <c r="C3623" s="107" t="s">
        <v>27</v>
      </c>
      <c r="D3623" s="108">
        <v>24963</v>
      </c>
    </row>
    <row r="3624" spans="1:4">
      <c r="A3624" s="107">
        <v>2002</v>
      </c>
      <c r="B3624" s="107" t="s">
        <v>11</v>
      </c>
      <c r="C3624" s="107" t="s">
        <v>27</v>
      </c>
      <c r="D3624" s="108">
        <v>24544</v>
      </c>
    </row>
    <row r="3625" spans="1:4">
      <c r="A3625" s="107">
        <v>2002</v>
      </c>
      <c r="B3625" s="107" t="s">
        <v>12</v>
      </c>
      <c r="C3625" s="107" t="s">
        <v>27</v>
      </c>
      <c r="D3625" s="108">
        <v>27989</v>
      </c>
    </row>
    <row r="3626" spans="1:4">
      <c r="A3626" s="107">
        <v>2003</v>
      </c>
      <c r="B3626" s="107" t="s">
        <v>13</v>
      </c>
      <c r="C3626" s="107" t="s">
        <v>27</v>
      </c>
      <c r="D3626" s="108">
        <v>28234.266666227253</v>
      </c>
    </row>
    <row r="3627" spans="1:4">
      <c r="A3627" s="107">
        <v>2003</v>
      </c>
      <c r="B3627" s="107" t="s">
        <v>14</v>
      </c>
      <c r="C3627" s="107" t="s">
        <v>27</v>
      </c>
      <c r="D3627" s="108">
        <v>24308.305713186255</v>
      </c>
    </row>
    <row r="3628" spans="1:4">
      <c r="A3628" s="107">
        <v>2003</v>
      </c>
      <c r="B3628" s="107" t="s">
        <v>15</v>
      </c>
      <c r="C3628" s="107" t="s">
        <v>27</v>
      </c>
      <c r="D3628" s="108">
        <v>26799.825520435174</v>
      </c>
    </row>
    <row r="3629" spans="1:4">
      <c r="A3629" s="107">
        <v>2003</v>
      </c>
      <c r="B3629" s="107" t="s">
        <v>16</v>
      </c>
      <c r="C3629" s="107" t="s">
        <v>27</v>
      </c>
      <c r="D3629" s="108">
        <v>26781.271947137138</v>
      </c>
    </row>
    <row r="3630" spans="1:4">
      <c r="A3630" s="107">
        <v>2003</v>
      </c>
      <c r="B3630" s="107" t="s">
        <v>4</v>
      </c>
      <c r="C3630" s="107" t="s">
        <v>27</v>
      </c>
      <c r="D3630" s="108">
        <v>27448.488849189565</v>
      </c>
    </row>
    <row r="3631" spans="1:4">
      <c r="A3631" s="107">
        <v>2003</v>
      </c>
      <c r="B3631" s="107" t="s">
        <v>6</v>
      </c>
      <c r="C3631" s="107" t="s">
        <v>27</v>
      </c>
      <c r="D3631" s="108">
        <v>24260.257147025717</v>
      </c>
    </row>
    <row r="3632" spans="1:4">
      <c r="A3632" s="107">
        <v>2003</v>
      </c>
      <c r="B3632" s="107" t="s">
        <v>7</v>
      </c>
      <c r="C3632" s="107" t="s">
        <v>27</v>
      </c>
      <c r="D3632" s="108">
        <v>26432.751932326464</v>
      </c>
    </row>
    <row r="3633" spans="1:4">
      <c r="A3633" s="107">
        <v>2003</v>
      </c>
      <c r="B3633" s="107" t="s">
        <v>8</v>
      </c>
      <c r="C3633" s="107" t="s">
        <v>27</v>
      </c>
      <c r="D3633" s="108">
        <v>15084.525049921891</v>
      </c>
    </row>
    <row r="3634" spans="1:4">
      <c r="A3634" s="107">
        <v>2003</v>
      </c>
      <c r="B3634" s="107" t="s">
        <v>9</v>
      </c>
      <c r="C3634" s="107" t="s">
        <v>27</v>
      </c>
      <c r="D3634" s="108">
        <v>16783.943988671341</v>
      </c>
    </row>
    <row r="3635" spans="1:4">
      <c r="A3635" s="107">
        <v>2003</v>
      </c>
      <c r="B3635" s="107" t="s">
        <v>10</v>
      </c>
      <c r="C3635" s="107" t="s">
        <v>27</v>
      </c>
      <c r="D3635" s="108">
        <v>27640.796067433745</v>
      </c>
    </row>
    <row r="3636" spans="1:4">
      <c r="A3636" s="107">
        <v>2003</v>
      </c>
      <c r="B3636" s="107" t="s">
        <v>11</v>
      </c>
      <c r="C3636" s="107" t="s">
        <v>27</v>
      </c>
      <c r="D3636" s="108">
        <v>26111.262266691072</v>
      </c>
    </row>
    <row r="3637" spans="1:4">
      <c r="A3637" s="107">
        <v>2003</v>
      </c>
      <c r="B3637" s="107" t="s">
        <v>12</v>
      </c>
      <c r="C3637" s="107" t="s">
        <v>27</v>
      </c>
      <c r="D3637" s="108">
        <v>26062.113263511194</v>
      </c>
    </row>
    <row r="3638" spans="1:4">
      <c r="A3638" s="107">
        <v>2004</v>
      </c>
      <c r="B3638" s="107" t="s">
        <v>13</v>
      </c>
      <c r="C3638" s="107" t="s">
        <v>27</v>
      </c>
      <c r="D3638" s="108">
        <v>24270.554166704052</v>
      </c>
    </row>
    <row r="3639" spans="1:4">
      <c r="A3639" s="107">
        <v>2004</v>
      </c>
      <c r="B3639" s="107" t="s">
        <v>14</v>
      </c>
      <c r="C3639" s="107" t="s">
        <v>27</v>
      </c>
      <c r="D3639" s="108">
        <v>24745.453662741489</v>
      </c>
    </row>
    <row r="3640" spans="1:4">
      <c r="A3640" s="107">
        <v>2004</v>
      </c>
      <c r="B3640" s="107" t="s">
        <v>15</v>
      </c>
      <c r="C3640" s="107" t="s">
        <v>27</v>
      </c>
      <c r="D3640" s="108">
        <v>27399.875792665698</v>
      </c>
    </row>
    <row r="3641" spans="1:4">
      <c r="A3641" s="107">
        <v>2004</v>
      </c>
      <c r="B3641" s="107" t="s">
        <v>16</v>
      </c>
      <c r="C3641" s="107" t="s">
        <v>27</v>
      </c>
      <c r="D3641" s="108">
        <v>22863.53385973414</v>
      </c>
    </row>
    <row r="3642" spans="1:4">
      <c r="A3642" s="107">
        <v>2004</v>
      </c>
      <c r="B3642" s="107" t="s">
        <v>4</v>
      </c>
      <c r="C3642" s="107" t="s">
        <v>27</v>
      </c>
      <c r="D3642" s="108">
        <v>26897.355636240158</v>
      </c>
    </row>
    <row r="3643" spans="1:4">
      <c r="A3643" s="107">
        <v>2004</v>
      </c>
      <c r="B3643" s="107" t="s">
        <v>6</v>
      </c>
      <c r="C3643" s="107" t="s">
        <v>27</v>
      </c>
      <c r="D3643" s="108">
        <v>27672.507918516825</v>
      </c>
    </row>
    <row r="3644" spans="1:4">
      <c r="A3644" s="107">
        <v>2004</v>
      </c>
      <c r="B3644" s="107" t="s">
        <v>7</v>
      </c>
      <c r="C3644" s="107" t="s">
        <v>27</v>
      </c>
      <c r="D3644" s="108">
        <v>28775.569835389681</v>
      </c>
    </row>
    <row r="3645" spans="1:4">
      <c r="A3645" s="107">
        <v>2004</v>
      </c>
      <c r="B3645" s="107" t="s">
        <v>8</v>
      </c>
      <c r="C3645" s="107" t="s">
        <v>27</v>
      </c>
      <c r="D3645" s="108">
        <v>28845.865132951898</v>
      </c>
    </row>
    <row r="3646" spans="1:4">
      <c r="A3646" s="107">
        <v>2004</v>
      </c>
      <c r="B3646" s="107" t="s">
        <v>9</v>
      </c>
      <c r="C3646" s="107" t="s">
        <v>27</v>
      </c>
      <c r="D3646" s="108">
        <v>33609.26222808654</v>
      </c>
    </row>
    <row r="3647" spans="1:4">
      <c r="A3647" s="107">
        <v>2004</v>
      </c>
      <c r="B3647" s="107" t="s">
        <v>10</v>
      </c>
      <c r="C3647" s="107" t="s">
        <v>27</v>
      </c>
      <c r="D3647" s="108">
        <v>34220.186410833769</v>
      </c>
    </row>
    <row r="3648" spans="1:4">
      <c r="A3648" s="107">
        <v>2004</v>
      </c>
      <c r="B3648" s="107" t="s">
        <v>11</v>
      </c>
      <c r="C3648" s="107" t="s">
        <v>27</v>
      </c>
      <c r="D3648" s="108">
        <v>33004.248701081298</v>
      </c>
    </row>
    <row r="3649" spans="1:4">
      <c r="A3649" s="107">
        <v>2004</v>
      </c>
      <c r="B3649" s="107" t="s">
        <v>12</v>
      </c>
      <c r="C3649" s="107" t="s">
        <v>27</v>
      </c>
      <c r="D3649" s="108">
        <v>32824.834945784263</v>
      </c>
    </row>
    <row r="3650" spans="1:4">
      <c r="A3650" s="107">
        <v>2005</v>
      </c>
      <c r="B3650" s="107" t="s">
        <v>13</v>
      </c>
      <c r="C3650" s="107" t="s">
        <v>27</v>
      </c>
      <c r="D3650" s="108">
        <v>28344</v>
      </c>
    </row>
    <row r="3651" spans="1:4">
      <c r="A3651" s="107">
        <v>2005</v>
      </c>
      <c r="B3651" s="107" t="s">
        <v>14</v>
      </c>
      <c r="C3651" s="107" t="s">
        <v>27</v>
      </c>
      <c r="D3651" s="108">
        <v>27536.740837994959</v>
      </c>
    </row>
    <row r="3652" spans="1:4">
      <c r="A3652" s="107">
        <v>2005</v>
      </c>
      <c r="B3652" s="107" t="s">
        <v>15</v>
      </c>
      <c r="C3652" s="107" t="s">
        <v>27</v>
      </c>
      <c r="D3652" s="108">
        <v>31834.018865006958</v>
      </c>
    </row>
    <row r="3653" spans="1:4">
      <c r="A3653" s="107">
        <v>2005</v>
      </c>
      <c r="B3653" s="107" t="s">
        <v>16</v>
      </c>
      <c r="C3653" s="107" t="s">
        <v>27</v>
      </c>
      <c r="D3653" s="108">
        <v>29522.793395987301</v>
      </c>
    </row>
    <row r="3654" spans="1:4">
      <c r="A3654" s="107">
        <v>2005</v>
      </c>
      <c r="B3654" s="107" t="s">
        <v>4</v>
      </c>
      <c r="C3654" s="107" t="s">
        <v>27</v>
      </c>
      <c r="D3654" s="108">
        <v>29973.291670679999</v>
      </c>
    </row>
    <row r="3655" spans="1:4">
      <c r="A3655" s="107">
        <v>2005</v>
      </c>
      <c r="B3655" s="107" t="s">
        <v>6</v>
      </c>
      <c r="C3655" s="107" t="s">
        <v>27</v>
      </c>
      <c r="D3655" s="108">
        <v>28745.394550327015</v>
      </c>
    </row>
    <row r="3656" spans="1:4">
      <c r="A3656" s="107">
        <v>2005</v>
      </c>
      <c r="B3656" s="107" t="s">
        <v>7</v>
      </c>
      <c r="C3656" s="107" t="s">
        <v>27</v>
      </c>
      <c r="D3656" s="108">
        <v>30060.247897339126</v>
      </c>
    </row>
    <row r="3657" spans="1:4">
      <c r="A3657" s="107">
        <v>2005</v>
      </c>
      <c r="B3657" s="107" t="s">
        <v>8</v>
      </c>
      <c r="C3657" s="107" t="s">
        <v>27</v>
      </c>
      <c r="D3657" s="108">
        <v>28954.789726954597</v>
      </c>
    </row>
    <row r="3658" spans="1:4">
      <c r="A3658" s="107">
        <v>2005</v>
      </c>
      <c r="B3658" s="107" t="s">
        <v>9</v>
      </c>
      <c r="C3658" s="107" t="s">
        <v>27</v>
      </c>
      <c r="D3658" s="108">
        <v>31270</v>
      </c>
    </row>
    <row r="3659" spans="1:4">
      <c r="A3659" s="107">
        <v>2005</v>
      </c>
      <c r="B3659" s="107" t="s">
        <v>10</v>
      </c>
      <c r="C3659" s="107" t="s">
        <v>27</v>
      </c>
      <c r="D3659" s="108">
        <v>31551</v>
      </c>
    </row>
    <row r="3660" spans="1:4">
      <c r="A3660" s="107">
        <v>2005</v>
      </c>
      <c r="B3660" s="107" t="s">
        <v>11</v>
      </c>
      <c r="C3660" s="107" t="s">
        <v>27</v>
      </c>
      <c r="D3660" s="108">
        <v>31293</v>
      </c>
    </row>
    <row r="3661" spans="1:4">
      <c r="A3661" s="107">
        <v>2005</v>
      </c>
      <c r="B3661" s="107" t="s">
        <v>12</v>
      </c>
      <c r="C3661" s="107" t="s">
        <v>27</v>
      </c>
      <c r="D3661" s="108">
        <v>78364</v>
      </c>
    </row>
    <row r="3662" spans="1:4">
      <c r="A3662" s="107">
        <v>2006</v>
      </c>
      <c r="B3662" s="107" t="s">
        <v>13</v>
      </c>
      <c r="C3662" s="107" t="s">
        <v>27</v>
      </c>
      <c r="D3662" s="108">
        <v>28483</v>
      </c>
    </row>
    <row r="3663" spans="1:4">
      <c r="A3663" s="107">
        <v>2006</v>
      </c>
      <c r="B3663" s="107" t="s">
        <v>14</v>
      </c>
      <c r="C3663" s="107" t="s">
        <v>27</v>
      </c>
      <c r="D3663" s="108">
        <v>27277</v>
      </c>
    </row>
    <row r="3664" spans="1:4">
      <c r="A3664" s="107">
        <v>2006</v>
      </c>
      <c r="B3664" s="107" t="s">
        <v>15</v>
      </c>
      <c r="C3664" s="107" t="s">
        <v>27</v>
      </c>
      <c r="D3664" s="108">
        <v>30263</v>
      </c>
    </row>
    <row r="3665" spans="1:4">
      <c r="A3665" s="107">
        <v>2006</v>
      </c>
      <c r="B3665" s="107" t="s">
        <v>16</v>
      </c>
      <c r="C3665" s="107" t="s">
        <v>27</v>
      </c>
      <c r="D3665" s="108">
        <v>29787</v>
      </c>
    </row>
    <row r="3666" spans="1:4">
      <c r="A3666" s="107">
        <v>2006</v>
      </c>
      <c r="B3666" s="107" t="s">
        <v>4</v>
      </c>
      <c r="C3666" s="107" t="s">
        <v>27</v>
      </c>
      <c r="D3666" s="108">
        <v>29440</v>
      </c>
    </row>
    <row r="3667" spans="1:4">
      <c r="A3667" s="107">
        <v>2006</v>
      </c>
      <c r="B3667" s="107" t="s">
        <v>6</v>
      </c>
      <c r="C3667" s="107" t="s">
        <v>27</v>
      </c>
      <c r="D3667" s="108">
        <v>27752</v>
      </c>
    </row>
    <row r="3668" spans="1:4">
      <c r="A3668" s="107">
        <v>2006</v>
      </c>
      <c r="B3668" s="107" t="s">
        <v>7</v>
      </c>
      <c r="C3668" s="107" t="s">
        <v>27</v>
      </c>
      <c r="D3668" s="108">
        <v>29729</v>
      </c>
    </row>
    <row r="3669" spans="1:4">
      <c r="A3669" s="107">
        <v>2006</v>
      </c>
      <c r="B3669" s="107" t="s">
        <v>8</v>
      </c>
      <c r="C3669" s="107" t="s">
        <v>27</v>
      </c>
      <c r="D3669" s="108">
        <v>30887</v>
      </c>
    </row>
    <row r="3670" spans="1:4">
      <c r="A3670" s="107">
        <v>2006</v>
      </c>
      <c r="B3670" s="107" t="s">
        <v>9</v>
      </c>
      <c r="C3670" s="107" t="s">
        <v>27</v>
      </c>
      <c r="D3670" s="108">
        <v>30908</v>
      </c>
    </row>
    <row r="3671" spans="1:4">
      <c r="A3671" s="107">
        <v>2006</v>
      </c>
      <c r="B3671" s="107" t="s">
        <v>10</v>
      </c>
      <c r="C3671" s="107" t="s">
        <v>27</v>
      </c>
      <c r="D3671" s="108">
        <v>30739</v>
      </c>
    </row>
    <row r="3672" spans="1:4">
      <c r="A3672" s="107">
        <v>2006</v>
      </c>
      <c r="B3672" s="107" t="s">
        <v>11</v>
      </c>
      <c r="C3672" s="107" t="s">
        <v>27</v>
      </c>
      <c r="D3672" s="108">
        <v>31424</v>
      </c>
    </row>
    <row r="3673" spans="1:4">
      <c r="A3673" s="107">
        <v>2006</v>
      </c>
      <c r="B3673" s="107" t="s">
        <v>12</v>
      </c>
      <c r="C3673" s="107" t="s">
        <v>27</v>
      </c>
      <c r="D3673" s="108">
        <v>30449</v>
      </c>
    </row>
    <row r="3674" spans="1:4">
      <c r="A3674" s="107">
        <v>2007</v>
      </c>
      <c r="B3674" s="107" t="s">
        <v>13</v>
      </c>
      <c r="C3674" s="107" t="s">
        <v>27</v>
      </c>
      <c r="D3674" s="108">
        <v>30376</v>
      </c>
    </row>
    <row r="3675" spans="1:4">
      <c r="A3675" s="107">
        <v>2007</v>
      </c>
      <c r="B3675" s="107" t="s">
        <v>14</v>
      </c>
      <c r="C3675" s="107" t="s">
        <v>27</v>
      </c>
      <c r="D3675" s="108">
        <v>26888</v>
      </c>
    </row>
    <row r="3676" spans="1:4">
      <c r="A3676" s="107">
        <v>2007</v>
      </c>
      <c r="B3676" s="107" t="s">
        <v>15</v>
      </c>
      <c r="C3676" s="107" t="s">
        <v>27</v>
      </c>
      <c r="D3676" s="108">
        <v>30328</v>
      </c>
    </row>
    <row r="3677" spans="1:4">
      <c r="A3677" s="107">
        <v>2007</v>
      </c>
      <c r="B3677" s="107" t="s">
        <v>16</v>
      </c>
      <c r="C3677" s="107" t="s">
        <v>27</v>
      </c>
      <c r="D3677" s="108">
        <v>25014</v>
      </c>
    </row>
    <row r="3678" spans="1:4">
      <c r="A3678" s="107">
        <v>2007</v>
      </c>
      <c r="B3678" s="107" t="s">
        <v>4</v>
      </c>
      <c r="C3678" s="107" t="s">
        <v>27</v>
      </c>
      <c r="D3678" s="108">
        <v>27965</v>
      </c>
    </row>
    <row r="3679" spans="1:4">
      <c r="A3679" s="107">
        <v>2007</v>
      </c>
      <c r="B3679" s="107" t="s">
        <v>6</v>
      </c>
      <c r="C3679" s="107" t="s">
        <v>27</v>
      </c>
      <c r="D3679" s="108">
        <v>25103.516257878349</v>
      </c>
    </row>
    <row r="3680" spans="1:4">
      <c r="A3680" s="107">
        <v>2007</v>
      </c>
      <c r="B3680" s="107" t="s">
        <v>7</v>
      </c>
      <c r="C3680" s="107" t="s">
        <v>27</v>
      </c>
      <c r="D3680" s="108">
        <v>20828</v>
      </c>
    </row>
    <row r="3681" spans="1:4">
      <c r="A3681" s="107">
        <v>2007</v>
      </c>
      <c r="B3681" s="107" t="s">
        <v>8</v>
      </c>
      <c r="C3681" s="107" t="s">
        <v>27</v>
      </c>
      <c r="D3681" s="108">
        <v>26380</v>
      </c>
    </row>
    <row r="3682" spans="1:4">
      <c r="A3682" s="107">
        <v>2007</v>
      </c>
      <c r="B3682" s="107" t="s">
        <v>9</v>
      </c>
      <c r="C3682" s="107" t="s">
        <v>27</v>
      </c>
      <c r="D3682" s="108">
        <v>27559</v>
      </c>
    </row>
    <row r="3683" spans="1:4">
      <c r="A3683" s="107">
        <v>2007</v>
      </c>
      <c r="B3683" s="107" t="s">
        <v>10</v>
      </c>
      <c r="C3683" s="107" t="s">
        <v>27</v>
      </c>
      <c r="D3683" s="108">
        <v>28814</v>
      </c>
    </row>
    <row r="3684" spans="1:4">
      <c r="A3684" s="107">
        <v>2007</v>
      </c>
      <c r="B3684" s="107" t="s">
        <v>11</v>
      </c>
      <c r="C3684" s="107" t="s">
        <v>27</v>
      </c>
      <c r="D3684" s="108">
        <v>28334</v>
      </c>
    </row>
    <row r="3685" spans="1:4">
      <c r="A3685" s="107">
        <v>2007</v>
      </c>
      <c r="B3685" s="107" t="s">
        <v>12</v>
      </c>
      <c r="C3685" s="107" t="s">
        <v>27</v>
      </c>
      <c r="D3685" s="108">
        <v>27628</v>
      </c>
    </row>
    <row r="3686" spans="1:4">
      <c r="A3686" s="107">
        <v>2008</v>
      </c>
      <c r="B3686" s="107" t="s">
        <v>13</v>
      </c>
      <c r="C3686" s="107" t="s">
        <v>27</v>
      </c>
      <c r="D3686" s="108">
        <v>26485</v>
      </c>
    </row>
    <row r="3687" spans="1:4">
      <c r="A3687" s="107">
        <v>2008</v>
      </c>
      <c r="B3687" s="107" t="s">
        <v>14</v>
      </c>
      <c r="C3687" s="107" t="s">
        <v>27</v>
      </c>
      <c r="D3687" s="108">
        <v>25712</v>
      </c>
    </row>
    <row r="3688" spans="1:4">
      <c r="A3688" s="107">
        <v>2008</v>
      </c>
      <c r="B3688" s="107" t="s">
        <v>15</v>
      </c>
      <c r="C3688" s="107" t="s">
        <v>27</v>
      </c>
      <c r="D3688" s="108">
        <v>26677</v>
      </c>
    </row>
    <row r="3689" spans="1:4">
      <c r="A3689" s="107">
        <v>2008</v>
      </c>
      <c r="B3689" s="107" t="s">
        <v>16</v>
      </c>
      <c r="C3689" s="107" t="s">
        <v>27</v>
      </c>
      <c r="D3689" s="108">
        <v>27833</v>
      </c>
    </row>
    <row r="3690" spans="1:4">
      <c r="A3690" s="107">
        <v>2008</v>
      </c>
      <c r="B3690" s="107" t="s">
        <v>4</v>
      </c>
      <c r="C3690" s="107" t="s">
        <v>27</v>
      </c>
      <c r="D3690" s="108">
        <v>31460</v>
      </c>
    </row>
    <row r="3691" spans="1:4">
      <c r="A3691" s="107">
        <v>2008</v>
      </c>
      <c r="B3691" s="107" t="s">
        <v>6</v>
      </c>
      <c r="C3691" s="107" t="s">
        <v>27</v>
      </c>
      <c r="D3691" s="108">
        <v>30440</v>
      </c>
    </row>
    <row r="3692" spans="1:4">
      <c r="A3692" s="107">
        <v>2008</v>
      </c>
      <c r="B3692" s="107" t="s">
        <v>7</v>
      </c>
      <c r="C3692" s="107" t="s">
        <v>27</v>
      </c>
      <c r="D3692" s="108">
        <v>33586</v>
      </c>
    </row>
    <row r="3693" spans="1:4">
      <c r="A3693" s="107">
        <v>2008</v>
      </c>
      <c r="B3693" s="107" t="s">
        <v>8</v>
      </c>
      <c r="C3693" s="107" t="s">
        <v>27</v>
      </c>
      <c r="D3693" s="108">
        <v>33338</v>
      </c>
    </row>
    <row r="3694" spans="1:4">
      <c r="A3694" s="107">
        <v>2008</v>
      </c>
      <c r="B3694" s="107" t="s">
        <v>9</v>
      </c>
      <c r="C3694" s="107" t="s">
        <v>27</v>
      </c>
      <c r="D3694" s="108">
        <v>32750</v>
      </c>
    </row>
    <row r="3695" spans="1:4">
      <c r="A3695" s="107">
        <v>2008</v>
      </c>
      <c r="B3695" s="107" t="s">
        <v>10</v>
      </c>
      <c r="C3695" s="107" t="s">
        <v>27</v>
      </c>
      <c r="D3695" s="108">
        <v>34626</v>
      </c>
    </row>
    <row r="3696" spans="1:4">
      <c r="A3696" s="107">
        <v>2008</v>
      </c>
      <c r="B3696" s="107" t="s">
        <v>11</v>
      </c>
      <c r="C3696" s="107" t="s">
        <v>27</v>
      </c>
      <c r="D3696" s="108">
        <v>33886</v>
      </c>
    </row>
    <row r="3697" spans="1:4">
      <c r="A3697" s="107">
        <v>2008</v>
      </c>
      <c r="B3697" s="107" t="s">
        <v>12</v>
      </c>
      <c r="C3697" s="107" t="s">
        <v>27</v>
      </c>
      <c r="D3697" s="108">
        <v>31447</v>
      </c>
    </row>
    <row r="3698" spans="1:4">
      <c r="A3698" s="107">
        <v>2009</v>
      </c>
      <c r="B3698" s="107" t="s">
        <v>13</v>
      </c>
      <c r="C3698" s="107" t="s">
        <v>27</v>
      </c>
      <c r="D3698" s="108">
        <v>30554</v>
      </c>
    </row>
    <row r="3699" spans="1:4">
      <c r="A3699" s="107">
        <v>2009</v>
      </c>
      <c r="B3699" s="107" t="s">
        <v>14</v>
      </c>
      <c r="C3699" s="107" t="s">
        <v>27</v>
      </c>
      <c r="D3699" s="108">
        <v>27656</v>
      </c>
    </row>
    <row r="3700" spans="1:4">
      <c r="A3700" s="107">
        <v>2009</v>
      </c>
      <c r="B3700" s="107" t="s">
        <v>15</v>
      </c>
      <c r="C3700" s="107" t="s">
        <v>27</v>
      </c>
      <c r="D3700" s="108">
        <v>30117</v>
      </c>
    </row>
    <row r="3701" spans="1:4">
      <c r="A3701" s="107">
        <v>2009</v>
      </c>
      <c r="B3701" s="107" t="s">
        <v>16</v>
      </c>
      <c r="C3701" s="107" t="s">
        <v>27</v>
      </c>
      <c r="D3701" s="108">
        <v>30869</v>
      </c>
    </row>
    <row r="3702" spans="1:4">
      <c r="A3702" s="107">
        <v>2009</v>
      </c>
      <c r="B3702" s="107" t="s">
        <v>4</v>
      </c>
      <c r="C3702" s="107" t="s">
        <v>27</v>
      </c>
      <c r="D3702" s="108">
        <v>32224</v>
      </c>
    </row>
    <row r="3703" spans="1:4">
      <c r="A3703" s="107">
        <v>2009</v>
      </c>
      <c r="B3703" s="107" t="s">
        <v>6</v>
      </c>
      <c r="C3703" s="107" t="s">
        <v>27</v>
      </c>
      <c r="D3703" s="108">
        <v>31790</v>
      </c>
    </row>
    <row r="3704" spans="1:4">
      <c r="A3704" s="107">
        <v>2009</v>
      </c>
      <c r="B3704" s="107" t="s">
        <v>7</v>
      </c>
      <c r="C3704" s="107" t="s">
        <v>27</v>
      </c>
      <c r="D3704" s="108">
        <v>30304</v>
      </c>
    </row>
    <row r="3705" spans="1:4">
      <c r="A3705" s="107">
        <v>2009</v>
      </c>
      <c r="B3705" s="107" t="s">
        <v>8</v>
      </c>
      <c r="C3705" s="107" t="s">
        <v>27</v>
      </c>
      <c r="D3705" s="108">
        <v>33777</v>
      </c>
    </row>
    <row r="3706" spans="1:4">
      <c r="A3706" s="107">
        <v>2009</v>
      </c>
      <c r="B3706" s="107" t="s">
        <v>9</v>
      </c>
      <c r="C3706" s="107" t="s">
        <v>27</v>
      </c>
      <c r="D3706" s="108">
        <v>32934</v>
      </c>
    </row>
    <row r="3707" spans="1:4">
      <c r="A3707" s="107">
        <v>2009</v>
      </c>
      <c r="B3707" s="107" t="s">
        <v>10</v>
      </c>
      <c r="C3707" s="107" t="s">
        <v>27</v>
      </c>
      <c r="D3707" s="108">
        <v>35415</v>
      </c>
    </row>
    <row r="3708" spans="1:4">
      <c r="A3708" s="107">
        <v>2009</v>
      </c>
      <c r="B3708" s="107" t="s">
        <v>11</v>
      </c>
      <c r="C3708" s="107" t="s">
        <v>27</v>
      </c>
      <c r="D3708" s="108">
        <v>31276</v>
      </c>
    </row>
    <row r="3709" spans="1:4">
      <c r="A3709" s="107">
        <v>2009</v>
      </c>
      <c r="B3709" s="107" t="s">
        <v>12</v>
      </c>
      <c r="C3709" s="107" t="s">
        <v>27</v>
      </c>
      <c r="D3709" s="108">
        <v>35008</v>
      </c>
    </row>
    <row r="3710" spans="1:4">
      <c r="A3710" s="107">
        <v>2010</v>
      </c>
      <c r="B3710" s="107" t="s">
        <v>13</v>
      </c>
      <c r="C3710" s="107" t="s">
        <v>27</v>
      </c>
      <c r="D3710" s="108">
        <v>31828</v>
      </c>
    </row>
    <row r="3711" spans="1:4">
      <c r="A3711" s="107">
        <v>2010</v>
      </c>
      <c r="B3711" s="107" t="s">
        <v>14</v>
      </c>
      <c r="C3711" s="107" t="s">
        <v>27</v>
      </c>
      <c r="D3711" s="108">
        <v>29318</v>
      </c>
    </row>
    <row r="3712" spans="1:4">
      <c r="A3712" s="107">
        <v>2010</v>
      </c>
      <c r="B3712" s="107" t="s">
        <v>15</v>
      </c>
      <c r="C3712" s="107" t="s">
        <v>27</v>
      </c>
      <c r="D3712" s="108">
        <v>37707</v>
      </c>
    </row>
    <row r="3713" spans="1:4">
      <c r="A3713" s="107">
        <v>2010</v>
      </c>
      <c r="B3713" s="107" t="s">
        <v>16</v>
      </c>
      <c r="C3713" s="107" t="s">
        <v>27</v>
      </c>
      <c r="D3713" s="108">
        <v>32516</v>
      </c>
    </row>
    <row r="3714" spans="1:4">
      <c r="A3714" s="107">
        <v>2010</v>
      </c>
      <c r="B3714" s="107" t="s">
        <v>4</v>
      </c>
      <c r="C3714" s="107" t="s">
        <v>27</v>
      </c>
      <c r="D3714" s="108">
        <v>33380</v>
      </c>
    </row>
    <row r="3715" spans="1:4">
      <c r="A3715" s="107">
        <v>2010</v>
      </c>
      <c r="B3715" s="107" t="s">
        <v>6</v>
      </c>
      <c r="C3715" s="107" t="s">
        <v>27</v>
      </c>
      <c r="D3715" s="108">
        <v>34682</v>
      </c>
    </row>
    <row r="3716" spans="1:4">
      <c r="A3716" s="107">
        <v>2010</v>
      </c>
      <c r="B3716" s="107" t="s">
        <v>7</v>
      </c>
      <c r="C3716" s="107" t="s">
        <v>27</v>
      </c>
      <c r="D3716" s="108">
        <v>32362</v>
      </c>
    </row>
    <row r="3717" spans="1:4">
      <c r="A3717" s="107">
        <v>2010</v>
      </c>
      <c r="B3717" s="107" t="s">
        <v>8</v>
      </c>
      <c r="C3717" s="107" t="s">
        <v>27</v>
      </c>
      <c r="D3717" s="108">
        <v>35561</v>
      </c>
    </row>
    <row r="3718" spans="1:4">
      <c r="A3718" s="107">
        <v>2010</v>
      </c>
      <c r="B3718" s="107" t="s">
        <v>9</v>
      </c>
      <c r="C3718" s="107" t="s">
        <v>27</v>
      </c>
      <c r="D3718" s="108">
        <v>35444</v>
      </c>
    </row>
    <row r="3719" spans="1:4">
      <c r="A3719" s="107">
        <v>2010</v>
      </c>
      <c r="B3719" s="107" t="s">
        <v>10</v>
      </c>
      <c r="C3719" s="107" t="s">
        <v>27</v>
      </c>
      <c r="D3719" s="108">
        <v>36406</v>
      </c>
    </row>
    <row r="3720" spans="1:4">
      <c r="A3720" s="107">
        <v>2010</v>
      </c>
      <c r="B3720" s="107" t="s">
        <v>11</v>
      </c>
      <c r="C3720" s="107" t="s">
        <v>27</v>
      </c>
      <c r="D3720" s="108">
        <v>39229</v>
      </c>
    </row>
    <row r="3721" spans="1:4">
      <c r="A3721" s="107">
        <v>2010</v>
      </c>
      <c r="B3721" s="107" t="s">
        <v>12</v>
      </c>
      <c r="C3721" s="107" t="s">
        <v>27</v>
      </c>
      <c r="D3721" s="108">
        <v>35812</v>
      </c>
    </row>
    <row r="3722" spans="1:4">
      <c r="A3722" s="107">
        <v>2011</v>
      </c>
      <c r="B3722" s="107" t="s">
        <v>13</v>
      </c>
      <c r="C3722" s="107" t="s">
        <v>27</v>
      </c>
      <c r="D3722" s="108">
        <v>32224</v>
      </c>
    </row>
    <row r="3723" spans="1:4">
      <c r="A3723" s="107">
        <v>2011</v>
      </c>
      <c r="B3723" s="107" t="s">
        <v>14</v>
      </c>
      <c r="C3723" s="107" t="s">
        <v>27</v>
      </c>
      <c r="D3723" s="108">
        <v>30687</v>
      </c>
    </row>
    <row r="3724" spans="1:4">
      <c r="A3724" s="107">
        <v>2011</v>
      </c>
      <c r="B3724" s="107" t="s">
        <v>15</v>
      </c>
      <c r="C3724" s="107" t="s">
        <v>27</v>
      </c>
      <c r="D3724" s="108">
        <v>35603</v>
      </c>
    </row>
    <row r="3725" spans="1:4">
      <c r="A3725" s="107">
        <v>2011</v>
      </c>
      <c r="B3725" s="107" t="s">
        <v>16</v>
      </c>
      <c r="C3725" s="107" t="s">
        <v>27</v>
      </c>
      <c r="D3725" s="108">
        <v>36288</v>
      </c>
    </row>
    <row r="3726" spans="1:4">
      <c r="A3726" s="107">
        <v>2011</v>
      </c>
      <c r="B3726" s="107" t="s">
        <v>4</v>
      </c>
      <c r="C3726" s="107" t="s">
        <v>27</v>
      </c>
      <c r="D3726" s="108">
        <v>37465</v>
      </c>
    </row>
    <row r="3727" spans="1:4">
      <c r="A3727" s="107">
        <v>2011</v>
      </c>
      <c r="B3727" s="107" t="s">
        <v>6</v>
      </c>
      <c r="C3727" s="107" t="s">
        <v>27</v>
      </c>
      <c r="D3727" s="108">
        <v>36844</v>
      </c>
    </row>
    <row r="3728" spans="1:4">
      <c r="A3728" s="107">
        <v>2011</v>
      </c>
      <c r="B3728" s="107" t="s">
        <v>7</v>
      </c>
      <c r="C3728" s="107" t="s">
        <v>27</v>
      </c>
      <c r="D3728" s="108">
        <v>37734</v>
      </c>
    </row>
    <row r="3729" spans="1:4">
      <c r="A3729" s="107">
        <v>2011</v>
      </c>
      <c r="B3729" s="107" t="s">
        <v>8</v>
      </c>
      <c r="C3729" s="107" t="s">
        <v>27</v>
      </c>
      <c r="D3729" s="108">
        <v>38742</v>
      </c>
    </row>
    <row r="3730" spans="1:4">
      <c r="A3730" s="107">
        <v>2011</v>
      </c>
      <c r="B3730" s="107" t="s">
        <v>9</v>
      </c>
      <c r="C3730" s="107" t="s">
        <v>27</v>
      </c>
      <c r="D3730" s="108">
        <v>39632</v>
      </c>
    </row>
    <row r="3731" spans="1:4">
      <c r="A3731" s="107">
        <v>2011</v>
      </c>
      <c r="B3731" s="107" t="s">
        <v>10</v>
      </c>
      <c r="C3731" s="107" t="s">
        <v>27</v>
      </c>
      <c r="D3731" s="108">
        <v>37729</v>
      </c>
    </row>
    <row r="3732" spans="1:4">
      <c r="A3732" s="107">
        <v>2011</v>
      </c>
      <c r="B3732" s="107" t="s">
        <v>11</v>
      </c>
      <c r="C3732" s="107" t="s">
        <v>27</v>
      </c>
      <c r="D3732" s="108">
        <v>38651</v>
      </c>
    </row>
    <row r="3733" spans="1:4">
      <c r="A3733" s="107">
        <v>2011</v>
      </c>
      <c r="B3733" s="107" t="s">
        <v>12</v>
      </c>
      <c r="C3733" s="107" t="s">
        <v>27</v>
      </c>
      <c r="D3733" s="108">
        <v>36150</v>
      </c>
    </row>
    <row r="3734" spans="1:4">
      <c r="A3734" s="107">
        <v>2012</v>
      </c>
      <c r="B3734" s="107" t="s">
        <v>13</v>
      </c>
      <c r="C3734" s="107" t="s">
        <v>27</v>
      </c>
      <c r="D3734" s="108">
        <v>33315</v>
      </c>
    </row>
    <row r="3735" spans="1:4">
      <c r="A3735" s="107">
        <v>2012</v>
      </c>
      <c r="B3735" s="107" t="s">
        <v>14</v>
      </c>
      <c r="C3735" s="107" t="s">
        <v>27</v>
      </c>
      <c r="D3735" s="108">
        <v>31101</v>
      </c>
    </row>
    <row r="3736" spans="1:4">
      <c r="A3736" s="107">
        <v>2012</v>
      </c>
      <c r="B3736" s="107" t="s">
        <v>15</v>
      </c>
      <c r="C3736" s="107" t="s">
        <v>27</v>
      </c>
      <c r="D3736" s="108">
        <v>38328</v>
      </c>
    </row>
    <row r="3737" spans="1:4">
      <c r="A3737" s="107">
        <v>2012</v>
      </c>
      <c r="B3737" s="107" t="s">
        <v>16</v>
      </c>
      <c r="C3737" s="107" t="s">
        <v>27</v>
      </c>
      <c r="D3737" s="108">
        <v>35095</v>
      </c>
    </row>
    <row r="3738" spans="1:4">
      <c r="A3738" s="107">
        <v>2012</v>
      </c>
      <c r="B3738" s="107" t="s">
        <v>4</v>
      </c>
      <c r="C3738" s="107" t="s">
        <v>27</v>
      </c>
      <c r="D3738" s="108">
        <v>40417</v>
      </c>
    </row>
    <row r="3739" spans="1:4">
      <c r="A3739" s="107">
        <v>2012</v>
      </c>
      <c r="B3739" s="107" t="s">
        <v>6</v>
      </c>
      <c r="C3739" s="107" t="s">
        <v>27</v>
      </c>
      <c r="D3739" s="108">
        <v>38051</v>
      </c>
    </row>
    <row r="3740" spans="1:4">
      <c r="A3740" s="107">
        <v>2012</v>
      </c>
      <c r="B3740" s="107" t="s">
        <v>7</v>
      </c>
      <c r="C3740" s="107" t="s">
        <v>27</v>
      </c>
      <c r="D3740" s="108">
        <v>40111</v>
      </c>
    </row>
    <row r="3741" spans="1:4">
      <c r="A3741" s="107">
        <v>2012</v>
      </c>
      <c r="B3741" s="107" t="s">
        <v>8</v>
      </c>
      <c r="C3741" s="107" t="s">
        <v>27</v>
      </c>
      <c r="D3741" s="108">
        <v>20935</v>
      </c>
    </row>
    <row r="3742" spans="1:4">
      <c r="A3742" s="107">
        <v>2012</v>
      </c>
      <c r="B3742" s="107" t="s">
        <v>9</v>
      </c>
      <c r="C3742" s="107" t="s">
        <v>27</v>
      </c>
      <c r="D3742" s="108">
        <v>34255</v>
      </c>
    </row>
    <row r="3743" spans="1:4">
      <c r="A3743" s="107">
        <v>2012</v>
      </c>
      <c r="B3743" s="107" t="s">
        <v>10</v>
      </c>
      <c r="C3743" s="107" t="s">
        <v>27</v>
      </c>
      <c r="D3743" s="108">
        <v>36296</v>
      </c>
    </row>
    <row r="3744" spans="1:4">
      <c r="A3744" s="107">
        <v>2012</v>
      </c>
      <c r="B3744" s="107" t="s">
        <v>11</v>
      </c>
      <c r="C3744" s="107" t="s">
        <v>27</v>
      </c>
      <c r="D3744" s="108">
        <v>31130</v>
      </c>
    </row>
    <row r="3745" spans="1:4">
      <c r="A3745" s="107">
        <v>2012</v>
      </c>
      <c r="B3745" s="107" t="s">
        <v>12</v>
      </c>
      <c r="C3745" s="107" t="s">
        <v>27</v>
      </c>
      <c r="D3745" s="108">
        <v>32712</v>
      </c>
    </row>
    <row r="3746" spans="1:4">
      <c r="A3746" s="107">
        <v>2013</v>
      </c>
      <c r="B3746" s="107" t="s">
        <v>13</v>
      </c>
      <c r="C3746" s="107" t="s">
        <v>27</v>
      </c>
      <c r="D3746" s="108">
        <v>29550</v>
      </c>
    </row>
    <row r="3747" spans="1:4">
      <c r="A3747" s="107">
        <v>2013</v>
      </c>
      <c r="B3747" s="107" t="s">
        <v>14</v>
      </c>
      <c r="C3747" s="107" t="s">
        <v>27</v>
      </c>
      <c r="D3747" s="108">
        <v>25349</v>
      </c>
    </row>
    <row r="3748" spans="1:4">
      <c r="A3748" s="107">
        <v>2013</v>
      </c>
      <c r="B3748" s="107" t="s">
        <v>15</v>
      </c>
      <c r="C3748" s="107" t="s">
        <v>27</v>
      </c>
      <c r="D3748" s="108">
        <v>34071</v>
      </c>
    </row>
    <row r="3749" spans="1:4">
      <c r="A3749" s="107">
        <v>2013</v>
      </c>
      <c r="B3749" s="107" t="s">
        <v>16</v>
      </c>
      <c r="C3749" s="107" t="s">
        <v>27</v>
      </c>
      <c r="D3749" s="108">
        <v>33854</v>
      </c>
    </row>
    <row r="3750" spans="1:4">
      <c r="A3750" s="107">
        <v>2013</v>
      </c>
      <c r="B3750" s="107" t="s">
        <v>4</v>
      </c>
      <c r="C3750" s="107" t="s">
        <v>27</v>
      </c>
      <c r="D3750" s="108">
        <v>32359</v>
      </c>
    </row>
    <row r="3751" spans="1:4">
      <c r="A3751" s="107">
        <v>2013</v>
      </c>
      <c r="B3751" s="107" t="s">
        <v>6</v>
      </c>
      <c r="C3751" s="107" t="s">
        <v>27</v>
      </c>
      <c r="D3751" s="108">
        <v>30375</v>
      </c>
    </row>
    <row r="3752" spans="1:4">
      <c r="A3752" s="107">
        <v>2013</v>
      </c>
      <c r="B3752" s="107" t="s">
        <v>7</v>
      </c>
      <c r="C3752" s="107" t="s">
        <v>27</v>
      </c>
      <c r="D3752" s="108">
        <v>28990</v>
      </c>
    </row>
    <row r="3753" spans="1:4">
      <c r="A3753" s="107">
        <v>2013</v>
      </c>
      <c r="B3753" s="107" t="s">
        <v>8</v>
      </c>
      <c r="C3753" s="107" t="s">
        <v>27</v>
      </c>
      <c r="D3753" s="108">
        <v>28800</v>
      </c>
    </row>
    <row r="3754" spans="1:4">
      <c r="A3754" s="107">
        <v>2013</v>
      </c>
      <c r="B3754" s="107" t="s">
        <v>9</v>
      </c>
      <c r="C3754" s="107" t="s">
        <v>27</v>
      </c>
      <c r="D3754" s="108">
        <v>26752</v>
      </c>
    </row>
    <row r="3755" spans="1:4">
      <c r="A3755" s="107">
        <v>2013</v>
      </c>
      <c r="B3755" s="107" t="s">
        <v>10</v>
      </c>
      <c r="C3755" s="107" t="s">
        <v>27</v>
      </c>
      <c r="D3755" s="108">
        <v>32457</v>
      </c>
    </row>
    <row r="3756" spans="1:4">
      <c r="A3756" s="107">
        <v>2013</v>
      </c>
      <c r="B3756" s="107" t="s">
        <v>11</v>
      </c>
      <c r="C3756" s="107" t="s">
        <v>27</v>
      </c>
      <c r="D3756" s="108">
        <v>30505</v>
      </c>
    </row>
    <row r="3757" spans="1:4">
      <c r="A3757" s="107">
        <v>2013</v>
      </c>
      <c r="B3757" s="107" t="s">
        <v>12</v>
      </c>
      <c r="C3757" s="107" t="s">
        <v>27</v>
      </c>
      <c r="D3757" s="108">
        <v>22503</v>
      </c>
    </row>
    <row r="3758" spans="1:4">
      <c r="A3758" s="107">
        <v>2014</v>
      </c>
      <c r="B3758" s="107" t="s">
        <v>13</v>
      </c>
      <c r="C3758" s="107" t="s">
        <v>27</v>
      </c>
      <c r="D3758" s="108">
        <v>25287</v>
      </c>
    </row>
    <row r="3759" spans="1:4">
      <c r="A3759" s="107">
        <v>2014</v>
      </c>
      <c r="B3759" s="107" t="s">
        <v>14</v>
      </c>
      <c r="C3759" s="107" t="s">
        <v>27</v>
      </c>
      <c r="D3759" s="108">
        <v>27480</v>
      </c>
    </row>
    <row r="3760" spans="1:4">
      <c r="A3760" s="107">
        <v>2014</v>
      </c>
      <c r="B3760" s="107" t="s">
        <v>15</v>
      </c>
      <c r="C3760" s="107" t="s">
        <v>27</v>
      </c>
      <c r="D3760" s="108">
        <v>31619</v>
      </c>
    </row>
    <row r="3761" spans="1:4">
      <c r="A3761" s="107">
        <v>2014</v>
      </c>
      <c r="B3761" s="107" t="s">
        <v>16</v>
      </c>
      <c r="C3761" s="107" t="s">
        <v>27</v>
      </c>
      <c r="D3761" s="108">
        <v>32688</v>
      </c>
    </row>
    <row r="3762" spans="1:4">
      <c r="A3762" s="107">
        <v>2014</v>
      </c>
      <c r="B3762" s="107" t="s">
        <v>4</v>
      </c>
      <c r="C3762" s="107" t="s">
        <v>27</v>
      </c>
      <c r="D3762" s="108">
        <v>31114</v>
      </c>
    </row>
    <row r="3763" spans="1:4">
      <c r="A3763" s="107">
        <v>2014</v>
      </c>
      <c r="B3763" s="107" t="s">
        <v>6</v>
      </c>
      <c r="C3763" s="107" t="s">
        <v>27</v>
      </c>
      <c r="D3763" s="108">
        <v>34404</v>
      </c>
    </row>
    <row r="3764" spans="1:4">
      <c r="A3764" s="107">
        <v>2014</v>
      </c>
      <c r="B3764" s="107" t="s">
        <v>7</v>
      </c>
      <c r="C3764" s="107" t="s">
        <v>27</v>
      </c>
      <c r="D3764" s="108">
        <v>35132</v>
      </c>
    </row>
    <row r="3765" spans="1:4">
      <c r="A3765" s="107">
        <v>2014</v>
      </c>
      <c r="B3765" s="107" t="s">
        <v>8</v>
      </c>
      <c r="C3765" s="107" t="s">
        <v>27</v>
      </c>
      <c r="D3765" s="108">
        <v>35052</v>
      </c>
    </row>
    <row r="3766" spans="1:4">
      <c r="A3766" s="107">
        <v>2014</v>
      </c>
      <c r="B3766" s="107" t="s">
        <v>9</v>
      </c>
      <c r="C3766" s="107" t="s">
        <v>27</v>
      </c>
      <c r="D3766" s="108">
        <v>36813</v>
      </c>
    </row>
    <row r="3767" spans="1:4">
      <c r="A3767" s="107">
        <v>2014</v>
      </c>
      <c r="B3767" s="107" t="s">
        <v>10</v>
      </c>
      <c r="C3767" s="107" t="s">
        <v>27</v>
      </c>
      <c r="D3767" s="108">
        <v>78506</v>
      </c>
    </row>
    <row r="3768" spans="1:4">
      <c r="A3768" s="107">
        <v>2014</v>
      </c>
      <c r="B3768" s="107" t="s">
        <v>11</v>
      </c>
      <c r="C3768" s="107" t="s">
        <v>27</v>
      </c>
      <c r="D3768" s="108">
        <v>35269</v>
      </c>
    </row>
    <row r="3769" spans="1:4">
      <c r="A3769" s="107">
        <v>2014</v>
      </c>
      <c r="B3769" s="107" t="s">
        <v>12</v>
      </c>
      <c r="C3769" s="107" t="s">
        <v>27</v>
      </c>
      <c r="D3769" s="108">
        <v>29461</v>
      </c>
    </row>
    <row r="3770" spans="1:4">
      <c r="A3770" s="107">
        <v>2015</v>
      </c>
      <c r="B3770" s="107" t="s">
        <v>13</v>
      </c>
      <c r="C3770" s="107" t="s">
        <v>27</v>
      </c>
      <c r="D3770" s="108">
        <v>20043</v>
      </c>
    </row>
    <row r="3771" spans="1:4">
      <c r="A3771" s="107">
        <v>2015</v>
      </c>
      <c r="B3771" s="107" t="s">
        <v>14</v>
      </c>
      <c r="C3771" s="107" t="s">
        <v>27</v>
      </c>
      <c r="D3771" s="108">
        <v>49446</v>
      </c>
    </row>
    <row r="3772" spans="1:4">
      <c r="A3772" s="107">
        <v>2015</v>
      </c>
      <c r="B3772" s="107" t="s">
        <v>15</v>
      </c>
      <c r="C3772" s="107" t="s">
        <v>27</v>
      </c>
      <c r="D3772" s="108">
        <v>38420</v>
      </c>
    </row>
    <row r="3773" spans="1:4">
      <c r="A3773" s="107">
        <v>2015</v>
      </c>
      <c r="B3773" s="107" t="s">
        <v>16</v>
      </c>
      <c r="C3773" s="107" t="s">
        <v>27</v>
      </c>
      <c r="D3773" s="108">
        <v>38599</v>
      </c>
    </row>
    <row r="3774" spans="1:4">
      <c r="A3774" s="107">
        <v>2015</v>
      </c>
      <c r="B3774" s="107" t="s">
        <v>4</v>
      </c>
      <c r="C3774" s="107" t="s">
        <v>27</v>
      </c>
      <c r="D3774" s="108">
        <v>36760</v>
      </c>
    </row>
    <row r="3775" spans="1:4">
      <c r="A3775" s="107">
        <v>2015</v>
      </c>
      <c r="B3775" s="107" t="s">
        <v>6</v>
      </c>
      <c r="C3775" s="107" t="s">
        <v>27</v>
      </c>
      <c r="D3775" s="108">
        <v>35970</v>
      </c>
    </row>
    <row r="3776" spans="1:4">
      <c r="A3776" s="107">
        <v>2015</v>
      </c>
      <c r="B3776" s="107" t="s">
        <v>7</v>
      </c>
      <c r="C3776" s="107" t="s">
        <v>27</v>
      </c>
      <c r="D3776" s="108">
        <v>35537</v>
      </c>
    </row>
    <row r="3777" spans="1:4">
      <c r="A3777" s="107">
        <v>2015</v>
      </c>
      <c r="B3777" s="107" t="s">
        <v>8</v>
      </c>
      <c r="C3777" s="107" t="s">
        <v>27</v>
      </c>
      <c r="D3777" s="108">
        <v>31398</v>
      </c>
    </row>
    <row r="3778" spans="1:4">
      <c r="A3778" s="107">
        <v>2015</v>
      </c>
      <c r="B3778" s="107" t="s">
        <v>9</v>
      </c>
      <c r="C3778" s="107" t="s">
        <v>27</v>
      </c>
      <c r="D3778" s="108">
        <v>30438</v>
      </c>
    </row>
    <row r="3779" spans="1:4">
      <c r="A3779" s="107">
        <v>2015</v>
      </c>
      <c r="B3779" s="107" t="s">
        <v>10</v>
      </c>
      <c r="C3779" s="107" t="s">
        <v>27</v>
      </c>
      <c r="D3779" s="108">
        <v>29293</v>
      </c>
    </row>
    <row r="3780" spans="1:4">
      <c r="A3780" s="107">
        <v>2015</v>
      </c>
      <c r="B3780" s="107" t="s">
        <v>11</v>
      </c>
      <c r="C3780" s="107" t="s">
        <v>27</v>
      </c>
      <c r="D3780" s="108">
        <v>26313</v>
      </c>
    </row>
    <row r="3781" spans="1:4">
      <c r="A3781" s="107">
        <v>2015</v>
      </c>
      <c r="B3781" s="107" t="s">
        <v>12</v>
      </c>
      <c r="C3781" s="107" t="s">
        <v>27</v>
      </c>
      <c r="D3781" s="108">
        <v>22968</v>
      </c>
    </row>
    <row r="3782" spans="1:4">
      <c r="A3782" s="107">
        <v>2016</v>
      </c>
      <c r="B3782" s="107" t="s">
        <v>13</v>
      </c>
      <c r="C3782" s="107" t="s">
        <v>27</v>
      </c>
      <c r="D3782" s="108">
        <v>23315</v>
      </c>
    </row>
    <row r="3783" spans="1:4">
      <c r="A3783" s="107">
        <v>2016</v>
      </c>
      <c r="B3783" s="107" t="s">
        <v>14</v>
      </c>
      <c r="C3783" s="107" t="s">
        <v>27</v>
      </c>
      <c r="D3783" s="108">
        <v>24463</v>
      </c>
    </row>
    <row r="3784" spans="1:4">
      <c r="A3784" s="107">
        <v>2016</v>
      </c>
      <c r="B3784" s="107" t="s">
        <v>15</v>
      </c>
      <c r="C3784" s="107" t="s">
        <v>27</v>
      </c>
      <c r="D3784" s="108">
        <v>34133</v>
      </c>
    </row>
    <row r="3785" spans="1:4">
      <c r="A3785" s="107">
        <v>2016</v>
      </c>
      <c r="B3785" s="107" t="s">
        <v>16</v>
      </c>
      <c r="C3785" s="107" t="s">
        <v>27</v>
      </c>
      <c r="D3785" s="108">
        <v>24857</v>
      </c>
    </row>
    <row r="3786" spans="1:4">
      <c r="A3786" s="107">
        <v>2016</v>
      </c>
      <c r="B3786" s="107" t="s">
        <v>4</v>
      </c>
      <c r="C3786" s="107" t="s">
        <v>27</v>
      </c>
      <c r="D3786" s="108">
        <v>24817</v>
      </c>
    </row>
    <row r="3787" spans="1:4">
      <c r="A3787" s="107">
        <v>2016</v>
      </c>
      <c r="B3787" s="107" t="s">
        <v>6</v>
      </c>
      <c r="C3787" s="107" t="s">
        <v>27</v>
      </c>
      <c r="D3787" s="108">
        <v>20777</v>
      </c>
    </row>
    <row r="3788" spans="1:4">
      <c r="A3788" s="107">
        <v>2016</v>
      </c>
      <c r="B3788" s="107" t="s">
        <v>7</v>
      </c>
      <c r="C3788" s="107" t="s">
        <v>27</v>
      </c>
      <c r="D3788" s="108">
        <v>22564</v>
      </c>
    </row>
    <row r="3789" spans="1:4">
      <c r="A3789" s="107">
        <v>2016</v>
      </c>
      <c r="B3789" s="107" t="s">
        <v>8</v>
      </c>
      <c r="C3789" s="107" t="s">
        <v>27</v>
      </c>
      <c r="D3789" s="108">
        <v>27878</v>
      </c>
    </row>
    <row r="3790" spans="1:4">
      <c r="A3790" s="107">
        <v>2016</v>
      </c>
      <c r="B3790" s="107" t="s">
        <v>9</v>
      </c>
      <c r="C3790" s="107" t="s">
        <v>27</v>
      </c>
      <c r="D3790" s="108">
        <v>36451</v>
      </c>
    </row>
    <row r="3791" spans="1:4">
      <c r="A3791" s="107">
        <v>2016</v>
      </c>
      <c r="B3791" s="107" t="s">
        <v>10</v>
      </c>
      <c r="C3791" s="107" t="s">
        <v>27</v>
      </c>
      <c r="D3791" s="108">
        <v>29995</v>
      </c>
    </row>
    <row r="3792" spans="1:4">
      <c r="A3792" s="107">
        <v>2016</v>
      </c>
      <c r="B3792" s="107" t="s">
        <v>11</v>
      </c>
      <c r="C3792" s="107" t="s">
        <v>27</v>
      </c>
      <c r="D3792" s="108">
        <v>32111</v>
      </c>
    </row>
    <row r="3793" spans="1:4">
      <c r="A3793" s="107">
        <v>2016</v>
      </c>
      <c r="B3793" s="107" t="s">
        <v>12</v>
      </c>
      <c r="C3793" s="107" t="s">
        <v>27</v>
      </c>
      <c r="D3793" s="108">
        <v>29225</v>
      </c>
    </row>
    <row r="3794" spans="1:4">
      <c r="A3794" s="107">
        <v>2017</v>
      </c>
      <c r="B3794" s="107" t="s">
        <v>13</v>
      </c>
      <c r="C3794" s="107" t="s">
        <v>27</v>
      </c>
      <c r="D3794" s="108">
        <v>31883</v>
      </c>
    </row>
    <row r="3795" spans="1:4">
      <c r="A3795" s="107">
        <v>2017</v>
      </c>
      <c r="B3795" s="107" t="s">
        <v>14</v>
      </c>
      <c r="C3795" s="107" t="s">
        <v>27</v>
      </c>
      <c r="D3795" s="108">
        <v>30232</v>
      </c>
    </row>
    <row r="3796" spans="1:4">
      <c r="A3796" s="107">
        <v>2017</v>
      </c>
      <c r="B3796" s="107" t="s">
        <v>15</v>
      </c>
      <c r="C3796" s="107" t="s">
        <v>27</v>
      </c>
      <c r="D3796" s="108">
        <v>40894</v>
      </c>
    </row>
    <row r="3797" spans="1:4">
      <c r="A3797" s="107">
        <v>2017</v>
      </c>
      <c r="B3797" s="107" t="s">
        <v>16</v>
      </c>
      <c r="C3797" s="107" t="s">
        <v>27</v>
      </c>
      <c r="D3797" s="108">
        <v>43713</v>
      </c>
    </row>
    <row r="3798" spans="1:4">
      <c r="A3798" s="107">
        <v>2017</v>
      </c>
      <c r="B3798" s="107" t="s">
        <v>4</v>
      </c>
      <c r="C3798" s="107" t="s">
        <v>27</v>
      </c>
      <c r="D3798" s="108">
        <v>46520</v>
      </c>
    </row>
    <row r="3799" spans="1:4">
      <c r="A3799" s="107">
        <v>2017</v>
      </c>
      <c r="B3799" s="107" t="s">
        <v>6</v>
      </c>
      <c r="C3799" s="107" t="s">
        <v>27</v>
      </c>
      <c r="D3799" s="108">
        <v>45100</v>
      </c>
    </row>
    <row r="3800" spans="1:4">
      <c r="A3800" s="107">
        <v>2017</v>
      </c>
      <c r="B3800" s="107" t="s">
        <v>7</v>
      </c>
      <c r="C3800" s="107" t="s">
        <v>27</v>
      </c>
      <c r="D3800" s="108">
        <v>42886</v>
      </c>
    </row>
    <row r="3801" spans="1:4">
      <c r="A3801" s="107">
        <v>2017</v>
      </c>
      <c r="B3801" s="107" t="s">
        <v>8</v>
      </c>
      <c r="C3801" s="107" t="s">
        <v>27</v>
      </c>
      <c r="D3801" s="108">
        <v>39711</v>
      </c>
    </row>
    <row r="3802" spans="1:4">
      <c r="A3802" s="107">
        <v>2017</v>
      </c>
      <c r="B3802" s="107" t="s">
        <v>9</v>
      </c>
      <c r="C3802" s="107" t="s">
        <v>27</v>
      </c>
      <c r="D3802" s="108">
        <v>23586</v>
      </c>
    </row>
    <row r="3803" spans="1:4">
      <c r="A3803" s="107">
        <v>2017</v>
      </c>
      <c r="B3803" s="107" t="s">
        <v>10</v>
      </c>
      <c r="C3803" s="107" t="s">
        <v>27</v>
      </c>
      <c r="D3803" s="108">
        <v>10114</v>
      </c>
    </row>
    <row r="3804" spans="1:4">
      <c r="A3804" s="107">
        <v>2017</v>
      </c>
      <c r="B3804" s="107" t="s">
        <v>11</v>
      </c>
      <c r="C3804" s="107" t="s">
        <v>27</v>
      </c>
      <c r="D3804" s="108">
        <v>40984</v>
      </c>
    </row>
    <row r="3805" spans="1:4">
      <c r="A3805" s="107">
        <v>2017</v>
      </c>
      <c r="B3805" s="107" t="s">
        <v>12</v>
      </c>
      <c r="C3805" s="107" t="s">
        <v>27</v>
      </c>
      <c r="D3805" s="108">
        <v>32877</v>
      </c>
    </row>
    <row r="3806" spans="1:4">
      <c r="A3806" s="107">
        <v>2018</v>
      </c>
      <c r="B3806" s="107" t="s">
        <v>13</v>
      </c>
      <c r="C3806" s="107" t="s">
        <v>27</v>
      </c>
      <c r="D3806" s="108">
        <v>35794</v>
      </c>
    </row>
    <row r="3807" spans="1:4">
      <c r="A3807" s="107">
        <v>2018</v>
      </c>
      <c r="B3807" s="107" t="s">
        <v>14</v>
      </c>
      <c r="C3807" s="107" t="s">
        <v>27</v>
      </c>
      <c r="D3807" s="108">
        <v>33936</v>
      </c>
    </row>
    <row r="3808" spans="1:4">
      <c r="A3808" s="107">
        <v>2018</v>
      </c>
      <c r="B3808" s="107" t="s">
        <v>15</v>
      </c>
      <c r="C3808" s="107" t="s">
        <v>27</v>
      </c>
      <c r="D3808" s="108">
        <v>45019</v>
      </c>
    </row>
    <row r="3809" spans="1:4">
      <c r="A3809" s="107">
        <v>2018</v>
      </c>
      <c r="B3809" s="107" t="s">
        <v>16</v>
      </c>
      <c r="C3809" s="107" t="s">
        <v>27</v>
      </c>
      <c r="D3809" s="108">
        <v>43823</v>
      </c>
    </row>
    <row r="3810" spans="1:4">
      <c r="A3810" s="107">
        <v>2018</v>
      </c>
      <c r="B3810" s="107" t="s">
        <v>4</v>
      </c>
      <c r="C3810" s="107" t="s">
        <v>27</v>
      </c>
      <c r="D3810" s="108">
        <v>42264</v>
      </c>
    </row>
    <row r="3811" spans="1:4">
      <c r="A3811" s="107">
        <v>2018</v>
      </c>
      <c r="B3811" s="107" t="s">
        <v>6</v>
      </c>
      <c r="C3811" s="107" t="s">
        <v>27</v>
      </c>
      <c r="D3811" s="108">
        <v>43624</v>
      </c>
    </row>
    <row r="3812" spans="1:4">
      <c r="A3812" s="107">
        <v>2018</v>
      </c>
      <c r="B3812" s="107" t="s">
        <v>7</v>
      </c>
      <c r="C3812" s="107" t="s">
        <v>27</v>
      </c>
      <c r="D3812" s="108">
        <v>43041</v>
      </c>
    </row>
    <row r="3813" spans="1:4">
      <c r="A3813" s="107">
        <v>2018</v>
      </c>
      <c r="B3813" s="107" t="s">
        <v>8</v>
      </c>
      <c r="C3813" s="107" t="s">
        <v>27</v>
      </c>
      <c r="D3813" s="108">
        <v>48975</v>
      </c>
    </row>
    <row r="3814" spans="1:4">
      <c r="A3814" s="107">
        <v>2018</v>
      </c>
      <c r="B3814" s="107" t="s">
        <v>9</v>
      </c>
      <c r="C3814" s="107" t="s">
        <v>27</v>
      </c>
      <c r="D3814" s="108">
        <v>46924</v>
      </c>
    </row>
    <row r="3815" spans="1:4">
      <c r="A3815" s="107">
        <v>2018</v>
      </c>
      <c r="B3815" s="107" t="s">
        <v>10</v>
      </c>
      <c r="C3815" s="107" t="s">
        <v>27</v>
      </c>
      <c r="D3815" s="108">
        <v>51901</v>
      </c>
    </row>
    <row r="3816" spans="1:4">
      <c r="A3816" s="107">
        <v>2018</v>
      </c>
      <c r="B3816" s="107" t="s">
        <v>11</v>
      </c>
      <c r="C3816" s="107" t="s">
        <v>27</v>
      </c>
      <c r="D3816" s="108">
        <v>44724</v>
      </c>
    </row>
    <row r="3817" spans="1:4">
      <c r="A3817" s="107">
        <v>2018</v>
      </c>
      <c r="B3817" s="107" t="s">
        <v>12</v>
      </c>
      <c r="C3817" s="107" t="s">
        <v>27</v>
      </c>
      <c r="D3817" s="108">
        <v>43327</v>
      </c>
    </row>
    <row r="3818" spans="1:4">
      <c r="A3818" s="107">
        <v>2019</v>
      </c>
      <c r="B3818" s="107" t="s">
        <v>13</v>
      </c>
      <c r="C3818" s="107" t="s">
        <v>27</v>
      </c>
      <c r="D3818" s="108">
        <v>43618</v>
      </c>
    </row>
    <row r="3819" spans="1:4">
      <c r="A3819" s="107">
        <v>2019</v>
      </c>
      <c r="B3819" s="107" t="s">
        <v>14</v>
      </c>
      <c r="C3819" s="107" t="s">
        <v>27</v>
      </c>
      <c r="D3819" s="108">
        <v>42994</v>
      </c>
    </row>
    <row r="3820" spans="1:4">
      <c r="A3820" s="107">
        <v>2019</v>
      </c>
      <c r="B3820" s="107" t="s">
        <v>15</v>
      </c>
      <c r="C3820" s="107" t="s">
        <v>27</v>
      </c>
      <c r="D3820" s="108">
        <v>50653</v>
      </c>
    </row>
    <row r="3821" spans="1:4">
      <c r="A3821" s="107">
        <v>2019</v>
      </c>
      <c r="B3821" s="107" t="s">
        <v>16</v>
      </c>
      <c r="C3821" s="107" t="s">
        <v>27</v>
      </c>
      <c r="D3821" s="108">
        <v>51854</v>
      </c>
    </row>
    <row r="3822" spans="1:4">
      <c r="A3822" s="107">
        <v>2019</v>
      </c>
      <c r="B3822" s="107" t="s">
        <v>4</v>
      </c>
      <c r="C3822" s="107" t="s">
        <v>27</v>
      </c>
      <c r="D3822" s="108">
        <v>55877</v>
      </c>
    </row>
    <row r="3823" spans="1:4">
      <c r="A3823" s="107">
        <v>2019</v>
      </c>
      <c r="B3823" s="107" t="s">
        <v>6</v>
      </c>
      <c r="C3823" s="107" t="s">
        <v>27</v>
      </c>
      <c r="D3823" s="108">
        <v>48292</v>
      </c>
    </row>
    <row r="3824" spans="1:4">
      <c r="A3824" s="107">
        <v>2019</v>
      </c>
      <c r="B3824" s="107" t="s">
        <v>7</v>
      </c>
      <c r="C3824" s="107" t="s">
        <v>27</v>
      </c>
      <c r="D3824" s="108">
        <v>52913</v>
      </c>
    </row>
    <row r="3825" spans="1:4">
      <c r="A3825" s="107">
        <v>2019</v>
      </c>
      <c r="B3825" s="107" t="s">
        <v>8</v>
      </c>
      <c r="C3825" s="107" t="s">
        <v>27</v>
      </c>
      <c r="D3825" s="108">
        <v>55410</v>
      </c>
    </row>
    <row r="3826" spans="1:4">
      <c r="A3826" s="107">
        <v>2019</v>
      </c>
      <c r="B3826" s="107" t="s">
        <v>9</v>
      </c>
      <c r="C3826" s="107" t="s">
        <v>27</v>
      </c>
      <c r="D3826" s="108">
        <v>55133</v>
      </c>
    </row>
    <row r="3827" spans="1:4">
      <c r="A3827" s="107">
        <v>2019</v>
      </c>
      <c r="B3827" s="107" t="s">
        <v>10</v>
      </c>
      <c r="C3827" s="107" t="s">
        <v>27</v>
      </c>
      <c r="D3827" s="108">
        <v>53196</v>
      </c>
    </row>
    <row r="3828" spans="1:4">
      <c r="A3828" s="107">
        <v>2019</v>
      </c>
      <c r="B3828" s="107" t="s">
        <v>11</v>
      </c>
      <c r="C3828" s="107" t="s">
        <v>27</v>
      </c>
      <c r="D3828" s="108">
        <v>51239</v>
      </c>
    </row>
    <row r="3829" spans="1:4">
      <c r="A3829" s="107">
        <v>2019</v>
      </c>
      <c r="B3829" s="107" t="s">
        <v>12</v>
      </c>
      <c r="C3829" s="107" t="s">
        <v>27</v>
      </c>
      <c r="D3829" s="108">
        <v>52891</v>
      </c>
    </row>
    <row r="3830" spans="1:4">
      <c r="A3830" s="107">
        <v>2020</v>
      </c>
      <c r="B3830" s="107" t="s">
        <v>13</v>
      </c>
      <c r="C3830" s="107" t="s">
        <v>27</v>
      </c>
      <c r="D3830" s="108">
        <v>46757</v>
      </c>
    </row>
    <row r="3831" spans="1:4">
      <c r="A3831" s="107">
        <v>2020</v>
      </c>
      <c r="B3831" s="107" t="s">
        <v>14</v>
      </c>
      <c r="C3831" s="107" t="s">
        <v>27</v>
      </c>
      <c r="D3831" s="108">
        <v>43927</v>
      </c>
    </row>
    <row r="3832" spans="1:4">
      <c r="A3832" s="107">
        <v>2020</v>
      </c>
      <c r="B3832" s="107" t="s">
        <v>15</v>
      </c>
      <c r="C3832" s="107" t="s">
        <v>27</v>
      </c>
      <c r="D3832" s="108">
        <v>30735</v>
      </c>
    </row>
    <row r="3833" spans="1:4">
      <c r="A3833" s="107">
        <v>2020</v>
      </c>
      <c r="B3833" s="107" t="s">
        <v>16</v>
      </c>
      <c r="C3833" s="107" t="s">
        <v>27</v>
      </c>
      <c r="D3833" s="108">
        <v>7803</v>
      </c>
    </row>
    <row r="3834" spans="1:4">
      <c r="A3834" s="107">
        <v>2020</v>
      </c>
      <c r="B3834" s="107" t="s">
        <v>4</v>
      </c>
      <c r="C3834" s="107" t="s">
        <v>27</v>
      </c>
      <c r="D3834" s="108">
        <v>9405</v>
      </c>
    </row>
    <row r="3835" spans="1:4">
      <c r="A3835" s="107">
        <v>2020</v>
      </c>
      <c r="B3835" s="107" t="s">
        <v>6</v>
      </c>
      <c r="C3835" s="107" t="s">
        <v>27</v>
      </c>
      <c r="D3835" s="108">
        <v>9734</v>
      </c>
    </row>
    <row r="3836" spans="1:4">
      <c r="A3836" s="107">
        <v>2020</v>
      </c>
      <c r="B3836" s="107" t="s">
        <v>7</v>
      </c>
      <c r="C3836" s="107" t="s">
        <v>27</v>
      </c>
      <c r="D3836" s="108">
        <v>9081</v>
      </c>
    </row>
    <row r="3837" spans="1:4">
      <c r="A3837" s="107">
        <v>2020</v>
      </c>
      <c r="B3837" s="107" t="s">
        <v>8</v>
      </c>
      <c r="C3837" s="107" t="s">
        <v>27</v>
      </c>
      <c r="D3837" s="108">
        <v>9836</v>
      </c>
    </row>
    <row r="3838" spans="1:4">
      <c r="A3838" s="107">
        <v>2020</v>
      </c>
      <c r="B3838" s="107" t="s">
        <v>9</v>
      </c>
      <c r="C3838" s="107" t="s">
        <v>27</v>
      </c>
      <c r="D3838" s="108">
        <v>11154</v>
      </c>
    </row>
    <row r="3839" spans="1:4">
      <c r="A3839" s="107">
        <v>2020</v>
      </c>
      <c r="B3839" s="107" t="s">
        <v>10</v>
      </c>
      <c r="C3839" s="107" t="s">
        <v>27</v>
      </c>
      <c r="D3839" s="108">
        <v>15737</v>
      </c>
    </row>
    <row r="3840" spans="1:4">
      <c r="A3840" s="107">
        <v>2020</v>
      </c>
      <c r="B3840" s="107" t="s">
        <v>11</v>
      </c>
      <c r="C3840" s="107" t="s">
        <v>27</v>
      </c>
      <c r="D3840" s="108">
        <v>18421</v>
      </c>
    </row>
    <row r="3841" spans="1:4">
      <c r="A3841" s="107">
        <v>2020</v>
      </c>
      <c r="B3841" s="107" t="s">
        <v>12</v>
      </c>
      <c r="C3841" s="107" t="s">
        <v>27</v>
      </c>
      <c r="D3841" s="108">
        <v>20527</v>
      </c>
    </row>
    <row r="3842" spans="1:4">
      <c r="A3842" s="107">
        <v>1994</v>
      </c>
      <c r="B3842" s="107" t="s">
        <v>4</v>
      </c>
      <c r="C3842" s="107" t="s">
        <v>28</v>
      </c>
      <c r="D3842" s="108">
        <v>33687</v>
      </c>
    </row>
    <row r="3843" spans="1:4">
      <c r="A3843" s="107">
        <v>1994</v>
      </c>
      <c r="B3843" s="107" t="s">
        <v>6</v>
      </c>
      <c r="C3843" s="107" t="s">
        <v>28</v>
      </c>
      <c r="D3843" s="108">
        <v>36907</v>
      </c>
    </row>
    <row r="3844" spans="1:4">
      <c r="A3844" s="107">
        <v>1994</v>
      </c>
      <c r="B3844" s="107" t="s">
        <v>7</v>
      </c>
      <c r="C3844" s="107" t="s">
        <v>28</v>
      </c>
      <c r="D3844" s="108">
        <v>38847</v>
      </c>
    </row>
    <row r="3845" spans="1:4">
      <c r="A3845" s="107">
        <v>1994</v>
      </c>
      <c r="B3845" s="107" t="s">
        <v>8</v>
      </c>
      <c r="C3845" s="107" t="s">
        <v>28</v>
      </c>
      <c r="D3845" s="108">
        <v>44464</v>
      </c>
    </row>
    <row r="3846" spans="1:4">
      <c r="A3846" s="107">
        <v>1994</v>
      </c>
      <c r="B3846" s="107" t="s">
        <v>9</v>
      </c>
      <c r="C3846" s="107" t="s">
        <v>28</v>
      </c>
      <c r="D3846" s="108">
        <v>48947</v>
      </c>
    </row>
    <row r="3847" spans="1:4">
      <c r="A3847" s="107">
        <v>1994</v>
      </c>
      <c r="B3847" s="107" t="s">
        <v>10</v>
      </c>
      <c r="C3847" s="107" t="s">
        <v>28</v>
      </c>
      <c r="D3847" s="108">
        <v>51805</v>
      </c>
    </row>
    <row r="3848" spans="1:4">
      <c r="A3848" s="107">
        <v>1994</v>
      </c>
      <c r="B3848" s="107" t="s">
        <v>11</v>
      </c>
      <c r="C3848" s="107" t="s">
        <v>28</v>
      </c>
      <c r="D3848" s="108">
        <v>55433</v>
      </c>
    </row>
    <row r="3849" spans="1:4">
      <c r="A3849" s="107">
        <v>1994</v>
      </c>
      <c r="B3849" s="107" t="s">
        <v>12</v>
      </c>
      <c r="C3849" s="107" t="s">
        <v>28</v>
      </c>
      <c r="D3849" s="108">
        <v>56129</v>
      </c>
    </row>
    <row r="3850" spans="1:4">
      <c r="A3850" s="107">
        <v>1995</v>
      </c>
      <c r="B3850" s="107" t="s">
        <v>13</v>
      </c>
      <c r="C3850" s="107" t="s">
        <v>28</v>
      </c>
      <c r="D3850" s="108">
        <v>53032</v>
      </c>
    </row>
    <row r="3851" spans="1:4">
      <c r="A3851" s="107">
        <v>1995</v>
      </c>
      <c r="B3851" s="107" t="s">
        <v>14</v>
      </c>
      <c r="C3851" s="107" t="s">
        <v>28</v>
      </c>
      <c r="D3851" s="108">
        <v>52505</v>
      </c>
    </row>
    <row r="3852" spans="1:4">
      <c r="A3852" s="107">
        <v>1995</v>
      </c>
      <c r="B3852" s="107" t="s">
        <v>15</v>
      </c>
      <c r="C3852" s="107" t="s">
        <v>28</v>
      </c>
      <c r="D3852" s="108">
        <v>64812</v>
      </c>
    </row>
    <row r="3853" spans="1:4">
      <c r="A3853" s="107">
        <v>1995</v>
      </c>
      <c r="B3853" s="107" t="s">
        <v>16</v>
      </c>
      <c r="C3853" s="107" t="s">
        <v>28</v>
      </c>
      <c r="D3853" s="108">
        <v>61508</v>
      </c>
    </row>
    <row r="3854" spans="1:4">
      <c r="A3854" s="107">
        <v>1995</v>
      </c>
      <c r="B3854" s="107" t="s">
        <v>4</v>
      </c>
      <c r="C3854" s="107" t="s">
        <v>28</v>
      </c>
      <c r="D3854" s="108">
        <v>72947</v>
      </c>
    </row>
    <row r="3855" spans="1:4">
      <c r="A3855" s="107">
        <v>1995</v>
      </c>
      <c r="B3855" s="107" t="s">
        <v>6</v>
      </c>
      <c r="C3855" s="107" t="s">
        <v>28</v>
      </c>
      <c r="D3855" s="108">
        <v>70477</v>
      </c>
    </row>
    <row r="3856" spans="1:4">
      <c r="A3856" s="107">
        <v>1995</v>
      </c>
      <c r="B3856" s="107" t="s">
        <v>7</v>
      </c>
      <c r="C3856" s="107" t="s">
        <v>28</v>
      </c>
      <c r="D3856" s="108">
        <v>76639</v>
      </c>
    </row>
    <row r="3857" spans="1:4">
      <c r="A3857" s="107">
        <v>1995</v>
      </c>
      <c r="B3857" s="107" t="s">
        <v>8</v>
      </c>
      <c r="C3857" s="107" t="s">
        <v>28</v>
      </c>
      <c r="D3857" s="108">
        <v>80413</v>
      </c>
    </row>
    <row r="3858" spans="1:4">
      <c r="A3858" s="107">
        <v>1995</v>
      </c>
      <c r="B3858" s="107" t="s">
        <v>9</v>
      </c>
      <c r="C3858" s="107" t="s">
        <v>28</v>
      </c>
      <c r="D3858" s="108">
        <v>83597</v>
      </c>
    </row>
    <row r="3859" spans="1:4">
      <c r="A3859" s="107">
        <v>1995</v>
      </c>
      <c r="B3859" s="107" t="s">
        <v>10</v>
      </c>
      <c r="C3859" s="107" t="s">
        <v>28</v>
      </c>
      <c r="D3859" s="108">
        <v>90973</v>
      </c>
    </row>
    <row r="3860" spans="1:4">
      <c r="A3860" s="107">
        <v>1995</v>
      </c>
      <c r="B3860" s="107" t="s">
        <v>11</v>
      </c>
      <c r="C3860" s="107" t="s">
        <v>28</v>
      </c>
      <c r="D3860" s="108">
        <v>91410</v>
      </c>
    </row>
    <row r="3861" spans="1:4">
      <c r="A3861" s="107">
        <v>1995</v>
      </c>
      <c r="B3861" s="107" t="s">
        <v>12</v>
      </c>
      <c r="C3861" s="107" t="s">
        <v>28</v>
      </c>
      <c r="D3861" s="108">
        <v>94284</v>
      </c>
    </row>
    <row r="3862" spans="1:4">
      <c r="A3862" s="107">
        <v>1996</v>
      </c>
      <c r="B3862" s="107" t="s">
        <v>13</v>
      </c>
      <c r="C3862" s="107" t="s">
        <v>28</v>
      </c>
      <c r="D3862" s="108">
        <v>98481</v>
      </c>
    </row>
    <row r="3863" spans="1:4">
      <c r="A3863" s="107">
        <v>1996</v>
      </c>
      <c r="B3863" s="107" t="s">
        <v>14</v>
      </c>
      <c r="C3863" s="107" t="s">
        <v>28</v>
      </c>
      <c r="D3863" s="108">
        <v>90986</v>
      </c>
    </row>
    <row r="3864" spans="1:4">
      <c r="A3864" s="107">
        <v>1996</v>
      </c>
      <c r="B3864" s="107" t="s">
        <v>15</v>
      </c>
      <c r="C3864" s="107" t="s">
        <v>28</v>
      </c>
      <c r="D3864" s="108">
        <v>107435</v>
      </c>
    </row>
    <row r="3865" spans="1:4">
      <c r="A3865" s="107">
        <v>1996</v>
      </c>
      <c r="B3865" s="107" t="s">
        <v>16</v>
      </c>
      <c r="C3865" s="107" t="s">
        <v>28</v>
      </c>
      <c r="D3865" s="108">
        <v>103650</v>
      </c>
    </row>
    <row r="3866" spans="1:4">
      <c r="A3866" s="107">
        <v>1996</v>
      </c>
      <c r="B3866" s="107" t="s">
        <v>4</v>
      </c>
      <c r="C3866" s="107" t="s">
        <v>28</v>
      </c>
      <c r="D3866" s="108">
        <v>106121</v>
      </c>
    </row>
    <row r="3867" spans="1:4">
      <c r="A3867" s="107">
        <v>1996</v>
      </c>
      <c r="B3867" s="107" t="s">
        <v>6</v>
      </c>
      <c r="C3867" s="107" t="s">
        <v>28</v>
      </c>
      <c r="D3867" s="108">
        <v>91704</v>
      </c>
    </row>
    <row r="3868" spans="1:4">
      <c r="A3868" s="107">
        <v>1996</v>
      </c>
      <c r="B3868" s="107" t="s">
        <v>7</v>
      </c>
      <c r="C3868" s="107" t="s">
        <v>28</v>
      </c>
      <c r="D3868" s="108">
        <v>95526</v>
      </c>
    </row>
    <row r="3869" spans="1:4">
      <c r="A3869" s="107">
        <v>1996</v>
      </c>
      <c r="B3869" s="107" t="s">
        <v>8</v>
      </c>
      <c r="C3869" s="107" t="s">
        <v>28</v>
      </c>
      <c r="D3869" s="108">
        <v>96310</v>
      </c>
    </row>
    <row r="3870" spans="1:4">
      <c r="A3870" s="107">
        <v>1996</v>
      </c>
      <c r="B3870" s="107" t="s">
        <v>9</v>
      </c>
      <c r="C3870" s="107" t="s">
        <v>28</v>
      </c>
      <c r="D3870" s="108">
        <v>93263</v>
      </c>
    </row>
    <row r="3871" spans="1:4">
      <c r="A3871" s="107">
        <v>1996</v>
      </c>
      <c r="B3871" s="107" t="s">
        <v>10</v>
      </c>
      <c r="C3871" s="107" t="s">
        <v>28</v>
      </c>
      <c r="D3871" s="108">
        <v>113177</v>
      </c>
    </row>
    <row r="3872" spans="1:4">
      <c r="A3872" s="107">
        <v>1996</v>
      </c>
      <c r="B3872" s="107" t="s">
        <v>11</v>
      </c>
      <c r="C3872" s="107" t="s">
        <v>28</v>
      </c>
      <c r="D3872" s="108">
        <v>110307</v>
      </c>
    </row>
    <row r="3873" spans="1:4">
      <c r="A3873" s="107">
        <v>1996</v>
      </c>
      <c r="B3873" s="107" t="s">
        <v>12</v>
      </c>
      <c r="C3873" s="107" t="s">
        <v>28</v>
      </c>
      <c r="D3873" s="108">
        <v>107789</v>
      </c>
    </row>
    <row r="3874" spans="1:4">
      <c r="A3874" s="107">
        <v>1997</v>
      </c>
      <c r="B3874" s="107" t="s">
        <v>13</v>
      </c>
      <c r="C3874" s="107" t="s">
        <v>28</v>
      </c>
      <c r="D3874" s="108">
        <v>106193</v>
      </c>
    </row>
    <row r="3875" spans="1:4">
      <c r="A3875" s="107">
        <v>1997</v>
      </c>
      <c r="B3875" s="107" t="s">
        <v>14</v>
      </c>
      <c r="C3875" s="107" t="s">
        <v>28</v>
      </c>
      <c r="D3875" s="108">
        <v>103314</v>
      </c>
    </row>
    <row r="3876" spans="1:4">
      <c r="A3876" s="107">
        <v>1997</v>
      </c>
      <c r="B3876" s="107" t="s">
        <v>15</v>
      </c>
      <c r="C3876" s="107" t="s">
        <v>28</v>
      </c>
      <c r="D3876" s="108">
        <v>118191</v>
      </c>
    </row>
    <row r="3877" spans="1:4">
      <c r="A3877" s="107">
        <v>1997</v>
      </c>
      <c r="B3877" s="107" t="s">
        <v>16</v>
      </c>
      <c r="C3877" s="107" t="s">
        <v>28</v>
      </c>
      <c r="D3877" s="108">
        <v>120152</v>
      </c>
    </row>
    <row r="3878" spans="1:4">
      <c r="A3878" s="107">
        <v>1997</v>
      </c>
      <c r="B3878" s="107" t="s">
        <v>4</v>
      </c>
      <c r="C3878" s="107" t="s">
        <v>28</v>
      </c>
      <c r="D3878" s="108">
        <v>117846</v>
      </c>
    </row>
    <row r="3879" spans="1:4">
      <c r="A3879" s="107">
        <v>1997</v>
      </c>
      <c r="B3879" s="107" t="s">
        <v>6</v>
      </c>
      <c r="C3879" s="107" t="s">
        <v>28</v>
      </c>
      <c r="D3879" s="108">
        <v>108069</v>
      </c>
    </row>
    <row r="3880" spans="1:4">
      <c r="A3880" s="107">
        <v>1997</v>
      </c>
      <c r="B3880" s="107" t="s">
        <v>7</v>
      </c>
      <c r="C3880" s="107" t="s">
        <v>28</v>
      </c>
      <c r="D3880" s="108">
        <v>126080</v>
      </c>
    </row>
    <row r="3881" spans="1:4">
      <c r="A3881" s="107">
        <v>1997</v>
      </c>
      <c r="B3881" s="107" t="s">
        <v>8</v>
      </c>
      <c r="C3881" s="107" t="s">
        <v>28</v>
      </c>
      <c r="D3881" s="108">
        <v>119977</v>
      </c>
    </row>
    <row r="3882" spans="1:4">
      <c r="A3882" s="107">
        <v>1997</v>
      </c>
      <c r="B3882" s="107" t="s">
        <v>9</v>
      </c>
      <c r="C3882" s="107" t="s">
        <v>28</v>
      </c>
      <c r="D3882" s="108">
        <v>124865</v>
      </c>
    </row>
    <row r="3883" spans="1:4">
      <c r="A3883" s="107">
        <v>1997</v>
      </c>
      <c r="B3883" s="107" t="s">
        <v>10</v>
      </c>
      <c r="C3883" s="107" t="s">
        <v>28</v>
      </c>
      <c r="D3883" s="108">
        <v>128707</v>
      </c>
    </row>
    <row r="3884" spans="1:4">
      <c r="A3884" s="107">
        <v>1997</v>
      </c>
      <c r="B3884" s="107" t="s">
        <v>11</v>
      </c>
      <c r="C3884" s="107" t="s">
        <v>28</v>
      </c>
      <c r="D3884" s="108">
        <v>118013</v>
      </c>
    </row>
    <row r="3885" spans="1:4">
      <c r="A3885" s="107">
        <v>1997</v>
      </c>
      <c r="B3885" s="107" t="s">
        <v>12</v>
      </c>
      <c r="C3885" s="107" t="s">
        <v>28</v>
      </c>
      <c r="D3885" s="108">
        <v>120614</v>
      </c>
    </row>
    <row r="3886" spans="1:4">
      <c r="A3886" s="107">
        <v>1998</v>
      </c>
      <c r="B3886" s="107" t="s">
        <v>13</v>
      </c>
      <c r="C3886" s="107" t="s">
        <v>28</v>
      </c>
      <c r="D3886" s="108">
        <v>119862</v>
      </c>
    </row>
    <row r="3887" spans="1:4">
      <c r="A3887" s="107">
        <v>1998</v>
      </c>
      <c r="B3887" s="107" t="s">
        <v>14</v>
      </c>
      <c r="C3887" s="107" t="s">
        <v>28</v>
      </c>
      <c r="D3887" s="108">
        <v>113810</v>
      </c>
    </row>
    <row r="3888" spans="1:4">
      <c r="A3888" s="107">
        <v>1998</v>
      </c>
      <c r="B3888" s="107" t="s">
        <v>15</v>
      </c>
      <c r="C3888" s="107" t="s">
        <v>28</v>
      </c>
      <c r="D3888" s="108">
        <v>133349</v>
      </c>
    </row>
    <row r="3889" spans="1:4">
      <c r="A3889" s="107">
        <v>1998</v>
      </c>
      <c r="B3889" s="107" t="s">
        <v>16</v>
      </c>
      <c r="C3889" s="107" t="s">
        <v>28</v>
      </c>
      <c r="D3889" s="108">
        <v>123454</v>
      </c>
    </row>
    <row r="3890" spans="1:4">
      <c r="A3890" s="107">
        <v>1998</v>
      </c>
      <c r="B3890" s="107" t="s">
        <v>4</v>
      </c>
      <c r="C3890" s="107" t="s">
        <v>28</v>
      </c>
      <c r="D3890" s="108">
        <v>124027</v>
      </c>
    </row>
    <row r="3891" spans="1:4">
      <c r="A3891" s="107">
        <v>1998</v>
      </c>
      <c r="B3891" s="107" t="s">
        <v>6</v>
      </c>
      <c r="C3891" s="107" t="s">
        <v>28</v>
      </c>
      <c r="D3891" s="108">
        <v>120047</v>
      </c>
    </row>
    <row r="3892" spans="1:4">
      <c r="A3892" s="107">
        <v>1998</v>
      </c>
      <c r="B3892" s="107" t="s">
        <v>7</v>
      </c>
      <c r="C3892" s="107" t="s">
        <v>28</v>
      </c>
      <c r="D3892" s="108">
        <v>128245</v>
      </c>
    </row>
    <row r="3893" spans="1:4">
      <c r="A3893" s="107">
        <v>1998</v>
      </c>
      <c r="B3893" s="107" t="s">
        <v>8</v>
      </c>
      <c r="C3893" s="107" t="s">
        <v>28</v>
      </c>
      <c r="D3893" s="108">
        <v>130943</v>
      </c>
    </row>
    <row r="3894" spans="1:4">
      <c r="A3894" s="107">
        <v>1998</v>
      </c>
      <c r="B3894" s="107" t="s">
        <v>9</v>
      </c>
      <c r="C3894" s="107" t="s">
        <v>28</v>
      </c>
      <c r="D3894" s="108">
        <v>132784</v>
      </c>
    </row>
    <row r="3895" spans="1:4">
      <c r="A3895" s="107">
        <v>1998</v>
      </c>
      <c r="B3895" s="107" t="s">
        <v>10</v>
      </c>
      <c r="C3895" s="107" t="s">
        <v>28</v>
      </c>
      <c r="D3895" s="108">
        <v>131401</v>
      </c>
    </row>
    <row r="3896" spans="1:4">
      <c r="A3896" s="107">
        <v>1998</v>
      </c>
      <c r="B3896" s="107" t="s">
        <v>11</v>
      </c>
      <c r="C3896" s="107" t="s">
        <v>28</v>
      </c>
      <c r="D3896" s="108">
        <v>126354</v>
      </c>
    </row>
    <row r="3897" spans="1:4">
      <c r="A3897" s="107">
        <v>1998</v>
      </c>
      <c r="B3897" s="107" t="s">
        <v>12</v>
      </c>
      <c r="C3897" s="107" t="s">
        <v>28</v>
      </c>
      <c r="D3897" s="108">
        <v>124751</v>
      </c>
    </row>
    <row r="3898" spans="1:4">
      <c r="A3898" s="107">
        <v>1999</v>
      </c>
      <c r="B3898" s="107" t="s">
        <v>13</v>
      </c>
      <c r="C3898" s="107" t="s">
        <v>28</v>
      </c>
      <c r="D3898" s="108">
        <v>115873</v>
      </c>
    </row>
    <row r="3899" spans="1:4">
      <c r="A3899" s="107">
        <v>1999</v>
      </c>
      <c r="B3899" s="107" t="s">
        <v>14</v>
      </c>
      <c r="C3899" s="107" t="s">
        <v>28</v>
      </c>
      <c r="D3899" s="108">
        <v>107429</v>
      </c>
    </row>
    <row r="3900" spans="1:4">
      <c r="A3900" s="107">
        <v>1999</v>
      </c>
      <c r="B3900" s="107" t="s">
        <v>15</v>
      </c>
      <c r="C3900" s="107" t="s">
        <v>28</v>
      </c>
      <c r="D3900" s="108">
        <v>123181</v>
      </c>
    </row>
    <row r="3901" spans="1:4">
      <c r="A3901" s="107">
        <v>1999</v>
      </c>
      <c r="B3901" s="107" t="s">
        <v>16</v>
      </c>
      <c r="C3901" s="107" t="s">
        <v>28</v>
      </c>
      <c r="D3901" s="108">
        <v>113967</v>
      </c>
    </row>
    <row r="3902" spans="1:4">
      <c r="A3902" s="107">
        <v>1999</v>
      </c>
      <c r="B3902" s="107" t="s">
        <v>4</v>
      </c>
      <c r="C3902" s="107" t="s">
        <v>28</v>
      </c>
      <c r="D3902" s="108">
        <v>116901</v>
      </c>
    </row>
    <row r="3903" spans="1:4">
      <c r="A3903" s="107">
        <v>1999</v>
      </c>
      <c r="B3903" s="107" t="s">
        <v>6</v>
      </c>
      <c r="C3903" s="107" t="s">
        <v>28</v>
      </c>
      <c r="D3903" s="108">
        <v>107357</v>
      </c>
    </row>
    <row r="3904" spans="1:4">
      <c r="A3904" s="107">
        <v>1999</v>
      </c>
      <c r="B3904" s="107" t="s">
        <v>7</v>
      </c>
      <c r="C3904" s="107" t="s">
        <v>28</v>
      </c>
      <c r="D3904" s="108">
        <v>108210</v>
      </c>
    </row>
    <row r="3905" spans="1:4">
      <c r="A3905" s="107">
        <v>1999</v>
      </c>
      <c r="B3905" s="107" t="s">
        <v>8</v>
      </c>
      <c r="C3905" s="107" t="s">
        <v>28</v>
      </c>
      <c r="D3905" s="108">
        <v>109310</v>
      </c>
    </row>
    <row r="3906" spans="1:4">
      <c r="A3906" s="107">
        <v>1999</v>
      </c>
      <c r="B3906" s="107" t="s">
        <v>9</v>
      </c>
      <c r="C3906" s="107" t="s">
        <v>28</v>
      </c>
      <c r="D3906" s="108">
        <v>115188</v>
      </c>
    </row>
    <row r="3907" spans="1:4">
      <c r="A3907" s="107">
        <v>1999</v>
      </c>
      <c r="B3907" s="107" t="s">
        <v>10</v>
      </c>
      <c r="C3907" s="107" t="s">
        <v>28</v>
      </c>
      <c r="D3907" s="108">
        <v>119019</v>
      </c>
    </row>
    <row r="3908" spans="1:4">
      <c r="A3908" s="107">
        <v>1999</v>
      </c>
      <c r="B3908" s="107" t="s">
        <v>11</v>
      </c>
      <c r="C3908" s="107" t="s">
        <v>28</v>
      </c>
      <c r="D3908" s="108">
        <v>117297</v>
      </c>
    </row>
    <row r="3909" spans="1:4">
      <c r="A3909" s="107">
        <v>1999</v>
      </c>
      <c r="B3909" s="107" t="s">
        <v>12</v>
      </c>
      <c r="C3909" s="107" t="s">
        <v>28</v>
      </c>
      <c r="D3909" s="108">
        <v>121965</v>
      </c>
    </row>
    <row r="3910" spans="1:4">
      <c r="A3910" s="107">
        <v>2000</v>
      </c>
      <c r="B3910" s="107" t="s">
        <v>13</v>
      </c>
      <c r="C3910" s="107" t="s">
        <v>28</v>
      </c>
      <c r="D3910" s="108">
        <v>104718</v>
      </c>
    </row>
    <row r="3911" spans="1:4">
      <c r="A3911" s="107">
        <v>2000</v>
      </c>
      <c r="B3911" s="107" t="s">
        <v>14</v>
      </c>
      <c r="C3911" s="107" t="s">
        <v>28</v>
      </c>
      <c r="D3911" s="108">
        <v>106855</v>
      </c>
    </row>
    <row r="3912" spans="1:4">
      <c r="A3912" s="107">
        <v>2000</v>
      </c>
      <c r="B3912" s="107" t="s">
        <v>15</v>
      </c>
      <c r="C3912" s="107" t="s">
        <v>28</v>
      </c>
      <c r="D3912" s="108">
        <v>122465</v>
      </c>
    </row>
    <row r="3913" spans="1:4">
      <c r="A3913" s="107">
        <v>2000</v>
      </c>
      <c r="B3913" s="107" t="s">
        <v>16</v>
      </c>
      <c r="C3913" s="107" t="s">
        <v>28</v>
      </c>
      <c r="D3913" s="108">
        <v>107893</v>
      </c>
    </row>
    <row r="3914" spans="1:4">
      <c r="A3914" s="107">
        <v>2000</v>
      </c>
      <c r="B3914" s="107" t="s">
        <v>4</v>
      </c>
      <c r="C3914" s="107" t="s">
        <v>28</v>
      </c>
      <c r="D3914" s="108">
        <v>91655</v>
      </c>
    </row>
    <row r="3915" spans="1:4">
      <c r="A3915" s="107">
        <v>2000</v>
      </c>
      <c r="B3915" s="107" t="s">
        <v>6</v>
      </c>
      <c r="C3915" s="107" t="s">
        <v>28</v>
      </c>
      <c r="D3915" s="108">
        <v>107547</v>
      </c>
    </row>
    <row r="3916" spans="1:4">
      <c r="A3916" s="107">
        <v>2000</v>
      </c>
      <c r="B3916" s="107" t="s">
        <v>7</v>
      </c>
      <c r="C3916" s="107" t="s">
        <v>28</v>
      </c>
      <c r="D3916" s="108">
        <v>112616</v>
      </c>
    </row>
    <row r="3917" spans="1:4">
      <c r="A3917" s="107">
        <v>2000</v>
      </c>
      <c r="B3917" s="107" t="s">
        <v>8</v>
      </c>
      <c r="C3917" s="107" t="s">
        <v>28</v>
      </c>
      <c r="D3917" s="108">
        <v>117605</v>
      </c>
    </row>
    <row r="3918" spans="1:4">
      <c r="A3918" s="107">
        <v>2000</v>
      </c>
      <c r="B3918" s="107" t="s">
        <v>9</v>
      </c>
      <c r="C3918" s="107" t="s">
        <v>28</v>
      </c>
      <c r="D3918" s="108">
        <v>115930</v>
      </c>
    </row>
    <row r="3919" spans="1:4">
      <c r="A3919" s="107">
        <v>2000</v>
      </c>
      <c r="B3919" s="107" t="s">
        <v>10</v>
      </c>
      <c r="C3919" s="107" t="s">
        <v>28</v>
      </c>
      <c r="D3919" s="108">
        <v>117729</v>
      </c>
    </row>
    <row r="3920" spans="1:4">
      <c r="A3920" s="107">
        <v>2000</v>
      </c>
      <c r="B3920" s="107" t="s">
        <v>11</v>
      </c>
      <c r="C3920" s="107" t="s">
        <v>28</v>
      </c>
      <c r="D3920" s="108">
        <v>114508</v>
      </c>
    </row>
    <row r="3921" spans="1:4">
      <c r="A3921" s="107">
        <v>2000</v>
      </c>
      <c r="B3921" s="107" t="s">
        <v>12</v>
      </c>
      <c r="C3921" s="107" t="s">
        <v>28</v>
      </c>
      <c r="D3921" s="108">
        <v>113079</v>
      </c>
    </row>
    <row r="3922" spans="1:4">
      <c r="A3922" s="107">
        <v>2001</v>
      </c>
      <c r="B3922" s="107" t="s">
        <v>13</v>
      </c>
      <c r="C3922" s="107" t="s">
        <v>28</v>
      </c>
      <c r="D3922" s="108">
        <v>101726</v>
      </c>
    </row>
    <row r="3923" spans="1:4">
      <c r="A3923" s="107">
        <v>2001</v>
      </c>
      <c r="B3923" s="107" t="s">
        <v>14</v>
      </c>
      <c r="C3923" s="107" t="s">
        <v>28</v>
      </c>
      <c r="D3923" s="108">
        <v>101210</v>
      </c>
    </row>
    <row r="3924" spans="1:4">
      <c r="A3924" s="107">
        <v>2001</v>
      </c>
      <c r="B3924" s="107" t="s">
        <v>15</v>
      </c>
      <c r="C3924" s="107" t="s">
        <v>28</v>
      </c>
      <c r="D3924" s="108">
        <v>111800</v>
      </c>
    </row>
    <row r="3925" spans="1:4">
      <c r="A3925" s="107">
        <v>2001</v>
      </c>
      <c r="B3925" s="107" t="s">
        <v>16</v>
      </c>
      <c r="C3925" s="107" t="s">
        <v>28</v>
      </c>
      <c r="D3925" s="108">
        <v>101668</v>
      </c>
    </row>
    <row r="3926" spans="1:4">
      <c r="A3926" s="107">
        <v>2001</v>
      </c>
      <c r="B3926" s="107" t="s">
        <v>4</v>
      </c>
      <c r="C3926" s="107" t="s">
        <v>28</v>
      </c>
      <c r="D3926" s="108">
        <v>102160</v>
      </c>
    </row>
    <row r="3927" spans="1:4">
      <c r="A3927" s="107">
        <v>2001</v>
      </c>
      <c r="B3927" s="107" t="s">
        <v>6</v>
      </c>
      <c r="C3927" s="107" t="s">
        <v>28</v>
      </c>
      <c r="D3927" s="108">
        <v>97684</v>
      </c>
    </row>
    <row r="3928" spans="1:4">
      <c r="A3928" s="107">
        <v>2001</v>
      </c>
      <c r="B3928" s="107" t="s">
        <v>7</v>
      </c>
      <c r="C3928" s="107" t="s">
        <v>28</v>
      </c>
      <c r="D3928" s="108">
        <v>97727</v>
      </c>
    </row>
    <row r="3929" spans="1:4">
      <c r="A3929" s="107">
        <v>2001</v>
      </c>
      <c r="B3929" s="107" t="s">
        <v>8</v>
      </c>
      <c r="C3929" s="107" t="s">
        <v>28</v>
      </c>
      <c r="D3929" s="108">
        <v>100170</v>
      </c>
    </row>
    <row r="3930" spans="1:4">
      <c r="A3930" s="107">
        <v>2001</v>
      </c>
      <c r="B3930" s="107" t="s">
        <v>9</v>
      </c>
      <c r="C3930" s="107" t="s">
        <v>28</v>
      </c>
      <c r="D3930" s="108">
        <v>95286</v>
      </c>
    </row>
    <row r="3931" spans="1:4">
      <c r="A3931" s="107">
        <v>2001</v>
      </c>
      <c r="B3931" s="107" t="s">
        <v>10</v>
      </c>
      <c r="C3931" s="107" t="s">
        <v>28</v>
      </c>
      <c r="D3931" s="108">
        <v>91452</v>
      </c>
    </row>
    <row r="3932" spans="1:4">
      <c r="A3932" s="107">
        <v>2001</v>
      </c>
      <c r="B3932" s="107" t="s">
        <v>11</v>
      </c>
      <c r="C3932" s="107" t="s">
        <v>28</v>
      </c>
      <c r="D3932" s="108">
        <v>86419</v>
      </c>
    </row>
    <row r="3933" spans="1:4">
      <c r="A3933" s="107">
        <v>2001</v>
      </c>
      <c r="B3933" s="107" t="s">
        <v>12</v>
      </c>
      <c r="C3933" s="107" t="s">
        <v>28</v>
      </c>
      <c r="D3933" s="108">
        <v>73222</v>
      </c>
    </row>
    <row r="3934" spans="1:4">
      <c r="A3934" s="107">
        <v>2002</v>
      </c>
      <c r="B3934" s="107" t="s">
        <v>13</v>
      </c>
      <c r="C3934" s="107" t="s">
        <v>28</v>
      </c>
      <c r="D3934" s="108">
        <v>72590</v>
      </c>
    </row>
    <row r="3935" spans="1:4">
      <c r="A3935" s="107">
        <v>2002</v>
      </c>
      <c r="B3935" s="107" t="s">
        <v>14</v>
      </c>
      <c r="C3935" s="107" t="s">
        <v>28</v>
      </c>
      <c r="D3935" s="108">
        <v>51966</v>
      </c>
    </row>
    <row r="3936" spans="1:4">
      <c r="A3936" s="107">
        <v>2002</v>
      </c>
      <c r="B3936" s="107" t="s">
        <v>15</v>
      </c>
      <c r="C3936" s="107" t="s">
        <v>28</v>
      </c>
      <c r="D3936" s="108">
        <v>50518</v>
      </c>
    </row>
    <row r="3937" spans="1:4">
      <c r="A3937" s="107">
        <v>2002</v>
      </c>
      <c r="B3937" s="107" t="s">
        <v>16</v>
      </c>
      <c r="C3937" s="107" t="s">
        <v>28</v>
      </c>
      <c r="D3937" s="108">
        <v>43453</v>
      </c>
    </row>
    <row r="3938" spans="1:4">
      <c r="A3938" s="107">
        <v>2002</v>
      </c>
      <c r="B3938" s="107" t="s">
        <v>4</v>
      </c>
      <c r="C3938" s="107" t="s">
        <v>28</v>
      </c>
      <c r="D3938" s="108">
        <v>57413</v>
      </c>
    </row>
    <row r="3939" spans="1:4">
      <c r="A3939" s="107">
        <v>2002</v>
      </c>
      <c r="B3939" s="107" t="s">
        <v>6</v>
      </c>
      <c r="C3939" s="107" t="s">
        <v>28</v>
      </c>
      <c r="D3939" s="108">
        <v>52585</v>
      </c>
    </row>
    <row r="3940" spans="1:4">
      <c r="A3940" s="107">
        <v>2002</v>
      </c>
      <c r="B3940" s="107" t="s">
        <v>7</v>
      </c>
      <c r="C3940" s="107" t="s">
        <v>28</v>
      </c>
      <c r="D3940" s="108">
        <v>55342</v>
      </c>
    </row>
    <row r="3941" spans="1:4">
      <c r="A3941" s="107">
        <v>2002</v>
      </c>
      <c r="B3941" s="107" t="s">
        <v>8</v>
      </c>
      <c r="C3941" s="107" t="s">
        <v>28</v>
      </c>
      <c r="D3941" s="108">
        <v>56050</v>
      </c>
    </row>
    <row r="3942" spans="1:4">
      <c r="A3942" s="107">
        <v>2002</v>
      </c>
      <c r="B3942" s="107" t="s">
        <v>9</v>
      </c>
      <c r="C3942" s="107" t="s">
        <v>28</v>
      </c>
      <c r="D3942" s="108">
        <v>56072</v>
      </c>
    </row>
    <row r="3943" spans="1:4">
      <c r="A3943" s="107">
        <v>2002</v>
      </c>
      <c r="B3943" s="107" t="s">
        <v>10</v>
      </c>
      <c r="C3943" s="107" t="s">
        <v>28</v>
      </c>
      <c r="D3943" s="108">
        <v>58435</v>
      </c>
    </row>
    <row r="3944" spans="1:4">
      <c r="A3944" s="107">
        <v>2002</v>
      </c>
      <c r="B3944" s="107" t="s">
        <v>11</v>
      </c>
      <c r="C3944" s="107" t="s">
        <v>28</v>
      </c>
      <c r="D3944" s="108">
        <v>58829</v>
      </c>
    </row>
    <row r="3945" spans="1:4">
      <c r="A3945" s="107">
        <v>2002</v>
      </c>
      <c r="B3945" s="107" t="s">
        <v>12</v>
      </c>
      <c r="C3945" s="107" t="s">
        <v>28</v>
      </c>
      <c r="D3945" s="108">
        <v>65978</v>
      </c>
    </row>
    <row r="3946" spans="1:4">
      <c r="A3946" s="107">
        <v>2003</v>
      </c>
      <c r="B3946" s="107" t="s">
        <v>13</v>
      </c>
      <c r="C3946" s="107" t="s">
        <v>28</v>
      </c>
      <c r="D3946" s="108">
        <v>64925.716573345686</v>
      </c>
    </row>
    <row r="3947" spans="1:4">
      <c r="A3947" s="107">
        <v>2003</v>
      </c>
      <c r="B3947" s="107" t="s">
        <v>14</v>
      </c>
      <c r="C3947" s="107" t="s">
        <v>28</v>
      </c>
      <c r="D3947" s="108">
        <v>53575.697126665116</v>
      </c>
    </row>
    <row r="3948" spans="1:4">
      <c r="A3948" s="107">
        <v>2003</v>
      </c>
      <c r="B3948" s="107" t="s">
        <v>15</v>
      </c>
      <c r="C3948" s="107" t="s">
        <v>28</v>
      </c>
      <c r="D3948" s="108">
        <v>60700.284639333702</v>
      </c>
    </row>
    <row r="3949" spans="1:4">
      <c r="A3949" s="107">
        <v>2003</v>
      </c>
      <c r="B3949" s="107" t="s">
        <v>16</v>
      </c>
      <c r="C3949" s="107" t="s">
        <v>28</v>
      </c>
      <c r="D3949" s="108">
        <v>59642.876784176035</v>
      </c>
    </row>
    <row r="3950" spans="1:4">
      <c r="A3950" s="107">
        <v>2003</v>
      </c>
      <c r="B3950" s="107" t="s">
        <v>4</v>
      </c>
      <c r="C3950" s="107" t="s">
        <v>28</v>
      </c>
      <c r="D3950" s="108">
        <v>61033.58598003834</v>
      </c>
    </row>
    <row r="3951" spans="1:4">
      <c r="A3951" s="107">
        <v>2003</v>
      </c>
      <c r="B3951" s="107" t="s">
        <v>6</v>
      </c>
      <c r="C3951" s="107" t="s">
        <v>28</v>
      </c>
      <c r="D3951" s="108">
        <v>55305.261315259129</v>
      </c>
    </row>
    <row r="3952" spans="1:4">
      <c r="A3952" s="107">
        <v>2003</v>
      </c>
      <c r="B3952" s="107" t="s">
        <v>7</v>
      </c>
      <c r="C3952" s="107" t="s">
        <v>28</v>
      </c>
      <c r="D3952" s="108">
        <v>58052.948501752056</v>
      </c>
    </row>
    <row r="3953" spans="1:4">
      <c r="A3953" s="107">
        <v>2003</v>
      </c>
      <c r="B3953" s="107" t="s">
        <v>8</v>
      </c>
      <c r="C3953" s="107" t="s">
        <v>28</v>
      </c>
      <c r="D3953" s="108">
        <v>34259.870672111996</v>
      </c>
    </row>
    <row r="3954" spans="1:4">
      <c r="A3954" s="107">
        <v>2003</v>
      </c>
      <c r="B3954" s="107" t="s">
        <v>9</v>
      </c>
      <c r="C3954" s="107" t="s">
        <v>28</v>
      </c>
      <c r="D3954" s="108">
        <v>38909.781823820616</v>
      </c>
    </row>
    <row r="3955" spans="1:4">
      <c r="A3955" s="107">
        <v>2003</v>
      </c>
      <c r="B3955" s="107" t="s">
        <v>10</v>
      </c>
      <c r="C3955" s="107" t="s">
        <v>28</v>
      </c>
      <c r="D3955" s="108">
        <v>62036.494523102891</v>
      </c>
    </row>
    <row r="3956" spans="1:4">
      <c r="A3956" s="107">
        <v>2003</v>
      </c>
      <c r="B3956" s="107" t="s">
        <v>11</v>
      </c>
      <c r="C3956" s="107" t="s">
        <v>28</v>
      </c>
      <c r="D3956" s="108">
        <v>62385.135119620747</v>
      </c>
    </row>
    <row r="3957" spans="1:4">
      <c r="A3957" s="107">
        <v>2003</v>
      </c>
      <c r="B3957" s="107" t="s">
        <v>12</v>
      </c>
      <c r="C3957" s="107" t="s">
        <v>28</v>
      </c>
      <c r="D3957" s="108">
        <v>64378.407816575345</v>
      </c>
    </row>
    <row r="3958" spans="1:4">
      <c r="A3958" s="107">
        <v>2004</v>
      </c>
      <c r="B3958" s="107" t="s">
        <v>13</v>
      </c>
      <c r="C3958" s="107" t="s">
        <v>28</v>
      </c>
      <c r="D3958" s="108">
        <v>59795.58305142539</v>
      </c>
    </row>
    <row r="3959" spans="1:4">
      <c r="A3959" s="107">
        <v>2004</v>
      </c>
      <c r="B3959" s="107" t="s">
        <v>14</v>
      </c>
      <c r="C3959" s="107" t="s">
        <v>28</v>
      </c>
      <c r="D3959" s="108">
        <v>59763.283945930372</v>
      </c>
    </row>
    <row r="3960" spans="1:4">
      <c r="A3960" s="107">
        <v>2004</v>
      </c>
      <c r="B3960" s="107" t="s">
        <v>15</v>
      </c>
      <c r="C3960" s="107" t="s">
        <v>28</v>
      </c>
      <c r="D3960" s="108">
        <v>65964.072528721314</v>
      </c>
    </row>
    <row r="3961" spans="1:4">
      <c r="A3961" s="107">
        <v>2004</v>
      </c>
      <c r="B3961" s="107" t="s">
        <v>16</v>
      </c>
      <c r="C3961" s="107" t="s">
        <v>28</v>
      </c>
      <c r="D3961" s="108">
        <v>54466.294665678477</v>
      </c>
    </row>
    <row r="3962" spans="1:4">
      <c r="A3962" s="107">
        <v>2004</v>
      </c>
      <c r="B3962" s="107" t="s">
        <v>4</v>
      </c>
      <c r="C3962" s="107" t="s">
        <v>28</v>
      </c>
      <c r="D3962" s="108">
        <v>61337.647906408769</v>
      </c>
    </row>
    <row r="3963" spans="1:4">
      <c r="A3963" s="107">
        <v>2004</v>
      </c>
      <c r="B3963" s="107" t="s">
        <v>6</v>
      </c>
      <c r="C3963" s="107" t="s">
        <v>28</v>
      </c>
      <c r="D3963" s="108">
        <v>63133.050879221017</v>
      </c>
    </row>
    <row r="3964" spans="1:4">
      <c r="A3964" s="107">
        <v>2004</v>
      </c>
      <c r="B3964" s="107" t="s">
        <v>7</v>
      </c>
      <c r="C3964" s="107" t="s">
        <v>28</v>
      </c>
      <c r="D3964" s="108">
        <v>66788.68055896541</v>
      </c>
    </row>
    <row r="3965" spans="1:4">
      <c r="A3965" s="107">
        <v>2004</v>
      </c>
      <c r="B3965" s="107" t="s">
        <v>8</v>
      </c>
      <c r="C3965" s="107" t="s">
        <v>28</v>
      </c>
      <c r="D3965" s="108">
        <v>65573.185405111144</v>
      </c>
    </row>
    <row r="3966" spans="1:4">
      <c r="A3966" s="107">
        <v>2004</v>
      </c>
      <c r="B3966" s="107" t="s">
        <v>9</v>
      </c>
      <c r="C3966" s="107" t="s">
        <v>28</v>
      </c>
      <c r="D3966" s="108">
        <v>72335.744882501982</v>
      </c>
    </row>
    <row r="3967" spans="1:4">
      <c r="A3967" s="107">
        <v>2004</v>
      </c>
      <c r="B3967" s="107" t="s">
        <v>10</v>
      </c>
      <c r="C3967" s="107" t="s">
        <v>28</v>
      </c>
      <c r="D3967" s="108">
        <v>71879.028502770234</v>
      </c>
    </row>
    <row r="3968" spans="1:4">
      <c r="A3968" s="107">
        <v>2004</v>
      </c>
      <c r="B3968" s="107" t="s">
        <v>11</v>
      </c>
      <c r="C3968" s="107" t="s">
        <v>28</v>
      </c>
      <c r="D3968" s="108">
        <v>70588.413030961718</v>
      </c>
    </row>
    <row r="3969" spans="1:4">
      <c r="A3969" s="107">
        <v>2004</v>
      </c>
      <c r="B3969" s="107" t="s">
        <v>12</v>
      </c>
      <c r="C3969" s="107" t="s">
        <v>28</v>
      </c>
      <c r="D3969" s="108">
        <v>72510.471443260423</v>
      </c>
    </row>
    <row r="3970" spans="1:4">
      <c r="A3970" s="107">
        <v>2005</v>
      </c>
      <c r="B3970" s="107" t="s">
        <v>13</v>
      </c>
      <c r="C3970" s="107" t="s">
        <v>28</v>
      </c>
      <c r="D3970" s="108">
        <v>64964</v>
      </c>
    </row>
    <row r="3971" spans="1:4">
      <c r="A3971" s="107">
        <v>2005</v>
      </c>
      <c r="B3971" s="107" t="s">
        <v>14</v>
      </c>
      <c r="C3971" s="107" t="s">
        <v>28</v>
      </c>
      <c r="D3971" s="108">
        <v>65381.759005959851</v>
      </c>
    </row>
    <row r="3972" spans="1:4">
      <c r="A3972" s="107">
        <v>2005</v>
      </c>
      <c r="B3972" s="107" t="s">
        <v>15</v>
      </c>
      <c r="C3972" s="107" t="s">
        <v>28</v>
      </c>
      <c r="D3972" s="108">
        <v>72917.922456827248</v>
      </c>
    </row>
    <row r="3973" spans="1:4">
      <c r="A3973" s="107">
        <v>2005</v>
      </c>
      <c r="B3973" s="107" t="s">
        <v>16</v>
      </c>
      <c r="C3973" s="107" t="s">
        <v>28</v>
      </c>
      <c r="D3973" s="108">
        <v>73456.345766384547</v>
      </c>
    </row>
    <row r="3974" spans="1:4">
      <c r="A3974" s="107">
        <v>2005</v>
      </c>
      <c r="B3974" s="107" t="s">
        <v>4</v>
      </c>
      <c r="C3974" s="107" t="s">
        <v>28</v>
      </c>
      <c r="D3974" s="108">
        <v>71676.22245592378</v>
      </c>
    </row>
    <row r="3975" spans="1:4">
      <c r="A3975" s="107">
        <v>2005</v>
      </c>
      <c r="B3975" s="107" t="s">
        <v>6</v>
      </c>
      <c r="C3975" s="107" t="s">
        <v>28</v>
      </c>
      <c r="D3975" s="108">
        <v>67572.986791530988</v>
      </c>
    </row>
    <row r="3976" spans="1:4">
      <c r="A3976" s="107">
        <v>2005</v>
      </c>
      <c r="B3976" s="107" t="s">
        <v>7</v>
      </c>
      <c r="C3976" s="107" t="s">
        <v>28</v>
      </c>
      <c r="D3976" s="108">
        <v>70628.874844603546</v>
      </c>
    </row>
    <row r="3977" spans="1:4">
      <c r="A3977" s="107">
        <v>2005</v>
      </c>
      <c r="B3977" s="107" t="s">
        <v>8</v>
      </c>
      <c r="C3977" s="107" t="s">
        <v>28</v>
      </c>
      <c r="D3977" s="108">
        <v>68010.41495454502</v>
      </c>
    </row>
    <row r="3978" spans="1:4">
      <c r="A3978" s="107">
        <v>2005</v>
      </c>
      <c r="B3978" s="107" t="s">
        <v>9</v>
      </c>
      <c r="C3978" s="107" t="s">
        <v>28</v>
      </c>
      <c r="D3978" s="108">
        <v>72445</v>
      </c>
    </row>
    <row r="3979" spans="1:4">
      <c r="A3979" s="107">
        <v>2005</v>
      </c>
      <c r="B3979" s="107" t="s">
        <v>10</v>
      </c>
      <c r="C3979" s="107" t="s">
        <v>28</v>
      </c>
      <c r="D3979" s="108">
        <v>76006</v>
      </c>
    </row>
    <row r="3980" spans="1:4">
      <c r="A3980" s="107">
        <v>2005</v>
      </c>
      <c r="B3980" s="107" t="s">
        <v>11</v>
      </c>
      <c r="C3980" s="107" t="s">
        <v>28</v>
      </c>
      <c r="D3980" s="108">
        <v>75889</v>
      </c>
    </row>
    <row r="3981" spans="1:4">
      <c r="A3981" s="107">
        <v>2005</v>
      </c>
      <c r="B3981" s="107" t="s">
        <v>12</v>
      </c>
      <c r="C3981" s="107" t="s">
        <v>28</v>
      </c>
      <c r="D3981" s="108">
        <v>31596</v>
      </c>
    </row>
    <row r="3982" spans="1:4">
      <c r="A3982" s="107">
        <v>2006</v>
      </c>
      <c r="B3982" s="107" t="s">
        <v>13</v>
      </c>
      <c r="C3982" s="107" t="s">
        <v>28</v>
      </c>
      <c r="D3982" s="108">
        <v>67911</v>
      </c>
    </row>
    <row r="3983" spans="1:4">
      <c r="A3983" s="107">
        <v>2006</v>
      </c>
      <c r="B3983" s="107" t="s">
        <v>14</v>
      </c>
      <c r="C3983" s="107" t="s">
        <v>28</v>
      </c>
      <c r="D3983" s="108">
        <v>65481</v>
      </c>
    </row>
    <row r="3984" spans="1:4">
      <c r="A3984" s="107">
        <v>2006</v>
      </c>
      <c r="B3984" s="107" t="s">
        <v>15</v>
      </c>
      <c r="C3984" s="107" t="s">
        <v>28</v>
      </c>
      <c r="D3984" s="108">
        <v>73086</v>
      </c>
    </row>
    <row r="3985" spans="1:4">
      <c r="A3985" s="107">
        <v>2006</v>
      </c>
      <c r="B3985" s="107" t="s">
        <v>16</v>
      </c>
      <c r="C3985" s="107" t="s">
        <v>28</v>
      </c>
      <c r="D3985" s="108">
        <v>70248</v>
      </c>
    </row>
    <row r="3986" spans="1:4">
      <c r="A3986" s="107">
        <v>2006</v>
      </c>
      <c r="B3986" s="107" t="s">
        <v>4</v>
      </c>
      <c r="C3986" s="107" t="s">
        <v>28</v>
      </c>
      <c r="D3986" s="108">
        <v>70117</v>
      </c>
    </row>
    <row r="3987" spans="1:4">
      <c r="A3987" s="107">
        <v>2006</v>
      </c>
      <c r="B3987" s="107" t="s">
        <v>6</v>
      </c>
      <c r="C3987" s="107" t="s">
        <v>28</v>
      </c>
      <c r="D3987" s="108">
        <v>64210</v>
      </c>
    </row>
    <row r="3988" spans="1:4">
      <c r="A3988" s="107">
        <v>2006</v>
      </c>
      <c r="B3988" s="107" t="s">
        <v>7</v>
      </c>
      <c r="C3988" s="107" t="s">
        <v>28</v>
      </c>
      <c r="D3988" s="108">
        <v>70287</v>
      </c>
    </row>
    <row r="3989" spans="1:4">
      <c r="A3989" s="107">
        <v>2006</v>
      </c>
      <c r="B3989" s="107" t="s">
        <v>8</v>
      </c>
      <c r="C3989" s="107" t="s">
        <v>28</v>
      </c>
      <c r="D3989" s="108">
        <v>74668</v>
      </c>
    </row>
    <row r="3990" spans="1:4">
      <c r="A3990" s="107">
        <v>2006</v>
      </c>
      <c r="B3990" s="107" t="s">
        <v>9</v>
      </c>
      <c r="C3990" s="107" t="s">
        <v>28</v>
      </c>
      <c r="D3990" s="108">
        <v>72264</v>
      </c>
    </row>
    <row r="3991" spans="1:4">
      <c r="A3991" s="107">
        <v>2006</v>
      </c>
      <c r="B3991" s="107" t="s">
        <v>10</v>
      </c>
      <c r="C3991" s="107" t="s">
        <v>28</v>
      </c>
      <c r="D3991" s="108">
        <v>74601</v>
      </c>
    </row>
    <row r="3992" spans="1:4">
      <c r="A3992" s="107">
        <v>2006</v>
      </c>
      <c r="B3992" s="107" t="s">
        <v>11</v>
      </c>
      <c r="C3992" s="107" t="s">
        <v>28</v>
      </c>
      <c r="D3992" s="108">
        <v>76343</v>
      </c>
    </row>
    <row r="3993" spans="1:4">
      <c r="A3993" s="107">
        <v>2006</v>
      </c>
      <c r="B3993" s="107" t="s">
        <v>12</v>
      </c>
      <c r="C3993" s="107" t="s">
        <v>28</v>
      </c>
      <c r="D3993" s="108">
        <v>77066</v>
      </c>
    </row>
    <row r="3994" spans="1:4">
      <c r="A3994" s="107">
        <v>2007</v>
      </c>
      <c r="B3994" s="107" t="s">
        <v>13</v>
      </c>
      <c r="C3994" s="107" t="s">
        <v>28</v>
      </c>
      <c r="D3994" s="108">
        <v>75863</v>
      </c>
    </row>
    <row r="3995" spans="1:4">
      <c r="A3995" s="107">
        <v>2007</v>
      </c>
      <c r="B3995" s="107" t="s">
        <v>14</v>
      </c>
      <c r="C3995" s="107" t="s">
        <v>28</v>
      </c>
      <c r="D3995" s="108">
        <v>67562</v>
      </c>
    </row>
    <row r="3996" spans="1:4">
      <c r="A3996" s="107">
        <v>2007</v>
      </c>
      <c r="B3996" s="107" t="s">
        <v>15</v>
      </c>
      <c r="C3996" s="107" t="s">
        <v>28</v>
      </c>
      <c r="D3996" s="108">
        <v>76973</v>
      </c>
    </row>
    <row r="3997" spans="1:4">
      <c r="A3997" s="107">
        <v>2007</v>
      </c>
      <c r="B3997" s="107" t="s">
        <v>16</v>
      </c>
      <c r="C3997" s="107" t="s">
        <v>28</v>
      </c>
      <c r="D3997" s="108">
        <v>62893</v>
      </c>
    </row>
    <row r="3998" spans="1:4">
      <c r="A3998" s="107">
        <v>2007</v>
      </c>
      <c r="B3998" s="107" t="s">
        <v>4</v>
      </c>
      <c r="C3998" s="107" t="s">
        <v>28</v>
      </c>
      <c r="D3998" s="108">
        <v>64874</v>
      </c>
    </row>
    <row r="3999" spans="1:4">
      <c r="A3999" s="107">
        <v>2007</v>
      </c>
      <c r="B3999" s="107" t="s">
        <v>6</v>
      </c>
      <c r="C3999" s="107" t="s">
        <v>28</v>
      </c>
      <c r="D3999" s="108">
        <v>70870.771848604199</v>
      </c>
    </row>
    <row r="4000" spans="1:4">
      <c r="A4000" s="107">
        <v>2007</v>
      </c>
      <c r="B4000" s="107" t="s">
        <v>7</v>
      </c>
      <c r="C4000" s="107" t="s">
        <v>28</v>
      </c>
      <c r="D4000" s="108">
        <v>53443</v>
      </c>
    </row>
    <row r="4001" spans="1:4">
      <c r="A4001" s="107">
        <v>2007</v>
      </c>
      <c r="B4001" s="107" t="s">
        <v>8</v>
      </c>
      <c r="C4001" s="107" t="s">
        <v>28</v>
      </c>
      <c r="D4001" s="108">
        <v>64100</v>
      </c>
    </row>
    <row r="4002" spans="1:4">
      <c r="A4002" s="107">
        <v>2007</v>
      </c>
      <c r="B4002" s="107" t="s">
        <v>9</v>
      </c>
      <c r="C4002" s="107" t="s">
        <v>28</v>
      </c>
      <c r="D4002" s="108">
        <v>65827</v>
      </c>
    </row>
    <row r="4003" spans="1:4">
      <c r="A4003" s="107">
        <v>2007</v>
      </c>
      <c r="B4003" s="107" t="s">
        <v>10</v>
      </c>
      <c r="C4003" s="107" t="s">
        <v>28</v>
      </c>
      <c r="D4003" s="108">
        <v>70549</v>
      </c>
    </row>
    <row r="4004" spans="1:4">
      <c r="A4004" s="107">
        <v>2007</v>
      </c>
      <c r="B4004" s="107" t="s">
        <v>11</v>
      </c>
      <c r="C4004" s="107" t="s">
        <v>28</v>
      </c>
      <c r="D4004" s="108">
        <v>71645</v>
      </c>
    </row>
    <row r="4005" spans="1:4">
      <c r="A4005" s="107">
        <v>2007</v>
      </c>
      <c r="B4005" s="107" t="s">
        <v>12</v>
      </c>
      <c r="C4005" s="107" t="s">
        <v>28</v>
      </c>
      <c r="D4005" s="108">
        <v>75069</v>
      </c>
    </row>
    <row r="4006" spans="1:4">
      <c r="A4006" s="107">
        <v>2008</v>
      </c>
      <c r="B4006" s="107" t="s">
        <v>13</v>
      </c>
      <c r="C4006" s="107" t="s">
        <v>28</v>
      </c>
      <c r="D4006" s="108">
        <v>67507</v>
      </c>
    </row>
    <row r="4007" spans="1:4">
      <c r="A4007" s="107">
        <v>2008</v>
      </c>
      <c r="B4007" s="107" t="s">
        <v>14</v>
      </c>
      <c r="C4007" s="107" t="s">
        <v>28</v>
      </c>
      <c r="D4007" s="108">
        <v>69035</v>
      </c>
    </row>
    <row r="4008" spans="1:4">
      <c r="A4008" s="107">
        <v>2008</v>
      </c>
      <c r="B4008" s="107" t="s">
        <v>15</v>
      </c>
      <c r="C4008" s="107" t="s">
        <v>28</v>
      </c>
      <c r="D4008" s="108">
        <v>72985</v>
      </c>
    </row>
    <row r="4009" spans="1:4">
      <c r="A4009" s="107">
        <v>2008</v>
      </c>
      <c r="B4009" s="107" t="s">
        <v>16</v>
      </c>
      <c r="C4009" s="107" t="s">
        <v>28</v>
      </c>
      <c r="D4009" s="108">
        <v>75306</v>
      </c>
    </row>
    <row r="4010" spans="1:4">
      <c r="A4010" s="107">
        <v>2008</v>
      </c>
      <c r="B4010" s="107" t="s">
        <v>4</v>
      </c>
      <c r="C4010" s="107" t="s">
        <v>28</v>
      </c>
      <c r="D4010" s="108">
        <v>79859</v>
      </c>
    </row>
    <row r="4011" spans="1:4">
      <c r="A4011" s="107">
        <v>2008</v>
      </c>
      <c r="B4011" s="107" t="s">
        <v>6</v>
      </c>
      <c r="C4011" s="107" t="s">
        <v>28</v>
      </c>
      <c r="D4011" s="108">
        <v>74569</v>
      </c>
    </row>
    <row r="4012" spans="1:4">
      <c r="A4012" s="107">
        <v>2008</v>
      </c>
      <c r="B4012" s="107" t="s">
        <v>7</v>
      </c>
      <c r="C4012" s="107" t="s">
        <v>28</v>
      </c>
      <c r="D4012" s="108">
        <v>84186</v>
      </c>
    </row>
    <row r="4013" spans="1:4">
      <c r="A4013" s="107">
        <v>2008</v>
      </c>
      <c r="B4013" s="107" t="s">
        <v>8</v>
      </c>
      <c r="C4013" s="107" t="s">
        <v>28</v>
      </c>
      <c r="D4013" s="108">
        <v>84838</v>
      </c>
    </row>
    <row r="4014" spans="1:4">
      <c r="A4014" s="107">
        <v>2008</v>
      </c>
      <c r="B4014" s="107" t="s">
        <v>9</v>
      </c>
      <c r="C4014" s="107" t="s">
        <v>28</v>
      </c>
      <c r="D4014" s="108">
        <v>83602</v>
      </c>
    </row>
    <row r="4015" spans="1:4">
      <c r="A4015" s="107">
        <v>2008</v>
      </c>
      <c r="B4015" s="107" t="s">
        <v>10</v>
      </c>
      <c r="C4015" s="107" t="s">
        <v>28</v>
      </c>
      <c r="D4015" s="108">
        <v>88909</v>
      </c>
    </row>
    <row r="4016" spans="1:4">
      <c r="A4016" s="107">
        <v>2008</v>
      </c>
      <c r="B4016" s="107" t="s">
        <v>11</v>
      </c>
      <c r="C4016" s="107" t="s">
        <v>28</v>
      </c>
      <c r="D4016" s="108">
        <v>81905</v>
      </c>
    </row>
    <row r="4017" spans="1:4">
      <c r="A4017" s="107">
        <v>2008</v>
      </c>
      <c r="B4017" s="107" t="s">
        <v>12</v>
      </c>
      <c r="C4017" s="107" t="s">
        <v>28</v>
      </c>
      <c r="D4017" s="108">
        <v>84877</v>
      </c>
    </row>
    <row r="4018" spans="1:4">
      <c r="A4018" s="107">
        <v>2009</v>
      </c>
      <c r="B4018" s="107" t="s">
        <v>13</v>
      </c>
      <c r="C4018" s="107" t="s">
        <v>28</v>
      </c>
      <c r="D4018" s="108">
        <v>78273</v>
      </c>
    </row>
    <row r="4019" spans="1:4">
      <c r="A4019" s="107">
        <v>2009</v>
      </c>
      <c r="B4019" s="107" t="s">
        <v>14</v>
      </c>
      <c r="C4019" s="107" t="s">
        <v>28</v>
      </c>
      <c r="D4019" s="108">
        <v>74211</v>
      </c>
    </row>
    <row r="4020" spans="1:4">
      <c r="A4020" s="107">
        <v>2009</v>
      </c>
      <c r="B4020" s="107" t="s">
        <v>15</v>
      </c>
      <c r="C4020" s="107" t="s">
        <v>28</v>
      </c>
      <c r="D4020" s="108">
        <v>81043</v>
      </c>
    </row>
    <row r="4021" spans="1:4">
      <c r="A4021" s="107">
        <v>2009</v>
      </c>
      <c r="B4021" s="107" t="s">
        <v>16</v>
      </c>
      <c r="C4021" s="107" t="s">
        <v>28</v>
      </c>
      <c r="D4021" s="108">
        <v>78552</v>
      </c>
    </row>
    <row r="4022" spans="1:4">
      <c r="A4022" s="107">
        <v>2009</v>
      </c>
      <c r="B4022" s="107" t="s">
        <v>4</v>
      </c>
      <c r="C4022" s="107" t="s">
        <v>28</v>
      </c>
      <c r="D4022" s="108">
        <v>78944</v>
      </c>
    </row>
    <row r="4023" spans="1:4">
      <c r="A4023" s="107">
        <v>2009</v>
      </c>
      <c r="B4023" s="107" t="s">
        <v>6</v>
      </c>
      <c r="C4023" s="107" t="s">
        <v>28</v>
      </c>
      <c r="D4023" s="108">
        <v>76736</v>
      </c>
    </row>
    <row r="4024" spans="1:4">
      <c r="A4024" s="107">
        <v>2009</v>
      </c>
      <c r="B4024" s="107" t="s">
        <v>7</v>
      </c>
      <c r="C4024" s="107" t="s">
        <v>28</v>
      </c>
      <c r="D4024" s="108">
        <v>78408</v>
      </c>
    </row>
    <row r="4025" spans="1:4">
      <c r="A4025" s="107">
        <v>2009</v>
      </c>
      <c r="B4025" s="107" t="s">
        <v>8</v>
      </c>
      <c r="C4025" s="107" t="s">
        <v>28</v>
      </c>
      <c r="D4025" s="108">
        <v>84754</v>
      </c>
    </row>
    <row r="4026" spans="1:4">
      <c r="A4026" s="107">
        <v>2009</v>
      </c>
      <c r="B4026" s="107" t="s">
        <v>9</v>
      </c>
      <c r="C4026" s="107" t="s">
        <v>28</v>
      </c>
      <c r="D4026" s="108">
        <v>83543</v>
      </c>
    </row>
    <row r="4027" spans="1:4">
      <c r="A4027" s="107">
        <v>2009</v>
      </c>
      <c r="B4027" s="107" t="s">
        <v>10</v>
      </c>
      <c r="C4027" s="107" t="s">
        <v>28</v>
      </c>
      <c r="D4027" s="108">
        <v>90219</v>
      </c>
    </row>
    <row r="4028" spans="1:4">
      <c r="A4028" s="107">
        <v>2009</v>
      </c>
      <c r="B4028" s="107" t="s">
        <v>11</v>
      </c>
      <c r="C4028" s="107" t="s">
        <v>28</v>
      </c>
      <c r="D4028" s="108">
        <v>81492</v>
      </c>
    </row>
    <row r="4029" spans="1:4">
      <c r="A4029" s="107">
        <v>2009</v>
      </c>
      <c r="B4029" s="107" t="s">
        <v>12</v>
      </c>
      <c r="C4029" s="107" t="s">
        <v>28</v>
      </c>
      <c r="D4029" s="108">
        <v>91713</v>
      </c>
    </row>
    <row r="4030" spans="1:4">
      <c r="A4030" s="107">
        <v>2010</v>
      </c>
      <c r="B4030" s="107" t="s">
        <v>13</v>
      </c>
      <c r="C4030" s="107" t="s">
        <v>28</v>
      </c>
      <c r="D4030" s="108">
        <v>83187</v>
      </c>
    </row>
    <row r="4031" spans="1:4">
      <c r="A4031" s="107">
        <v>2010</v>
      </c>
      <c r="B4031" s="107" t="s">
        <v>14</v>
      </c>
      <c r="C4031" s="107" t="s">
        <v>28</v>
      </c>
      <c r="D4031" s="108">
        <v>80466</v>
      </c>
    </row>
    <row r="4032" spans="1:4">
      <c r="A4032" s="107">
        <v>2010</v>
      </c>
      <c r="B4032" s="107" t="s">
        <v>15</v>
      </c>
      <c r="C4032" s="107" t="s">
        <v>28</v>
      </c>
      <c r="D4032" s="108">
        <v>98089</v>
      </c>
    </row>
    <row r="4033" spans="1:4">
      <c r="A4033" s="107">
        <v>2010</v>
      </c>
      <c r="B4033" s="107" t="s">
        <v>16</v>
      </c>
      <c r="C4033" s="107" t="s">
        <v>28</v>
      </c>
      <c r="D4033" s="108">
        <v>86044</v>
      </c>
    </row>
    <row r="4034" spans="1:4">
      <c r="A4034" s="107">
        <v>2010</v>
      </c>
      <c r="B4034" s="107" t="s">
        <v>4</v>
      </c>
      <c r="C4034" s="107" t="s">
        <v>28</v>
      </c>
      <c r="D4034" s="108">
        <v>86966</v>
      </c>
    </row>
    <row r="4035" spans="1:4">
      <c r="A4035" s="107">
        <v>2010</v>
      </c>
      <c r="B4035" s="107" t="s">
        <v>6</v>
      </c>
      <c r="C4035" s="107" t="s">
        <v>28</v>
      </c>
      <c r="D4035" s="108">
        <v>85612</v>
      </c>
    </row>
    <row r="4036" spans="1:4">
      <c r="A4036" s="107">
        <v>2010</v>
      </c>
      <c r="B4036" s="107" t="s">
        <v>7</v>
      </c>
      <c r="C4036" s="107" t="s">
        <v>28</v>
      </c>
      <c r="D4036" s="108">
        <v>82981</v>
      </c>
    </row>
    <row r="4037" spans="1:4">
      <c r="A4037" s="107">
        <v>2010</v>
      </c>
      <c r="B4037" s="107" t="s">
        <v>8</v>
      </c>
      <c r="C4037" s="107" t="s">
        <v>28</v>
      </c>
      <c r="D4037" s="108">
        <v>89533</v>
      </c>
    </row>
    <row r="4038" spans="1:4">
      <c r="A4038" s="107">
        <v>2010</v>
      </c>
      <c r="B4038" s="107" t="s">
        <v>9</v>
      </c>
      <c r="C4038" s="107" t="s">
        <v>28</v>
      </c>
      <c r="D4038" s="108">
        <v>90000</v>
      </c>
    </row>
    <row r="4039" spans="1:4">
      <c r="A4039" s="107">
        <v>2010</v>
      </c>
      <c r="B4039" s="107" t="s">
        <v>10</v>
      </c>
      <c r="C4039" s="107" t="s">
        <v>28</v>
      </c>
      <c r="D4039" s="108">
        <v>95443</v>
      </c>
    </row>
    <row r="4040" spans="1:4">
      <c r="A4040" s="107">
        <v>2010</v>
      </c>
      <c r="B4040" s="107" t="s">
        <v>11</v>
      </c>
      <c r="C4040" s="107" t="s">
        <v>28</v>
      </c>
      <c r="D4040" s="108">
        <v>101258</v>
      </c>
    </row>
    <row r="4041" spans="1:4">
      <c r="A4041" s="107">
        <v>2010</v>
      </c>
      <c r="B4041" s="107" t="s">
        <v>12</v>
      </c>
      <c r="C4041" s="107" t="s">
        <v>28</v>
      </c>
      <c r="D4041" s="108">
        <v>94763</v>
      </c>
    </row>
    <row r="4042" spans="1:4">
      <c r="A4042" s="107">
        <v>2011</v>
      </c>
      <c r="B4042" s="107" t="s">
        <v>13</v>
      </c>
      <c r="C4042" s="107" t="s">
        <v>28</v>
      </c>
      <c r="D4042" s="108">
        <v>86004</v>
      </c>
    </row>
    <row r="4043" spans="1:4">
      <c r="A4043" s="107">
        <v>2011</v>
      </c>
      <c r="B4043" s="107" t="s">
        <v>14</v>
      </c>
      <c r="C4043" s="107" t="s">
        <v>28</v>
      </c>
      <c r="D4043" s="108">
        <v>81509</v>
      </c>
    </row>
    <row r="4044" spans="1:4">
      <c r="A4044" s="107">
        <v>2011</v>
      </c>
      <c r="B4044" s="107" t="s">
        <v>15</v>
      </c>
      <c r="C4044" s="107" t="s">
        <v>28</v>
      </c>
      <c r="D4044" s="108">
        <v>93515</v>
      </c>
    </row>
    <row r="4045" spans="1:4">
      <c r="A4045" s="107">
        <v>2011</v>
      </c>
      <c r="B4045" s="107" t="s">
        <v>16</v>
      </c>
      <c r="C4045" s="107" t="s">
        <v>28</v>
      </c>
      <c r="D4045" s="108">
        <v>95699</v>
      </c>
    </row>
    <row r="4046" spans="1:4">
      <c r="A4046" s="107">
        <v>2011</v>
      </c>
      <c r="B4046" s="107" t="s">
        <v>4</v>
      </c>
      <c r="C4046" s="107" t="s">
        <v>28</v>
      </c>
      <c r="D4046" s="108">
        <v>100096</v>
      </c>
    </row>
    <row r="4047" spans="1:4">
      <c r="A4047" s="107">
        <v>2011</v>
      </c>
      <c r="B4047" s="107" t="s">
        <v>6</v>
      </c>
      <c r="C4047" s="107" t="s">
        <v>28</v>
      </c>
      <c r="D4047" s="108">
        <v>96080</v>
      </c>
    </row>
    <row r="4048" spans="1:4">
      <c r="A4048" s="107">
        <v>2011</v>
      </c>
      <c r="B4048" s="107" t="s">
        <v>7</v>
      </c>
      <c r="C4048" s="107" t="s">
        <v>28</v>
      </c>
      <c r="D4048" s="108">
        <v>98920</v>
      </c>
    </row>
    <row r="4049" spans="1:4">
      <c r="A4049" s="107">
        <v>2011</v>
      </c>
      <c r="B4049" s="107" t="s">
        <v>8</v>
      </c>
      <c r="C4049" s="107" t="s">
        <v>28</v>
      </c>
      <c r="D4049" s="108">
        <v>99852</v>
      </c>
    </row>
    <row r="4050" spans="1:4">
      <c r="A4050" s="107">
        <v>2011</v>
      </c>
      <c r="B4050" s="107" t="s">
        <v>9</v>
      </c>
      <c r="C4050" s="107" t="s">
        <v>28</v>
      </c>
      <c r="D4050" s="108">
        <v>103310</v>
      </c>
    </row>
    <row r="4051" spans="1:4">
      <c r="A4051" s="107">
        <v>2011</v>
      </c>
      <c r="B4051" s="107" t="s">
        <v>10</v>
      </c>
      <c r="C4051" s="107" t="s">
        <v>28</v>
      </c>
      <c r="D4051" s="108">
        <v>102112</v>
      </c>
    </row>
    <row r="4052" spans="1:4">
      <c r="A4052" s="107">
        <v>2011</v>
      </c>
      <c r="B4052" s="107" t="s">
        <v>11</v>
      </c>
      <c r="C4052" s="107" t="s">
        <v>28</v>
      </c>
      <c r="D4052" s="108">
        <v>103781</v>
      </c>
    </row>
    <row r="4053" spans="1:4">
      <c r="A4053" s="107">
        <v>2011</v>
      </c>
      <c r="B4053" s="107" t="s">
        <v>12</v>
      </c>
      <c r="C4053" s="107" t="s">
        <v>28</v>
      </c>
      <c r="D4053" s="108">
        <v>100333</v>
      </c>
    </row>
    <row r="4054" spans="1:4">
      <c r="A4054" s="107">
        <v>2012</v>
      </c>
      <c r="B4054" s="107" t="s">
        <v>13</v>
      </c>
      <c r="C4054" s="107" t="s">
        <v>28</v>
      </c>
      <c r="D4054" s="108">
        <v>91365</v>
      </c>
    </row>
    <row r="4055" spans="1:4">
      <c r="A4055" s="107">
        <v>2012</v>
      </c>
      <c r="B4055" s="107" t="s">
        <v>14</v>
      </c>
      <c r="C4055" s="107" t="s">
        <v>28</v>
      </c>
      <c r="D4055" s="108">
        <v>82621</v>
      </c>
    </row>
    <row r="4056" spans="1:4">
      <c r="A4056" s="107">
        <v>2012</v>
      </c>
      <c r="B4056" s="107" t="s">
        <v>15</v>
      </c>
      <c r="C4056" s="107" t="s">
        <v>28</v>
      </c>
      <c r="D4056" s="108">
        <v>98452</v>
      </c>
    </row>
    <row r="4057" spans="1:4">
      <c r="A4057" s="107">
        <v>2012</v>
      </c>
      <c r="B4057" s="107" t="s">
        <v>16</v>
      </c>
      <c r="C4057" s="107" t="s">
        <v>28</v>
      </c>
      <c r="D4057" s="108">
        <v>88644</v>
      </c>
    </row>
    <row r="4058" spans="1:4">
      <c r="A4058" s="107">
        <v>2012</v>
      </c>
      <c r="B4058" s="107" t="s">
        <v>4</v>
      </c>
      <c r="C4058" s="107" t="s">
        <v>28</v>
      </c>
      <c r="D4058" s="108">
        <v>109364</v>
      </c>
    </row>
    <row r="4059" spans="1:4">
      <c r="A4059" s="107">
        <v>2012</v>
      </c>
      <c r="B4059" s="107" t="s">
        <v>6</v>
      </c>
      <c r="C4059" s="107" t="s">
        <v>28</v>
      </c>
      <c r="D4059" s="108">
        <v>96030</v>
      </c>
    </row>
    <row r="4060" spans="1:4">
      <c r="A4060" s="107">
        <v>2012</v>
      </c>
      <c r="B4060" s="107" t="s">
        <v>7</v>
      </c>
      <c r="C4060" s="107" t="s">
        <v>28</v>
      </c>
      <c r="D4060" s="108">
        <v>104619</v>
      </c>
    </row>
    <row r="4061" spans="1:4">
      <c r="A4061" s="107">
        <v>2012</v>
      </c>
      <c r="B4061" s="107" t="s">
        <v>8</v>
      </c>
      <c r="C4061" s="107" t="s">
        <v>28</v>
      </c>
      <c r="D4061" s="108">
        <v>65196</v>
      </c>
    </row>
    <row r="4062" spans="1:4">
      <c r="A4062" s="107">
        <v>2012</v>
      </c>
      <c r="B4062" s="107" t="s">
        <v>9</v>
      </c>
      <c r="C4062" s="107" t="s">
        <v>28</v>
      </c>
      <c r="D4062" s="108">
        <v>87748</v>
      </c>
    </row>
    <row r="4063" spans="1:4">
      <c r="A4063" s="107">
        <v>2012</v>
      </c>
      <c r="B4063" s="107" t="s">
        <v>10</v>
      </c>
      <c r="C4063" s="107" t="s">
        <v>28</v>
      </c>
      <c r="D4063" s="108">
        <v>87041</v>
      </c>
    </row>
    <row r="4064" spans="1:4">
      <c r="A4064" s="107">
        <v>2012</v>
      </c>
      <c r="B4064" s="107" t="s">
        <v>11</v>
      </c>
      <c r="C4064" s="107" t="s">
        <v>28</v>
      </c>
      <c r="D4064" s="108">
        <v>75396</v>
      </c>
    </row>
    <row r="4065" spans="1:4">
      <c r="A4065" s="107">
        <v>2012</v>
      </c>
      <c r="B4065" s="107" t="s">
        <v>12</v>
      </c>
      <c r="C4065" s="107" t="s">
        <v>28</v>
      </c>
      <c r="D4065" s="108">
        <v>77504</v>
      </c>
    </row>
    <row r="4066" spans="1:4">
      <c r="A4066" s="107">
        <v>2013</v>
      </c>
      <c r="B4066" s="107" t="s">
        <v>13</v>
      </c>
      <c r="C4066" s="107" t="s">
        <v>28</v>
      </c>
      <c r="D4066" s="108">
        <v>68350</v>
      </c>
    </row>
    <row r="4067" spans="1:4">
      <c r="A4067" s="107">
        <v>2013</v>
      </c>
      <c r="B4067" s="107" t="s">
        <v>14</v>
      </c>
      <c r="C4067" s="107" t="s">
        <v>28</v>
      </c>
      <c r="D4067" s="108">
        <v>63394</v>
      </c>
    </row>
    <row r="4068" spans="1:4">
      <c r="A4068" s="107">
        <v>2013</v>
      </c>
      <c r="B4068" s="107" t="s">
        <v>15</v>
      </c>
      <c r="C4068" s="107" t="s">
        <v>28</v>
      </c>
      <c r="D4068" s="108">
        <v>79702</v>
      </c>
    </row>
    <row r="4069" spans="1:4">
      <c r="A4069" s="107">
        <v>2013</v>
      </c>
      <c r="B4069" s="107" t="s">
        <v>16</v>
      </c>
      <c r="C4069" s="107" t="s">
        <v>28</v>
      </c>
      <c r="D4069" s="108">
        <v>82755</v>
      </c>
    </row>
    <row r="4070" spans="1:4">
      <c r="A4070" s="107">
        <v>2013</v>
      </c>
      <c r="B4070" s="107" t="s">
        <v>4</v>
      </c>
      <c r="C4070" s="107" t="s">
        <v>28</v>
      </c>
      <c r="D4070" s="108">
        <v>87098</v>
      </c>
    </row>
    <row r="4071" spans="1:4">
      <c r="A4071" s="107">
        <v>2013</v>
      </c>
      <c r="B4071" s="107" t="s">
        <v>6</v>
      </c>
      <c r="C4071" s="107" t="s">
        <v>28</v>
      </c>
      <c r="D4071" s="108">
        <v>78658</v>
      </c>
    </row>
    <row r="4072" spans="1:4">
      <c r="A4072" s="107">
        <v>2013</v>
      </c>
      <c r="B4072" s="107" t="s">
        <v>7</v>
      </c>
      <c r="C4072" s="107" t="s">
        <v>28</v>
      </c>
      <c r="D4072" s="108">
        <v>59310</v>
      </c>
    </row>
    <row r="4073" spans="1:4">
      <c r="A4073" s="107">
        <v>2013</v>
      </c>
      <c r="B4073" s="107" t="s">
        <v>8</v>
      </c>
      <c r="C4073" s="107" t="s">
        <v>28</v>
      </c>
      <c r="D4073" s="108">
        <v>66766</v>
      </c>
    </row>
    <row r="4074" spans="1:4">
      <c r="A4074" s="107">
        <v>2013</v>
      </c>
      <c r="B4074" s="107" t="s">
        <v>9</v>
      </c>
      <c r="C4074" s="107" t="s">
        <v>28</v>
      </c>
      <c r="D4074" s="108">
        <v>61538</v>
      </c>
    </row>
    <row r="4075" spans="1:4">
      <c r="A4075" s="107">
        <v>2013</v>
      </c>
      <c r="B4075" s="107" t="s">
        <v>10</v>
      </c>
      <c r="C4075" s="107" t="s">
        <v>28</v>
      </c>
      <c r="D4075" s="108">
        <v>74805</v>
      </c>
    </row>
    <row r="4076" spans="1:4">
      <c r="A4076" s="107">
        <v>2013</v>
      </c>
      <c r="B4076" s="107" t="s">
        <v>11</v>
      </c>
      <c r="C4076" s="107" t="s">
        <v>28</v>
      </c>
      <c r="D4076" s="108">
        <v>72568</v>
      </c>
    </row>
    <row r="4077" spans="1:4">
      <c r="A4077" s="107">
        <v>2013</v>
      </c>
      <c r="B4077" s="107" t="s">
        <v>12</v>
      </c>
      <c r="C4077" s="107" t="s">
        <v>28</v>
      </c>
      <c r="D4077" s="108">
        <v>66138</v>
      </c>
    </row>
    <row r="4078" spans="1:4">
      <c r="A4078" s="107">
        <v>2014</v>
      </c>
      <c r="B4078" s="107" t="s">
        <v>13</v>
      </c>
      <c r="C4078" s="107" t="s">
        <v>28</v>
      </c>
      <c r="D4078" s="108">
        <v>60269</v>
      </c>
    </row>
    <row r="4079" spans="1:4">
      <c r="A4079" s="107">
        <v>2014</v>
      </c>
      <c r="B4079" s="107" t="s">
        <v>14</v>
      </c>
      <c r="C4079" s="107" t="s">
        <v>28</v>
      </c>
      <c r="D4079" s="108">
        <v>65498</v>
      </c>
    </row>
    <row r="4080" spans="1:4">
      <c r="A4080" s="107">
        <v>2014</v>
      </c>
      <c r="B4080" s="107" t="s">
        <v>15</v>
      </c>
      <c r="C4080" s="107" t="s">
        <v>28</v>
      </c>
      <c r="D4080" s="108">
        <v>75361</v>
      </c>
    </row>
    <row r="4081" spans="1:4">
      <c r="A4081" s="107">
        <v>2014</v>
      </c>
      <c r="B4081" s="107" t="s">
        <v>16</v>
      </c>
      <c r="C4081" s="107" t="s">
        <v>28</v>
      </c>
      <c r="D4081" s="108">
        <v>73453</v>
      </c>
    </row>
    <row r="4082" spans="1:4">
      <c r="A4082" s="107">
        <v>2014</v>
      </c>
      <c r="B4082" s="107" t="s">
        <v>4</v>
      </c>
      <c r="C4082" s="107" t="s">
        <v>28</v>
      </c>
      <c r="D4082" s="108">
        <v>78693</v>
      </c>
    </row>
    <row r="4083" spans="1:4">
      <c r="A4083" s="107">
        <v>2014</v>
      </c>
      <c r="B4083" s="107" t="s">
        <v>6</v>
      </c>
      <c r="C4083" s="107" t="s">
        <v>28</v>
      </c>
      <c r="D4083" s="108">
        <v>81896</v>
      </c>
    </row>
    <row r="4084" spans="1:4">
      <c r="A4084" s="107">
        <v>2014</v>
      </c>
      <c r="B4084" s="107" t="s">
        <v>7</v>
      </c>
      <c r="C4084" s="107" t="s">
        <v>28</v>
      </c>
      <c r="D4084" s="108">
        <v>76502</v>
      </c>
    </row>
    <row r="4085" spans="1:4">
      <c r="A4085" s="107">
        <v>2014</v>
      </c>
      <c r="B4085" s="107" t="s">
        <v>8</v>
      </c>
      <c r="C4085" s="107" t="s">
        <v>28</v>
      </c>
      <c r="D4085" s="108">
        <v>87721</v>
      </c>
    </row>
    <row r="4086" spans="1:4">
      <c r="A4086" s="107">
        <v>2014</v>
      </c>
      <c r="B4086" s="107" t="s">
        <v>9</v>
      </c>
      <c r="C4086" s="107" t="s">
        <v>28</v>
      </c>
      <c r="D4086" s="108">
        <v>93662</v>
      </c>
    </row>
    <row r="4087" spans="1:4">
      <c r="A4087" s="107">
        <v>2014</v>
      </c>
      <c r="B4087" s="107" t="s">
        <v>10</v>
      </c>
      <c r="C4087" s="107" t="s">
        <v>28</v>
      </c>
      <c r="D4087" s="108">
        <v>154968</v>
      </c>
    </row>
    <row r="4088" spans="1:4">
      <c r="A4088" s="107">
        <v>2014</v>
      </c>
      <c r="B4088" s="107" t="s">
        <v>11</v>
      </c>
      <c r="C4088" s="107" t="s">
        <v>28</v>
      </c>
      <c r="D4088" s="108">
        <v>76254</v>
      </c>
    </row>
    <row r="4089" spans="1:4">
      <c r="A4089" s="107">
        <v>2014</v>
      </c>
      <c r="B4089" s="107" t="s">
        <v>12</v>
      </c>
      <c r="C4089" s="107" t="s">
        <v>28</v>
      </c>
      <c r="D4089" s="108">
        <v>85990</v>
      </c>
    </row>
    <row r="4090" spans="1:4">
      <c r="A4090" s="107">
        <v>2015</v>
      </c>
      <c r="B4090" s="107" t="s">
        <v>13</v>
      </c>
      <c r="C4090" s="107" t="s">
        <v>28</v>
      </c>
      <c r="D4090" s="108">
        <v>87574</v>
      </c>
    </row>
    <row r="4091" spans="1:4">
      <c r="A4091" s="107">
        <v>2015</v>
      </c>
      <c r="B4091" s="107" t="s">
        <v>14</v>
      </c>
      <c r="C4091" s="107" t="s">
        <v>28</v>
      </c>
      <c r="D4091" s="108">
        <v>85614</v>
      </c>
    </row>
    <row r="4092" spans="1:4">
      <c r="A4092" s="107">
        <v>2015</v>
      </c>
      <c r="B4092" s="107" t="s">
        <v>15</v>
      </c>
      <c r="C4092" s="107" t="s">
        <v>28</v>
      </c>
      <c r="D4092" s="108">
        <v>92725</v>
      </c>
    </row>
    <row r="4093" spans="1:4">
      <c r="A4093" s="107">
        <v>2015</v>
      </c>
      <c r="B4093" s="107" t="s">
        <v>16</v>
      </c>
      <c r="C4093" s="107" t="s">
        <v>28</v>
      </c>
      <c r="D4093" s="108">
        <v>97385</v>
      </c>
    </row>
    <row r="4094" spans="1:4">
      <c r="A4094" s="107">
        <v>2015</v>
      </c>
      <c r="B4094" s="107" t="s">
        <v>4</v>
      </c>
      <c r="C4094" s="107" t="s">
        <v>28</v>
      </c>
      <c r="D4094" s="108">
        <v>92238</v>
      </c>
    </row>
    <row r="4095" spans="1:4">
      <c r="A4095" s="107">
        <v>2015</v>
      </c>
      <c r="B4095" s="107" t="s">
        <v>6</v>
      </c>
      <c r="C4095" s="107" t="s">
        <v>28</v>
      </c>
      <c r="D4095" s="108">
        <v>96121</v>
      </c>
    </row>
    <row r="4096" spans="1:4">
      <c r="A4096" s="107">
        <v>2015</v>
      </c>
      <c r="B4096" s="107" t="s">
        <v>7</v>
      </c>
      <c r="C4096" s="107" t="s">
        <v>28</v>
      </c>
      <c r="D4096" s="108">
        <v>102738</v>
      </c>
    </row>
    <row r="4097" spans="1:4">
      <c r="A4097" s="107">
        <v>2015</v>
      </c>
      <c r="B4097" s="107" t="s">
        <v>8</v>
      </c>
      <c r="C4097" s="107" t="s">
        <v>28</v>
      </c>
      <c r="D4097" s="108">
        <v>96636</v>
      </c>
    </row>
    <row r="4098" spans="1:4">
      <c r="A4098" s="107">
        <v>2015</v>
      </c>
      <c r="B4098" s="107" t="s">
        <v>9</v>
      </c>
      <c r="C4098" s="107" t="s">
        <v>28</v>
      </c>
      <c r="D4098" s="108">
        <v>99755</v>
      </c>
    </row>
    <row r="4099" spans="1:4">
      <c r="A4099" s="107">
        <v>2015</v>
      </c>
      <c r="B4099" s="107" t="s">
        <v>10</v>
      </c>
      <c r="C4099" s="107" t="s">
        <v>28</v>
      </c>
      <c r="D4099" s="108">
        <v>90713</v>
      </c>
    </row>
    <row r="4100" spans="1:4">
      <c r="A4100" s="107">
        <v>2015</v>
      </c>
      <c r="B4100" s="107" t="s">
        <v>11</v>
      </c>
      <c r="C4100" s="107" t="s">
        <v>28</v>
      </c>
      <c r="D4100" s="108">
        <v>99128</v>
      </c>
    </row>
    <row r="4101" spans="1:4">
      <c r="A4101" s="107">
        <v>2015</v>
      </c>
      <c r="B4101" s="107" t="s">
        <v>12</v>
      </c>
      <c r="C4101" s="107" t="s">
        <v>28</v>
      </c>
      <c r="D4101" s="108">
        <v>91062</v>
      </c>
    </row>
    <row r="4102" spans="1:4">
      <c r="A4102" s="107">
        <v>2016</v>
      </c>
      <c r="B4102" s="107" t="s">
        <v>13</v>
      </c>
      <c r="C4102" s="107" t="s">
        <v>28</v>
      </c>
      <c r="D4102" s="108">
        <v>90510</v>
      </c>
    </row>
    <row r="4103" spans="1:4">
      <c r="A4103" s="107">
        <v>2016</v>
      </c>
      <c r="B4103" s="107" t="s">
        <v>14</v>
      </c>
      <c r="C4103" s="107" t="s">
        <v>28</v>
      </c>
      <c r="D4103" s="108">
        <v>76388</v>
      </c>
    </row>
    <row r="4104" spans="1:4">
      <c r="A4104" s="107">
        <v>2016</v>
      </c>
      <c r="B4104" s="107" t="s">
        <v>15</v>
      </c>
      <c r="C4104" s="107" t="s">
        <v>28</v>
      </c>
      <c r="D4104" s="108">
        <v>102416</v>
      </c>
    </row>
    <row r="4105" spans="1:4">
      <c r="A4105" s="107">
        <v>2016</v>
      </c>
      <c r="B4105" s="107" t="s">
        <v>16</v>
      </c>
      <c r="C4105" s="107" t="s">
        <v>28</v>
      </c>
      <c r="D4105" s="108">
        <v>78650</v>
      </c>
    </row>
    <row r="4106" spans="1:4">
      <c r="A4106" s="107">
        <v>2016</v>
      </c>
      <c r="B4106" s="107" t="s">
        <v>4</v>
      </c>
      <c r="C4106" s="107" t="s">
        <v>28</v>
      </c>
      <c r="D4106" s="108">
        <v>93415</v>
      </c>
    </row>
    <row r="4107" spans="1:4">
      <c r="A4107" s="107">
        <v>2016</v>
      </c>
      <c r="B4107" s="107" t="s">
        <v>6</v>
      </c>
      <c r="C4107" s="107" t="s">
        <v>28</v>
      </c>
      <c r="D4107" s="108">
        <v>90653</v>
      </c>
    </row>
    <row r="4108" spans="1:4">
      <c r="A4108" s="107">
        <v>2016</v>
      </c>
      <c r="B4108" s="107" t="s">
        <v>7</v>
      </c>
      <c r="C4108" s="107" t="s">
        <v>28</v>
      </c>
      <c r="D4108" s="108">
        <v>89523</v>
      </c>
    </row>
    <row r="4109" spans="1:4">
      <c r="A4109" s="107">
        <v>2016</v>
      </c>
      <c r="B4109" s="107" t="s">
        <v>8</v>
      </c>
      <c r="C4109" s="107" t="s">
        <v>28</v>
      </c>
      <c r="D4109" s="108">
        <v>100650</v>
      </c>
    </row>
    <row r="4110" spans="1:4">
      <c r="A4110" s="107">
        <v>2016</v>
      </c>
      <c r="B4110" s="107" t="s">
        <v>9</v>
      </c>
      <c r="C4110" s="107" t="s">
        <v>28</v>
      </c>
      <c r="D4110" s="108">
        <v>96112</v>
      </c>
    </row>
    <row r="4111" spans="1:4">
      <c r="A4111" s="107">
        <v>2016</v>
      </c>
      <c r="B4111" s="107" t="s">
        <v>10</v>
      </c>
      <c r="C4111" s="107" t="s">
        <v>28</v>
      </c>
      <c r="D4111" s="108">
        <v>87330</v>
      </c>
    </row>
    <row r="4112" spans="1:4">
      <c r="A4112" s="107">
        <v>2016</v>
      </c>
      <c r="B4112" s="107" t="s">
        <v>11</v>
      </c>
      <c r="C4112" s="107" t="s">
        <v>28</v>
      </c>
      <c r="D4112" s="108">
        <v>89803</v>
      </c>
    </row>
    <row r="4113" spans="1:4">
      <c r="A4113" s="107">
        <v>2016</v>
      </c>
      <c r="B4113" s="107" t="s">
        <v>12</v>
      </c>
      <c r="C4113" s="107" t="s">
        <v>28</v>
      </c>
      <c r="D4113" s="108">
        <v>78332</v>
      </c>
    </row>
    <row r="4114" spans="1:4">
      <c r="A4114" s="107">
        <v>2017</v>
      </c>
      <c r="B4114" s="107" t="s">
        <v>13</v>
      </c>
      <c r="C4114" s="107" t="s">
        <v>28</v>
      </c>
      <c r="D4114" s="108">
        <v>83210</v>
      </c>
    </row>
    <row r="4115" spans="1:4">
      <c r="A4115" s="107">
        <v>2017</v>
      </c>
      <c r="B4115" s="107" t="s">
        <v>14</v>
      </c>
      <c r="C4115" s="107" t="s">
        <v>28</v>
      </c>
      <c r="D4115" s="108">
        <v>74175</v>
      </c>
    </row>
    <row r="4116" spans="1:4">
      <c r="A4116" s="107">
        <v>2017</v>
      </c>
      <c r="B4116" s="107" t="s">
        <v>15</v>
      </c>
      <c r="C4116" s="107" t="s">
        <v>28</v>
      </c>
      <c r="D4116" s="108">
        <v>96357</v>
      </c>
    </row>
    <row r="4117" spans="1:4">
      <c r="A4117" s="107">
        <v>2017</v>
      </c>
      <c r="B4117" s="107" t="s">
        <v>16</v>
      </c>
      <c r="C4117" s="107" t="s">
        <v>28</v>
      </c>
      <c r="D4117" s="108">
        <v>88659</v>
      </c>
    </row>
    <row r="4118" spans="1:4">
      <c r="A4118" s="107">
        <v>2017</v>
      </c>
      <c r="B4118" s="107" t="s">
        <v>4</v>
      </c>
      <c r="C4118" s="107" t="s">
        <v>28</v>
      </c>
      <c r="D4118" s="108">
        <v>105851</v>
      </c>
    </row>
    <row r="4119" spans="1:4">
      <c r="A4119" s="107">
        <v>2017</v>
      </c>
      <c r="B4119" s="107" t="s">
        <v>6</v>
      </c>
      <c r="C4119" s="107" t="s">
        <v>28</v>
      </c>
      <c r="D4119" s="108">
        <v>100925</v>
      </c>
    </row>
    <row r="4120" spans="1:4">
      <c r="A4120" s="107">
        <v>2017</v>
      </c>
      <c r="B4120" s="107" t="s">
        <v>7</v>
      </c>
      <c r="C4120" s="107" t="s">
        <v>28</v>
      </c>
      <c r="D4120" s="108">
        <v>94505</v>
      </c>
    </row>
    <row r="4121" spans="1:4">
      <c r="A4121" s="107">
        <v>2017</v>
      </c>
      <c r="B4121" s="107" t="s">
        <v>8</v>
      </c>
      <c r="C4121" s="107" t="s">
        <v>28</v>
      </c>
      <c r="D4121" s="108">
        <v>88618</v>
      </c>
    </row>
    <row r="4122" spans="1:4">
      <c r="A4122" s="107">
        <v>2017</v>
      </c>
      <c r="B4122" s="107" t="s">
        <v>9</v>
      </c>
      <c r="C4122" s="107" t="s">
        <v>28</v>
      </c>
      <c r="D4122" s="108">
        <v>91487</v>
      </c>
    </row>
    <row r="4123" spans="1:4">
      <c r="A4123" s="107">
        <v>2017</v>
      </c>
      <c r="B4123" s="107" t="s">
        <v>10</v>
      </c>
      <c r="C4123" s="107" t="s">
        <v>28</v>
      </c>
      <c r="D4123" s="108">
        <v>19095</v>
      </c>
    </row>
    <row r="4124" spans="1:4">
      <c r="A4124" s="107">
        <v>2017</v>
      </c>
      <c r="B4124" s="107" t="s">
        <v>11</v>
      </c>
      <c r="C4124" s="107" t="s">
        <v>28</v>
      </c>
      <c r="D4124" s="108">
        <v>115512</v>
      </c>
    </row>
    <row r="4125" spans="1:4">
      <c r="A4125" s="107">
        <v>2017</v>
      </c>
      <c r="B4125" s="107" t="s">
        <v>12</v>
      </c>
      <c r="C4125" s="107" t="s">
        <v>28</v>
      </c>
      <c r="D4125" s="108">
        <v>157830</v>
      </c>
    </row>
    <row r="4126" spans="1:4">
      <c r="A4126" s="107">
        <v>2018</v>
      </c>
      <c r="B4126" s="107" t="s">
        <v>13</v>
      </c>
      <c r="C4126" s="107" t="s">
        <v>28</v>
      </c>
      <c r="D4126" s="108">
        <v>106504</v>
      </c>
    </row>
    <row r="4127" spans="1:4">
      <c r="A4127" s="107">
        <v>2018</v>
      </c>
      <c r="B4127" s="107" t="s">
        <v>14</v>
      </c>
      <c r="C4127" s="107" t="s">
        <v>28</v>
      </c>
      <c r="D4127" s="108">
        <v>101487</v>
      </c>
    </row>
    <row r="4128" spans="1:4">
      <c r="A4128" s="107">
        <v>2018</v>
      </c>
      <c r="B4128" s="107" t="s">
        <v>15</v>
      </c>
      <c r="C4128" s="107" t="s">
        <v>28</v>
      </c>
      <c r="D4128" s="108">
        <v>133882</v>
      </c>
    </row>
    <row r="4129" spans="1:4">
      <c r="A4129" s="107">
        <v>2018</v>
      </c>
      <c r="B4129" s="107" t="s">
        <v>16</v>
      </c>
      <c r="C4129" s="107" t="s">
        <v>28</v>
      </c>
      <c r="D4129" s="108">
        <v>129323</v>
      </c>
    </row>
    <row r="4130" spans="1:4">
      <c r="A4130" s="107">
        <v>2018</v>
      </c>
      <c r="B4130" s="107" t="s">
        <v>4</v>
      </c>
      <c r="C4130" s="107" t="s">
        <v>28</v>
      </c>
      <c r="D4130" s="108">
        <v>128402</v>
      </c>
    </row>
    <row r="4131" spans="1:4">
      <c r="A4131" s="107">
        <v>2018</v>
      </c>
      <c r="B4131" s="107" t="s">
        <v>6</v>
      </c>
      <c r="C4131" s="107" t="s">
        <v>28</v>
      </c>
      <c r="D4131" s="108">
        <v>118555</v>
      </c>
    </row>
    <row r="4132" spans="1:4">
      <c r="A4132" s="107">
        <v>2018</v>
      </c>
      <c r="B4132" s="107" t="s">
        <v>7</v>
      </c>
      <c r="C4132" s="107" t="s">
        <v>28</v>
      </c>
      <c r="D4132" s="108">
        <v>125282</v>
      </c>
    </row>
    <row r="4133" spans="1:4">
      <c r="A4133" s="107">
        <v>2018</v>
      </c>
      <c r="B4133" s="107" t="s">
        <v>8</v>
      </c>
      <c r="C4133" s="107" t="s">
        <v>28</v>
      </c>
      <c r="D4133" s="108">
        <v>137409</v>
      </c>
    </row>
    <row r="4134" spans="1:4">
      <c r="A4134" s="107">
        <v>2018</v>
      </c>
      <c r="B4134" s="107" t="s">
        <v>9</v>
      </c>
      <c r="C4134" s="107" t="s">
        <v>28</v>
      </c>
      <c r="D4134" s="108">
        <v>126828</v>
      </c>
    </row>
    <row r="4135" spans="1:4">
      <c r="A4135" s="107">
        <v>2018</v>
      </c>
      <c r="B4135" s="107" t="s">
        <v>10</v>
      </c>
      <c r="C4135" s="107" t="s">
        <v>28</v>
      </c>
      <c r="D4135" s="108">
        <v>138534</v>
      </c>
    </row>
    <row r="4136" spans="1:4">
      <c r="A4136" s="107">
        <v>2018</v>
      </c>
      <c r="B4136" s="107" t="s">
        <v>11</v>
      </c>
      <c r="C4136" s="107" t="s">
        <v>28</v>
      </c>
      <c r="D4136" s="108">
        <v>119786</v>
      </c>
    </row>
    <row r="4137" spans="1:4">
      <c r="A4137" s="107">
        <v>2018</v>
      </c>
      <c r="B4137" s="107" t="s">
        <v>12</v>
      </c>
      <c r="C4137" s="107" t="s">
        <v>28</v>
      </c>
      <c r="D4137" s="108">
        <v>122060</v>
      </c>
    </row>
    <row r="4138" spans="1:4">
      <c r="A4138" s="107">
        <v>2019</v>
      </c>
      <c r="B4138" s="107" t="s">
        <v>13</v>
      </c>
      <c r="C4138" s="107" t="s">
        <v>28</v>
      </c>
      <c r="D4138" s="108">
        <v>115752</v>
      </c>
    </row>
    <row r="4139" spans="1:4">
      <c r="A4139" s="107">
        <v>2019</v>
      </c>
      <c r="B4139" s="107" t="s">
        <v>14</v>
      </c>
      <c r="C4139" s="107" t="s">
        <v>28</v>
      </c>
      <c r="D4139" s="108">
        <v>114779</v>
      </c>
    </row>
    <row r="4140" spans="1:4">
      <c r="A4140" s="107">
        <v>2019</v>
      </c>
      <c r="B4140" s="107" t="s">
        <v>15</v>
      </c>
      <c r="C4140" s="107" t="s">
        <v>28</v>
      </c>
      <c r="D4140" s="108">
        <v>130036</v>
      </c>
    </row>
    <row r="4141" spans="1:4">
      <c r="A4141" s="107">
        <v>2019</v>
      </c>
      <c r="B4141" s="107" t="s">
        <v>16</v>
      </c>
      <c r="C4141" s="107" t="s">
        <v>28</v>
      </c>
      <c r="D4141" s="108">
        <v>130192</v>
      </c>
    </row>
    <row r="4142" spans="1:4">
      <c r="A4142" s="107">
        <v>2019</v>
      </c>
      <c r="B4142" s="107" t="s">
        <v>4</v>
      </c>
      <c r="C4142" s="107" t="s">
        <v>28</v>
      </c>
      <c r="D4142" s="108">
        <v>135700</v>
      </c>
    </row>
    <row r="4143" spans="1:4">
      <c r="A4143" s="107">
        <v>2019</v>
      </c>
      <c r="B4143" s="107" t="s">
        <v>6</v>
      </c>
      <c r="C4143" s="107" t="s">
        <v>28</v>
      </c>
      <c r="D4143" s="108">
        <v>120911</v>
      </c>
    </row>
    <row r="4144" spans="1:4">
      <c r="A4144" s="107">
        <v>2019</v>
      </c>
      <c r="B4144" s="107" t="s">
        <v>7</v>
      </c>
      <c r="C4144" s="107" t="s">
        <v>28</v>
      </c>
      <c r="D4144" s="108">
        <v>135843</v>
      </c>
    </row>
    <row r="4145" spans="1:4">
      <c r="A4145" s="107">
        <v>2019</v>
      </c>
      <c r="B4145" s="107" t="s">
        <v>8</v>
      </c>
      <c r="C4145" s="107" t="s">
        <v>28</v>
      </c>
      <c r="D4145" s="108">
        <v>141754</v>
      </c>
    </row>
    <row r="4146" spans="1:4">
      <c r="A4146" s="107">
        <v>2019</v>
      </c>
      <c r="B4146" s="107" t="s">
        <v>9</v>
      </c>
      <c r="C4146" s="107" t="s">
        <v>28</v>
      </c>
      <c r="D4146" s="108">
        <v>139778</v>
      </c>
    </row>
    <row r="4147" spans="1:4">
      <c r="A4147" s="107">
        <v>2019</v>
      </c>
      <c r="B4147" s="107" t="s">
        <v>10</v>
      </c>
      <c r="C4147" s="107" t="s">
        <v>28</v>
      </c>
      <c r="D4147" s="108">
        <v>137493</v>
      </c>
    </row>
    <row r="4148" spans="1:4">
      <c r="A4148" s="107">
        <v>2019</v>
      </c>
      <c r="B4148" s="107" t="s">
        <v>11</v>
      </c>
      <c r="C4148" s="107" t="s">
        <v>28</v>
      </c>
      <c r="D4148" s="108">
        <v>132352</v>
      </c>
    </row>
    <row r="4149" spans="1:4">
      <c r="A4149" s="107">
        <v>2019</v>
      </c>
      <c r="B4149" s="107" t="s">
        <v>12</v>
      </c>
      <c r="C4149" s="107" t="s">
        <v>28</v>
      </c>
      <c r="D4149" s="108">
        <v>136916</v>
      </c>
    </row>
    <row r="4150" spans="1:4">
      <c r="A4150" s="107">
        <v>2020</v>
      </c>
      <c r="B4150" s="107" t="s">
        <v>13</v>
      </c>
      <c r="C4150" s="107" t="s">
        <v>28</v>
      </c>
      <c r="D4150" s="108">
        <v>127770</v>
      </c>
    </row>
    <row r="4151" spans="1:4">
      <c r="A4151" s="107">
        <v>2020</v>
      </c>
      <c r="B4151" s="107" t="s">
        <v>14</v>
      </c>
      <c r="C4151" s="107" t="s">
        <v>28</v>
      </c>
      <c r="D4151" s="108">
        <v>120353</v>
      </c>
    </row>
    <row r="4152" spans="1:4">
      <c r="A4152" s="107">
        <v>2020</v>
      </c>
      <c r="B4152" s="107" t="s">
        <v>15</v>
      </c>
      <c r="C4152" s="107" t="s">
        <v>28</v>
      </c>
      <c r="D4152" s="108">
        <v>83442</v>
      </c>
    </row>
    <row r="4153" spans="1:4">
      <c r="A4153" s="107">
        <v>2020</v>
      </c>
      <c r="B4153" s="107" t="s">
        <v>16</v>
      </c>
      <c r="C4153" s="107" t="s">
        <v>28</v>
      </c>
      <c r="D4153" s="108">
        <v>21965</v>
      </c>
    </row>
    <row r="4154" spans="1:4">
      <c r="A4154" s="107">
        <v>2020</v>
      </c>
      <c r="B4154" s="107" t="s">
        <v>4</v>
      </c>
      <c r="C4154" s="107" t="s">
        <v>28</v>
      </c>
      <c r="D4154" s="108">
        <v>25989</v>
      </c>
    </row>
    <row r="4155" spans="1:4">
      <c r="A4155" s="107">
        <v>2020</v>
      </c>
      <c r="B4155" s="107" t="s">
        <v>6</v>
      </c>
      <c r="C4155" s="107" t="s">
        <v>28</v>
      </c>
      <c r="D4155" s="108">
        <v>27511</v>
      </c>
    </row>
    <row r="4156" spans="1:4">
      <c r="A4156" s="107">
        <v>2020</v>
      </c>
      <c r="B4156" s="107" t="s">
        <v>7</v>
      </c>
      <c r="C4156" s="107" t="s">
        <v>28</v>
      </c>
      <c r="D4156" s="108">
        <v>27805</v>
      </c>
    </row>
    <row r="4157" spans="1:4">
      <c r="A4157" s="107">
        <v>2020</v>
      </c>
      <c r="B4157" s="107" t="s">
        <v>8</v>
      </c>
      <c r="C4157" s="107" t="s">
        <v>28</v>
      </c>
      <c r="D4157" s="108">
        <v>29656</v>
      </c>
    </row>
    <row r="4158" spans="1:4">
      <c r="A4158" s="107">
        <v>2020</v>
      </c>
      <c r="B4158" s="107" t="s">
        <v>9</v>
      </c>
      <c r="C4158" s="107" t="s">
        <v>28</v>
      </c>
      <c r="D4158" s="108">
        <v>28826</v>
      </c>
    </row>
    <row r="4159" spans="1:4">
      <c r="A4159" s="107">
        <v>2020</v>
      </c>
      <c r="B4159" s="107" t="s">
        <v>10</v>
      </c>
      <c r="C4159" s="107" t="s">
        <v>28</v>
      </c>
      <c r="D4159" s="108">
        <v>37694</v>
      </c>
    </row>
    <row r="4160" spans="1:4">
      <c r="A4160" s="107">
        <v>2020</v>
      </c>
      <c r="B4160" s="107" t="s">
        <v>11</v>
      </c>
      <c r="C4160" s="107" t="s">
        <v>28</v>
      </c>
      <c r="D4160" s="108">
        <v>43122</v>
      </c>
    </row>
    <row r="4161" spans="1:4">
      <c r="A4161" s="107">
        <v>2020</v>
      </c>
      <c r="B4161" s="107" t="s">
        <v>12</v>
      </c>
      <c r="C4161" s="107" t="s">
        <v>28</v>
      </c>
      <c r="D4161" s="108">
        <v>47291</v>
      </c>
    </row>
    <row r="4162" spans="1:4">
      <c r="A4162" s="107">
        <v>1994</v>
      </c>
      <c r="B4162" s="107" t="s">
        <v>4</v>
      </c>
      <c r="C4162" s="107" t="s">
        <v>29</v>
      </c>
      <c r="D4162" s="108">
        <v>57508</v>
      </c>
    </row>
    <row r="4163" spans="1:4">
      <c r="A4163" s="107">
        <v>1994</v>
      </c>
      <c r="B4163" s="107" t="s">
        <v>6</v>
      </c>
      <c r="C4163" s="107" t="s">
        <v>29</v>
      </c>
      <c r="D4163" s="108">
        <v>63490</v>
      </c>
    </row>
    <row r="4164" spans="1:4">
      <c r="A4164" s="107">
        <v>1994</v>
      </c>
      <c r="B4164" s="107" t="s">
        <v>7</v>
      </c>
      <c r="C4164" s="107" t="s">
        <v>29</v>
      </c>
      <c r="D4164" s="108">
        <v>69609</v>
      </c>
    </row>
    <row r="4165" spans="1:4">
      <c r="A4165" s="107">
        <v>1994</v>
      </c>
      <c r="B4165" s="107" t="s">
        <v>8</v>
      </c>
      <c r="C4165" s="107" t="s">
        <v>29</v>
      </c>
      <c r="D4165" s="108">
        <v>75368</v>
      </c>
    </row>
    <row r="4166" spans="1:4">
      <c r="A4166" s="107">
        <v>1994</v>
      </c>
      <c r="B4166" s="107" t="s">
        <v>9</v>
      </c>
      <c r="C4166" s="107" t="s">
        <v>29</v>
      </c>
      <c r="D4166" s="108">
        <v>84312</v>
      </c>
    </row>
    <row r="4167" spans="1:4">
      <c r="A4167" s="107">
        <v>1994</v>
      </c>
      <c r="B4167" s="107" t="s">
        <v>10</v>
      </c>
      <c r="C4167" s="107" t="s">
        <v>29</v>
      </c>
      <c r="D4167" s="108">
        <v>92778</v>
      </c>
    </row>
    <row r="4168" spans="1:4">
      <c r="A4168" s="107">
        <v>1994</v>
      </c>
      <c r="B4168" s="107" t="s">
        <v>11</v>
      </c>
      <c r="C4168" s="107" t="s">
        <v>29</v>
      </c>
      <c r="D4168" s="108">
        <v>95482</v>
      </c>
    </row>
    <row r="4169" spans="1:4">
      <c r="A4169" s="107">
        <v>1994</v>
      </c>
      <c r="B4169" s="107" t="s">
        <v>12</v>
      </c>
      <c r="C4169" s="107" t="s">
        <v>29</v>
      </c>
      <c r="D4169" s="108">
        <v>95168</v>
      </c>
    </row>
    <row r="4170" spans="1:4">
      <c r="A4170" s="107">
        <v>1995</v>
      </c>
      <c r="B4170" s="107" t="s">
        <v>13</v>
      </c>
      <c r="C4170" s="107" t="s">
        <v>29</v>
      </c>
      <c r="D4170" s="108">
        <v>89677</v>
      </c>
    </row>
    <row r="4171" spans="1:4">
      <c r="A4171" s="107">
        <v>1995</v>
      </c>
      <c r="B4171" s="107" t="s">
        <v>14</v>
      </c>
      <c r="C4171" s="107" t="s">
        <v>29</v>
      </c>
      <c r="D4171" s="108">
        <v>86662</v>
      </c>
    </row>
    <row r="4172" spans="1:4">
      <c r="A4172" s="107">
        <v>1995</v>
      </c>
      <c r="B4172" s="107" t="s">
        <v>15</v>
      </c>
      <c r="C4172" s="107" t="s">
        <v>29</v>
      </c>
      <c r="D4172" s="108">
        <v>105635</v>
      </c>
    </row>
    <row r="4173" spans="1:4">
      <c r="A4173" s="107">
        <v>1995</v>
      </c>
      <c r="B4173" s="107" t="s">
        <v>16</v>
      </c>
      <c r="C4173" s="107" t="s">
        <v>29</v>
      </c>
      <c r="D4173" s="108">
        <v>99442</v>
      </c>
    </row>
    <row r="4174" spans="1:4">
      <c r="A4174" s="107">
        <v>1995</v>
      </c>
      <c r="B4174" s="107" t="s">
        <v>4</v>
      </c>
      <c r="C4174" s="107" t="s">
        <v>29</v>
      </c>
      <c r="D4174" s="108">
        <v>115302</v>
      </c>
    </row>
    <row r="4175" spans="1:4">
      <c r="A4175" s="107">
        <v>1995</v>
      </c>
      <c r="B4175" s="107" t="s">
        <v>6</v>
      </c>
      <c r="C4175" s="107" t="s">
        <v>29</v>
      </c>
      <c r="D4175" s="108">
        <v>109374</v>
      </c>
    </row>
    <row r="4176" spans="1:4">
      <c r="A4176" s="107">
        <v>1995</v>
      </c>
      <c r="B4176" s="107" t="s">
        <v>7</v>
      </c>
      <c r="C4176" s="107" t="s">
        <v>29</v>
      </c>
      <c r="D4176" s="108">
        <v>116963</v>
      </c>
    </row>
    <row r="4177" spans="1:4">
      <c r="A4177" s="107">
        <v>1995</v>
      </c>
      <c r="B4177" s="107" t="s">
        <v>8</v>
      </c>
      <c r="C4177" s="107" t="s">
        <v>29</v>
      </c>
      <c r="D4177" s="108">
        <v>123418</v>
      </c>
    </row>
    <row r="4178" spans="1:4">
      <c r="A4178" s="107">
        <v>1995</v>
      </c>
      <c r="B4178" s="107" t="s">
        <v>9</v>
      </c>
      <c r="C4178" s="107" t="s">
        <v>29</v>
      </c>
      <c r="D4178" s="108">
        <v>121766</v>
      </c>
    </row>
    <row r="4179" spans="1:4">
      <c r="A4179" s="107">
        <v>1995</v>
      </c>
      <c r="B4179" s="107" t="s">
        <v>10</v>
      </c>
      <c r="C4179" s="107" t="s">
        <v>29</v>
      </c>
      <c r="D4179" s="108">
        <v>127475</v>
      </c>
    </row>
    <row r="4180" spans="1:4">
      <c r="A4180" s="107">
        <v>1995</v>
      </c>
      <c r="B4180" s="107" t="s">
        <v>11</v>
      </c>
      <c r="C4180" s="107" t="s">
        <v>29</v>
      </c>
      <c r="D4180" s="108">
        <v>132046</v>
      </c>
    </row>
    <row r="4181" spans="1:4">
      <c r="A4181" s="107">
        <v>1995</v>
      </c>
      <c r="B4181" s="107" t="s">
        <v>12</v>
      </c>
      <c r="C4181" s="107" t="s">
        <v>29</v>
      </c>
      <c r="D4181" s="108">
        <v>133153</v>
      </c>
    </row>
    <row r="4182" spans="1:4">
      <c r="A4182" s="107">
        <v>1996</v>
      </c>
      <c r="B4182" s="107" t="s">
        <v>13</v>
      </c>
      <c r="C4182" s="107" t="s">
        <v>29</v>
      </c>
      <c r="D4182" s="108">
        <v>137922</v>
      </c>
    </row>
    <row r="4183" spans="1:4">
      <c r="A4183" s="107">
        <v>1996</v>
      </c>
      <c r="B4183" s="107" t="s">
        <v>14</v>
      </c>
      <c r="C4183" s="107" t="s">
        <v>29</v>
      </c>
      <c r="D4183" s="108">
        <v>124702</v>
      </c>
    </row>
    <row r="4184" spans="1:4">
      <c r="A4184" s="107">
        <v>1996</v>
      </c>
      <c r="B4184" s="107" t="s">
        <v>15</v>
      </c>
      <c r="C4184" s="107" t="s">
        <v>29</v>
      </c>
      <c r="D4184" s="108">
        <v>146348</v>
      </c>
    </row>
    <row r="4185" spans="1:4">
      <c r="A4185" s="107">
        <v>1996</v>
      </c>
      <c r="B4185" s="107" t="s">
        <v>16</v>
      </c>
      <c r="C4185" s="107" t="s">
        <v>29</v>
      </c>
      <c r="D4185" s="108">
        <v>142522</v>
      </c>
    </row>
    <row r="4186" spans="1:4">
      <c r="A4186" s="107">
        <v>1996</v>
      </c>
      <c r="B4186" s="107" t="s">
        <v>4</v>
      </c>
      <c r="C4186" s="107" t="s">
        <v>29</v>
      </c>
      <c r="D4186" s="108">
        <v>152189</v>
      </c>
    </row>
    <row r="4187" spans="1:4">
      <c r="A4187" s="107">
        <v>1996</v>
      </c>
      <c r="B4187" s="107" t="s">
        <v>6</v>
      </c>
      <c r="C4187" s="107" t="s">
        <v>29</v>
      </c>
      <c r="D4187" s="108">
        <v>131577</v>
      </c>
    </row>
    <row r="4188" spans="1:4">
      <c r="A4188" s="107">
        <v>1996</v>
      </c>
      <c r="B4188" s="107" t="s">
        <v>7</v>
      </c>
      <c r="C4188" s="107" t="s">
        <v>29</v>
      </c>
      <c r="D4188" s="108">
        <v>138304</v>
      </c>
    </row>
    <row r="4189" spans="1:4">
      <c r="A4189" s="107">
        <v>1996</v>
      </c>
      <c r="B4189" s="107" t="s">
        <v>8</v>
      </c>
      <c r="C4189" s="107" t="s">
        <v>29</v>
      </c>
      <c r="D4189" s="108">
        <v>135279</v>
      </c>
    </row>
    <row r="4190" spans="1:4">
      <c r="A4190" s="107">
        <v>1996</v>
      </c>
      <c r="B4190" s="107" t="s">
        <v>9</v>
      </c>
      <c r="C4190" s="107" t="s">
        <v>29</v>
      </c>
      <c r="D4190" s="108">
        <v>129172</v>
      </c>
    </row>
    <row r="4191" spans="1:4">
      <c r="A4191" s="107">
        <v>1996</v>
      </c>
      <c r="B4191" s="107" t="s">
        <v>10</v>
      </c>
      <c r="C4191" s="107" t="s">
        <v>29</v>
      </c>
      <c r="D4191" s="108">
        <v>150855</v>
      </c>
    </row>
    <row r="4192" spans="1:4">
      <c r="A4192" s="107">
        <v>1996</v>
      </c>
      <c r="B4192" s="107" t="s">
        <v>11</v>
      </c>
      <c r="C4192" s="107" t="s">
        <v>29</v>
      </c>
      <c r="D4192" s="108">
        <v>145682</v>
      </c>
    </row>
    <row r="4193" spans="1:4">
      <c r="A4193" s="107">
        <v>1996</v>
      </c>
      <c r="B4193" s="107" t="s">
        <v>12</v>
      </c>
      <c r="C4193" s="107" t="s">
        <v>29</v>
      </c>
      <c r="D4193" s="108">
        <v>140153</v>
      </c>
    </row>
    <row r="4194" spans="1:4">
      <c r="A4194" s="107">
        <v>1997</v>
      </c>
      <c r="B4194" s="107" t="s">
        <v>13</v>
      </c>
      <c r="C4194" s="107" t="s">
        <v>29</v>
      </c>
      <c r="D4194" s="108">
        <v>133340</v>
      </c>
    </row>
    <row r="4195" spans="1:4">
      <c r="A4195" s="107">
        <v>1997</v>
      </c>
      <c r="B4195" s="107" t="s">
        <v>14</v>
      </c>
      <c r="C4195" s="107" t="s">
        <v>29</v>
      </c>
      <c r="D4195" s="108">
        <v>127056</v>
      </c>
    </row>
    <row r="4196" spans="1:4">
      <c r="A4196" s="107">
        <v>1997</v>
      </c>
      <c r="B4196" s="107" t="s">
        <v>15</v>
      </c>
      <c r="C4196" s="107" t="s">
        <v>29</v>
      </c>
      <c r="D4196" s="108">
        <v>151587</v>
      </c>
    </row>
    <row r="4197" spans="1:4">
      <c r="A4197" s="107">
        <v>1997</v>
      </c>
      <c r="B4197" s="107" t="s">
        <v>16</v>
      </c>
      <c r="C4197" s="107" t="s">
        <v>29</v>
      </c>
      <c r="D4197" s="108">
        <v>155896</v>
      </c>
    </row>
    <row r="4198" spans="1:4">
      <c r="A4198" s="107">
        <v>1997</v>
      </c>
      <c r="B4198" s="107" t="s">
        <v>4</v>
      </c>
      <c r="C4198" s="107" t="s">
        <v>29</v>
      </c>
      <c r="D4198" s="108">
        <v>155365</v>
      </c>
    </row>
    <row r="4199" spans="1:4">
      <c r="A4199" s="107">
        <v>1997</v>
      </c>
      <c r="B4199" s="107" t="s">
        <v>6</v>
      </c>
      <c r="C4199" s="107" t="s">
        <v>29</v>
      </c>
      <c r="D4199" s="108">
        <v>143310</v>
      </c>
    </row>
    <row r="4200" spans="1:4">
      <c r="A4200" s="107">
        <v>1997</v>
      </c>
      <c r="B4200" s="107" t="s">
        <v>7</v>
      </c>
      <c r="C4200" s="107" t="s">
        <v>29</v>
      </c>
      <c r="D4200" s="108">
        <v>161058</v>
      </c>
    </row>
    <row r="4201" spans="1:4">
      <c r="A4201" s="107">
        <v>1997</v>
      </c>
      <c r="B4201" s="107" t="s">
        <v>8</v>
      </c>
      <c r="C4201" s="107" t="s">
        <v>29</v>
      </c>
      <c r="D4201" s="108">
        <v>150972</v>
      </c>
    </row>
    <row r="4202" spans="1:4">
      <c r="A4202" s="107">
        <v>1997</v>
      </c>
      <c r="B4202" s="107" t="s">
        <v>9</v>
      </c>
      <c r="C4202" s="107" t="s">
        <v>29</v>
      </c>
      <c r="D4202" s="108">
        <v>164589</v>
      </c>
    </row>
    <row r="4203" spans="1:4">
      <c r="A4203" s="107">
        <v>1997</v>
      </c>
      <c r="B4203" s="107" t="s">
        <v>10</v>
      </c>
      <c r="C4203" s="107" t="s">
        <v>29</v>
      </c>
      <c r="D4203" s="108">
        <v>168199</v>
      </c>
    </row>
    <row r="4204" spans="1:4">
      <c r="A4204" s="107">
        <v>1997</v>
      </c>
      <c r="B4204" s="107" t="s">
        <v>11</v>
      </c>
      <c r="C4204" s="107" t="s">
        <v>29</v>
      </c>
      <c r="D4204" s="108">
        <v>155423</v>
      </c>
    </row>
    <row r="4205" spans="1:4">
      <c r="A4205" s="107">
        <v>1997</v>
      </c>
      <c r="B4205" s="107" t="s">
        <v>12</v>
      </c>
      <c r="C4205" s="107" t="s">
        <v>29</v>
      </c>
      <c r="D4205" s="108">
        <v>156645</v>
      </c>
    </row>
    <row r="4206" spans="1:4">
      <c r="A4206" s="107">
        <v>1998</v>
      </c>
      <c r="B4206" s="107" t="s">
        <v>13</v>
      </c>
      <c r="C4206" s="107" t="s">
        <v>29</v>
      </c>
      <c r="D4206" s="108">
        <v>155174</v>
      </c>
    </row>
    <row r="4207" spans="1:4">
      <c r="A4207" s="107">
        <v>1998</v>
      </c>
      <c r="B4207" s="107" t="s">
        <v>14</v>
      </c>
      <c r="C4207" s="107" t="s">
        <v>29</v>
      </c>
      <c r="D4207" s="108">
        <v>143316</v>
      </c>
    </row>
    <row r="4208" spans="1:4">
      <c r="A4208" s="107">
        <v>1998</v>
      </c>
      <c r="B4208" s="107" t="s">
        <v>15</v>
      </c>
      <c r="C4208" s="107" t="s">
        <v>29</v>
      </c>
      <c r="D4208" s="108">
        <v>174058</v>
      </c>
    </row>
    <row r="4209" spans="1:4">
      <c r="A4209" s="107">
        <v>1998</v>
      </c>
      <c r="B4209" s="107" t="s">
        <v>16</v>
      </c>
      <c r="C4209" s="107" t="s">
        <v>29</v>
      </c>
      <c r="D4209" s="108">
        <v>169924</v>
      </c>
    </row>
    <row r="4210" spans="1:4">
      <c r="A4210" s="107">
        <v>1998</v>
      </c>
      <c r="B4210" s="107" t="s">
        <v>4</v>
      </c>
      <c r="C4210" s="107" t="s">
        <v>29</v>
      </c>
      <c r="D4210" s="108">
        <v>173592</v>
      </c>
    </row>
    <row r="4211" spans="1:4">
      <c r="A4211" s="107">
        <v>1998</v>
      </c>
      <c r="B4211" s="107" t="s">
        <v>6</v>
      </c>
      <c r="C4211" s="107" t="s">
        <v>29</v>
      </c>
      <c r="D4211" s="108">
        <v>167425</v>
      </c>
    </row>
    <row r="4212" spans="1:4">
      <c r="A4212" s="107">
        <v>1998</v>
      </c>
      <c r="B4212" s="107" t="s">
        <v>7</v>
      </c>
      <c r="C4212" s="107" t="s">
        <v>29</v>
      </c>
      <c r="D4212" s="108">
        <v>178110</v>
      </c>
    </row>
    <row r="4213" spans="1:4">
      <c r="A4213" s="107">
        <v>1998</v>
      </c>
      <c r="B4213" s="107" t="s">
        <v>8</v>
      </c>
      <c r="C4213" s="107" t="s">
        <v>29</v>
      </c>
      <c r="D4213" s="108">
        <v>178114</v>
      </c>
    </row>
    <row r="4214" spans="1:4">
      <c r="A4214" s="107">
        <v>1998</v>
      </c>
      <c r="B4214" s="107" t="s">
        <v>9</v>
      </c>
      <c r="C4214" s="107" t="s">
        <v>29</v>
      </c>
      <c r="D4214" s="108">
        <v>182530</v>
      </c>
    </row>
    <row r="4215" spans="1:4">
      <c r="A4215" s="107">
        <v>1998</v>
      </c>
      <c r="B4215" s="107" t="s">
        <v>10</v>
      </c>
      <c r="C4215" s="107" t="s">
        <v>29</v>
      </c>
      <c r="D4215" s="108">
        <v>181366</v>
      </c>
    </row>
    <row r="4216" spans="1:4">
      <c r="A4216" s="107">
        <v>1998</v>
      </c>
      <c r="B4216" s="107" t="s">
        <v>11</v>
      </c>
      <c r="C4216" s="107" t="s">
        <v>29</v>
      </c>
      <c r="D4216" s="108">
        <v>175282</v>
      </c>
    </row>
    <row r="4217" spans="1:4">
      <c r="A4217" s="107">
        <v>1998</v>
      </c>
      <c r="B4217" s="107" t="s">
        <v>12</v>
      </c>
      <c r="C4217" s="107" t="s">
        <v>29</v>
      </c>
      <c r="D4217" s="108">
        <v>158780</v>
      </c>
    </row>
    <row r="4218" spans="1:4">
      <c r="A4218" s="107">
        <v>1999</v>
      </c>
      <c r="B4218" s="107" t="s">
        <v>13</v>
      </c>
      <c r="C4218" s="107" t="s">
        <v>29</v>
      </c>
      <c r="D4218" s="108">
        <v>143788</v>
      </c>
    </row>
    <row r="4219" spans="1:4">
      <c r="A4219" s="107">
        <v>1999</v>
      </c>
      <c r="B4219" s="107" t="s">
        <v>14</v>
      </c>
      <c r="C4219" s="107" t="s">
        <v>29</v>
      </c>
      <c r="D4219" s="108">
        <v>130743</v>
      </c>
    </row>
    <row r="4220" spans="1:4">
      <c r="A4220" s="107">
        <v>1999</v>
      </c>
      <c r="B4220" s="107" t="s">
        <v>15</v>
      </c>
      <c r="C4220" s="107" t="s">
        <v>29</v>
      </c>
      <c r="D4220" s="108">
        <v>166816</v>
      </c>
    </row>
    <row r="4221" spans="1:4">
      <c r="A4221" s="107">
        <v>1999</v>
      </c>
      <c r="B4221" s="107" t="s">
        <v>16</v>
      </c>
      <c r="C4221" s="107" t="s">
        <v>29</v>
      </c>
      <c r="D4221" s="108">
        <v>158021</v>
      </c>
    </row>
    <row r="4222" spans="1:4">
      <c r="A4222" s="107">
        <v>1999</v>
      </c>
      <c r="B4222" s="107" t="s">
        <v>4</v>
      </c>
      <c r="C4222" s="107" t="s">
        <v>29</v>
      </c>
      <c r="D4222" s="108">
        <v>163653</v>
      </c>
    </row>
    <row r="4223" spans="1:4">
      <c r="A4223" s="107">
        <v>1999</v>
      </c>
      <c r="B4223" s="107" t="s">
        <v>6</v>
      </c>
      <c r="C4223" s="107" t="s">
        <v>29</v>
      </c>
      <c r="D4223" s="108">
        <v>156623</v>
      </c>
    </row>
    <row r="4224" spans="1:4">
      <c r="A4224" s="107">
        <v>1999</v>
      </c>
      <c r="B4224" s="107" t="s">
        <v>7</v>
      </c>
      <c r="C4224" s="107" t="s">
        <v>29</v>
      </c>
      <c r="D4224" s="108">
        <v>157348</v>
      </c>
    </row>
    <row r="4225" spans="1:4">
      <c r="A4225" s="107">
        <v>1999</v>
      </c>
      <c r="B4225" s="107" t="s">
        <v>8</v>
      </c>
      <c r="C4225" s="107" t="s">
        <v>29</v>
      </c>
      <c r="D4225" s="108">
        <v>163745</v>
      </c>
    </row>
    <row r="4226" spans="1:4">
      <c r="A4226" s="107">
        <v>1999</v>
      </c>
      <c r="B4226" s="107" t="s">
        <v>9</v>
      </c>
      <c r="C4226" s="107" t="s">
        <v>29</v>
      </c>
      <c r="D4226" s="108">
        <v>158834</v>
      </c>
    </row>
    <row r="4227" spans="1:4">
      <c r="A4227" s="107">
        <v>1999</v>
      </c>
      <c r="B4227" s="107" t="s">
        <v>10</v>
      </c>
      <c r="C4227" s="107" t="s">
        <v>29</v>
      </c>
      <c r="D4227" s="108">
        <v>169434</v>
      </c>
    </row>
    <row r="4228" spans="1:4">
      <c r="A4228" s="107">
        <v>1999</v>
      </c>
      <c r="B4228" s="107" t="s">
        <v>11</v>
      </c>
      <c r="C4228" s="107" t="s">
        <v>29</v>
      </c>
      <c r="D4228" s="108">
        <v>153257</v>
      </c>
    </row>
    <row r="4229" spans="1:4">
      <c r="A4229" s="107">
        <v>1999</v>
      </c>
      <c r="B4229" s="107" t="s">
        <v>12</v>
      </c>
      <c r="C4229" s="107" t="s">
        <v>29</v>
      </c>
      <c r="D4229" s="108">
        <v>153858</v>
      </c>
    </row>
    <row r="4230" spans="1:4">
      <c r="A4230" s="107">
        <v>2000</v>
      </c>
      <c r="B4230" s="107" t="s">
        <v>13</v>
      </c>
      <c r="C4230" s="107" t="s">
        <v>29</v>
      </c>
      <c r="D4230" s="108">
        <v>130576</v>
      </c>
    </row>
    <row r="4231" spans="1:4">
      <c r="A4231" s="107">
        <v>2000</v>
      </c>
      <c r="B4231" s="107" t="s">
        <v>14</v>
      </c>
      <c r="C4231" s="107" t="s">
        <v>29</v>
      </c>
      <c r="D4231" s="108">
        <v>127769</v>
      </c>
    </row>
    <row r="4232" spans="1:4">
      <c r="A4232" s="107">
        <v>2000</v>
      </c>
      <c r="B4232" s="107" t="s">
        <v>15</v>
      </c>
      <c r="C4232" s="107" t="s">
        <v>29</v>
      </c>
      <c r="D4232" s="108">
        <v>159965</v>
      </c>
    </row>
    <row r="4233" spans="1:4">
      <c r="A4233" s="107">
        <v>2000</v>
      </c>
      <c r="B4233" s="107" t="s">
        <v>16</v>
      </c>
      <c r="C4233" s="107" t="s">
        <v>29</v>
      </c>
      <c r="D4233" s="108">
        <v>148061</v>
      </c>
    </row>
    <row r="4234" spans="1:4">
      <c r="A4234" s="107">
        <v>2000</v>
      </c>
      <c r="B4234" s="107" t="s">
        <v>4</v>
      </c>
      <c r="C4234" s="107" t="s">
        <v>29</v>
      </c>
      <c r="D4234" s="108">
        <v>146835</v>
      </c>
    </row>
    <row r="4235" spans="1:4">
      <c r="A4235" s="107">
        <v>2000</v>
      </c>
      <c r="B4235" s="107" t="s">
        <v>6</v>
      </c>
      <c r="C4235" s="107" t="s">
        <v>29</v>
      </c>
      <c r="D4235" s="108">
        <v>140518</v>
      </c>
    </row>
    <row r="4236" spans="1:4">
      <c r="A4236" s="107">
        <v>2000</v>
      </c>
      <c r="B4236" s="107" t="s">
        <v>7</v>
      </c>
      <c r="C4236" s="107" t="s">
        <v>29</v>
      </c>
      <c r="D4236" s="108">
        <v>142998</v>
      </c>
    </row>
    <row r="4237" spans="1:4">
      <c r="A4237" s="107">
        <v>2000</v>
      </c>
      <c r="B4237" s="107" t="s">
        <v>8</v>
      </c>
      <c r="C4237" s="107" t="s">
        <v>29</v>
      </c>
      <c r="D4237" s="108">
        <v>149038</v>
      </c>
    </row>
    <row r="4238" spans="1:4">
      <c r="A4238" s="107">
        <v>2000</v>
      </c>
      <c r="B4238" s="107" t="s">
        <v>9</v>
      </c>
      <c r="C4238" s="107" t="s">
        <v>29</v>
      </c>
      <c r="D4238" s="108">
        <v>147265</v>
      </c>
    </row>
    <row r="4239" spans="1:4">
      <c r="A4239" s="107">
        <v>2000</v>
      </c>
      <c r="B4239" s="107" t="s">
        <v>10</v>
      </c>
      <c r="C4239" s="107" t="s">
        <v>29</v>
      </c>
      <c r="D4239" s="108">
        <v>151632</v>
      </c>
    </row>
    <row r="4240" spans="1:4">
      <c r="A4240" s="107">
        <v>2000</v>
      </c>
      <c r="B4240" s="107" t="s">
        <v>11</v>
      </c>
      <c r="C4240" s="107" t="s">
        <v>29</v>
      </c>
      <c r="D4240" s="108">
        <v>143575</v>
      </c>
    </row>
    <row r="4241" spans="1:4">
      <c r="A4241" s="107">
        <v>2000</v>
      </c>
      <c r="B4241" s="107" t="s">
        <v>12</v>
      </c>
      <c r="C4241" s="107" t="s">
        <v>29</v>
      </c>
      <c r="D4241" s="108">
        <v>140942</v>
      </c>
    </row>
    <row r="4242" spans="1:4">
      <c r="A4242" s="107">
        <v>2001</v>
      </c>
      <c r="B4242" s="107" t="s">
        <v>13</v>
      </c>
      <c r="C4242" s="107" t="s">
        <v>29</v>
      </c>
      <c r="D4242" s="108">
        <v>125233</v>
      </c>
    </row>
    <row r="4243" spans="1:4">
      <c r="A4243" s="107">
        <v>2001</v>
      </c>
      <c r="B4243" s="107" t="s">
        <v>14</v>
      </c>
      <c r="C4243" s="107" t="s">
        <v>29</v>
      </c>
      <c r="D4243" s="108">
        <v>123550</v>
      </c>
    </row>
    <row r="4244" spans="1:4">
      <c r="A4244" s="107">
        <v>2001</v>
      </c>
      <c r="B4244" s="107" t="s">
        <v>15</v>
      </c>
      <c r="C4244" s="107" t="s">
        <v>29</v>
      </c>
      <c r="D4244" s="108">
        <v>145898</v>
      </c>
    </row>
    <row r="4245" spans="1:4">
      <c r="A4245" s="107">
        <v>2001</v>
      </c>
      <c r="B4245" s="107" t="s">
        <v>16</v>
      </c>
      <c r="C4245" s="107" t="s">
        <v>29</v>
      </c>
      <c r="D4245" s="108">
        <v>139067</v>
      </c>
    </row>
    <row r="4246" spans="1:4">
      <c r="A4246" s="107">
        <v>2001</v>
      </c>
      <c r="B4246" s="107" t="s">
        <v>4</v>
      </c>
      <c r="C4246" s="107" t="s">
        <v>29</v>
      </c>
      <c r="D4246" s="108">
        <v>144884</v>
      </c>
    </row>
    <row r="4247" spans="1:4">
      <c r="A4247" s="107">
        <v>2001</v>
      </c>
      <c r="B4247" s="107" t="s">
        <v>6</v>
      </c>
      <c r="C4247" s="107" t="s">
        <v>29</v>
      </c>
      <c r="D4247" s="108">
        <v>138863</v>
      </c>
    </row>
    <row r="4248" spans="1:4">
      <c r="A4248" s="107">
        <v>2001</v>
      </c>
      <c r="B4248" s="107" t="s">
        <v>7</v>
      </c>
      <c r="C4248" s="107" t="s">
        <v>29</v>
      </c>
      <c r="D4248" s="108">
        <v>134998</v>
      </c>
    </row>
    <row r="4249" spans="1:4">
      <c r="A4249" s="107">
        <v>2001</v>
      </c>
      <c r="B4249" s="107" t="s">
        <v>8</v>
      </c>
      <c r="C4249" s="107" t="s">
        <v>29</v>
      </c>
      <c r="D4249" s="108">
        <v>137238</v>
      </c>
    </row>
    <row r="4250" spans="1:4">
      <c r="A4250" s="107">
        <v>2001</v>
      </c>
      <c r="B4250" s="107" t="s">
        <v>9</v>
      </c>
      <c r="C4250" s="107" t="s">
        <v>29</v>
      </c>
      <c r="D4250" s="108">
        <v>133192</v>
      </c>
    </row>
    <row r="4251" spans="1:4">
      <c r="A4251" s="107">
        <v>2001</v>
      </c>
      <c r="B4251" s="107" t="s">
        <v>10</v>
      </c>
      <c r="C4251" s="107" t="s">
        <v>29</v>
      </c>
      <c r="D4251" s="108">
        <v>129825</v>
      </c>
    </row>
    <row r="4252" spans="1:4">
      <c r="A4252" s="107">
        <v>2001</v>
      </c>
      <c r="B4252" s="107" t="s">
        <v>11</v>
      </c>
      <c r="C4252" s="107" t="s">
        <v>29</v>
      </c>
      <c r="D4252" s="108">
        <v>125676</v>
      </c>
    </row>
    <row r="4253" spans="1:4">
      <c r="A4253" s="107">
        <v>2001</v>
      </c>
      <c r="B4253" s="107" t="s">
        <v>12</v>
      </c>
      <c r="C4253" s="107" t="s">
        <v>29</v>
      </c>
      <c r="D4253" s="108">
        <v>102759</v>
      </c>
    </row>
    <row r="4254" spans="1:4">
      <c r="A4254" s="107">
        <v>2002</v>
      </c>
      <c r="B4254" s="107" t="s">
        <v>13</v>
      </c>
      <c r="C4254" s="107" t="s">
        <v>29</v>
      </c>
      <c r="D4254" s="108">
        <v>95046</v>
      </c>
    </row>
    <row r="4255" spans="1:4">
      <c r="A4255" s="107">
        <v>2002</v>
      </c>
      <c r="B4255" s="107" t="s">
        <v>14</v>
      </c>
      <c r="C4255" s="107" t="s">
        <v>29</v>
      </c>
      <c r="D4255" s="108">
        <v>86832</v>
      </c>
    </row>
    <row r="4256" spans="1:4">
      <c r="A4256" s="107">
        <v>2002</v>
      </c>
      <c r="B4256" s="107" t="s">
        <v>15</v>
      </c>
      <c r="C4256" s="107" t="s">
        <v>29</v>
      </c>
      <c r="D4256" s="108">
        <v>101121</v>
      </c>
    </row>
    <row r="4257" spans="1:4">
      <c r="A4257" s="107">
        <v>2002</v>
      </c>
      <c r="B4257" s="107" t="s">
        <v>16</v>
      </c>
      <c r="C4257" s="107" t="s">
        <v>29</v>
      </c>
      <c r="D4257" s="108">
        <v>79771</v>
      </c>
    </row>
    <row r="4258" spans="1:4">
      <c r="A4258" s="107">
        <v>2002</v>
      </c>
      <c r="B4258" s="107" t="s">
        <v>4</v>
      </c>
      <c r="C4258" s="107" t="s">
        <v>29</v>
      </c>
      <c r="D4258" s="108">
        <v>90049</v>
      </c>
    </row>
    <row r="4259" spans="1:4">
      <c r="A4259" s="107">
        <v>2002</v>
      </c>
      <c r="B4259" s="107" t="s">
        <v>6</v>
      </c>
      <c r="C4259" s="107" t="s">
        <v>29</v>
      </c>
      <c r="D4259" s="108">
        <v>93875</v>
      </c>
    </row>
    <row r="4260" spans="1:4">
      <c r="A4260" s="107">
        <v>2002</v>
      </c>
      <c r="B4260" s="107" t="s">
        <v>7</v>
      </c>
      <c r="C4260" s="107" t="s">
        <v>29</v>
      </c>
      <c r="D4260" s="108">
        <v>99342</v>
      </c>
    </row>
    <row r="4261" spans="1:4">
      <c r="A4261" s="107">
        <v>2002</v>
      </c>
      <c r="B4261" s="107" t="s">
        <v>8</v>
      </c>
      <c r="C4261" s="107" t="s">
        <v>29</v>
      </c>
      <c r="D4261" s="108">
        <v>90045</v>
      </c>
    </row>
    <row r="4262" spans="1:4">
      <c r="A4262" s="107">
        <v>2002</v>
      </c>
      <c r="B4262" s="107" t="s">
        <v>9</v>
      </c>
      <c r="C4262" s="107" t="s">
        <v>29</v>
      </c>
      <c r="D4262" s="108">
        <v>87690</v>
      </c>
    </row>
    <row r="4263" spans="1:4">
      <c r="A4263" s="107">
        <v>2002</v>
      </c>
      <c r="B4263" s="107" t="s">
        <v>10</v>
      </c>
      <c r="C4263" s="107" t="s">
        <v>29</v>
      </c>
      <c r="D4263" s="108">
        <v>91413</v>
      </c>
    </row>
    <row r="4264" spans="1:4">
      <c r="A4264" s="107">
        <v>2002</v>
      </c>
      <c r="B4264" s="107" t="s">
        <v>11</v>
      </c>
      <c r="C4264" s="107" t="s">
        <v>29</v>
      </c>
      <c r="D4264" s="108">
        <v>96153</v>
      </c>
    </row>
    <row r="4265" spans="1:4">
      <c r="A4265" s="107">
        <v>2002</v>
      </c>
      <c r="B4265" s="107" t="s">
        <v>12</v>
      </c>
      <c r="C4265" s="107" t="s">
        <v>29</v>
      </c>
      <c r="D4265" s="108">
        <v>103543</v>
      </c>
    </row>
    <row r="4266" spans="1:4">
      <c r="A4266" s="107">
        <v>2003</v>
      </c>
      <c r="B4266" s="107" t="s">
        <v>13</v>
      </c>
      <c r="C4266" s="107" t="s">
        <v>29</v>
      </c>
      <c r="D4266" s="108">
        <v>91596.19112291676</v>
      </c>
    </row>
    <row r="4267" spans="1:4">
      <c r="A4267" s="107">
        <v>2003</v>
      </c>
      <c r="B4267" s="107" t="s">
        <v>14</v>
      </c>
      <c r="C4267" s="107" t="s">
        <v>29</v>
      </c>
      <c r="D4267" s="108">
        <v>88621.204339362856</v>
      </c>
    </row>
    <row r="4268" spans="1:4">
      <c r="A4268" s="107">
        <v>2003</v>
      </c>
      <c r="B4268" s="107" t="s">
        <v>15</v>
      </c>
      <c r="C4268" s="107" t="s">
        <v>29</v>
      </c>
      <c r="D4268" s="108">
        <v>99854.12141505364</v>
      </c>
    </row>
    <row r="4269" spans="1:4">
      <c r="A4269" s="107">
        <v>2003</v>
      </c>
      <c r="B4269" s="107" t="s">
        <v>16</v>
      </c>
      <c r="C4269" s="107" t="s">
        <v>29</v>
      </c>
      <c r="D4269" s="108">
        <v>98692.953744997765</v>
      </c>
    </row>
    <row r="4270" spans="1:4">
      <c r="A4270" s="107">
        <v>2003</v>
      </c>
      <c r="B4270" s="107" t="s">
        <v>4</v>
      </c>
      <c r="C4270" s="107" t="s">
        <v>29</v>
      </c>
      <c r="D4270" s="108">
        <v>104518.72780862726</v>
      </c>
    </row>
    <row r="4271" spans="1:4">
      <c r="A4271" s="107">
        <v>2003</v>
      </c>
      <c r="B4271" s="107" t="s">
        <v>6</v>
      </c>
      <c r="C4271" s="107" t="s">
        <v>29</v>
      </c>
      <c r="D4271" s="108">
        <v>99621.390046533808</v>
      </c>
    </row>
    <row r="4272" spans="1:4">
      <c r="A4272" s="107">
        <v>2003</v>
      </c>
      <c r="B4272" s="107" t="s">
        <v>7</v>
      </c>
      <c r="C4272" s="107" t="s">
        <v>29</v>
      </c>
      <c r="D4272" s="108">
        <v>108324.73004785542</v>
      </c>
    </row>
    <row r="4273" spans="1:4">
      <c r="A4273" s="107">
        <v>2003</v>
      </c>
      <c r="B4273" s="107" t="s">
        <v>8</v>
      </c>
      <c r="C4273" s="107" t="s">
        <v>29</v>
      </c>
      <c r="D4273" s="108">
        <v>58677.51967831362</v>
      </c>
    </row>
    <row r="4274" spans="1:4">
      <c r="A4274" s="107">
        <v>2003</v>
      </c>
      <c r="B4274" s="107" t="s">
        <v>9</v>
      </c>
      <c r="C4274" s="107" t="s">
        <v>29</v>
      </c>
      <c r="D4274" s="108">
        <v>65903.724683136912</v>
      </c>
    </row>
    <row r="4275" spans="1:4">
      <c r="A4275" s="107">
        <v>2003</v>
      </c>
      <c r="B4275" s="107" t="s">
        <v>10</v>
      </c>
      <c r="C4275" s="107" t="s">
        <v>29</v>
      </c>
      <c r="D4275" s="108">
        <v>105427.37447411132</v>
      </c>
    </row>
    <row r="4276" spans="1:4">
      <c r="A4276" s="107">
        <v>2003</v>
      </c>
      <c r="B4276" s="107" t="s">
        <v>11</v>
      </c>
      <c r="C4276" s="107" t="s">
        <v>29</v>
      </c>
      <c r="D4276" s="108">
        <v>103527.09064403173</v>
      </c>
    </row>
    <row r="4277" spans="1:4">
      <c r="A4277" s="107">
        <v>2003</v>
      </c>
      <c r="B4277" s="107" t="s">
        <v>12</v>
      </c>
      <c r="C4277" s="107" t="s">
        <v>29</v>
      </c>
      <c r="D4277" s="108">
        <v>109268.99800845145</v>
      </c>
    </row>
    <row r="4278" spans="1:4">
      <c r="A4278" s="107">
        <v>2004</v>
      </c>
      <c r="B4278" s="107" t="s">
        <v>13</v>
      </c>
      <c r="C4278" s="107" t="s">
        <v>29</v>
      </c>
      <c r="D4278" s="108">
        <v>102099.090979245</v>
      </c>
    </row>
    <row r="4279" spans="1:4">
      <c r="A4279" s="107">
        <v>2004</v>
      </c>
      <c r="B4279" s="107" t="s">
        <v>14</v>
      </c>
      <c r="C4279" s="107" t="s">
        <v>29</v>
      </c>
      <c r="D4279" s="108">
        <v>104179.96903926591</v>
      </c>
    </row>
    <row r="4280" spans="1:4">
      <c r="A4280" s="107">
        <v>2004</v>
      </c>
      <c r="B4280" s="107" t="s">
        <v>15</v>
      </c>
      <c r="C4280" s="107" t="s">
        <v>29</v>
      </c>
      <c r="D4280" s="108">
        <v>117162.81768157249</v>
      </c>
    </row>
    <row r="4281" spans="1:4">
      <c r="A4281" s="107">
        <v>2004</v>
      </c>
      <c r="B4281" s="107" t="s">
        <v>16</v>
      </c>
      <c r="C4281" s="107" t="s">
        <v>29</v>
      </c>
      <c r="D4281" s="108">
        <v>98792.960911889619</v>
      </c>
    </row>
    <row r="4282" spans="1:4">
      <c r="A4282" s="107">
        <v>2004</v>
      </c>
      <c r="B4282" s="107" t="s">
        <v>4</v>
      </c>
      <c r="C4282" s="107" t="s">
        <v>29</v>
      </c>
      <c r="D4282" s="108">
        <v>108014.77234317656</v>
      </c>
    </row>
    <row r="4283" spans="1:4">
      <c r="A4283" s="107">
        <v>2004</v>
      </c>
      <c r="B4283" s="107" t="s">
        <v>6</v>
      </c>
      <c r="C4283" s="107" t="s">
        <v>29</v>
      </c>
      <c r="D4283" s="108">
        <v>108542.85375725708</v>
      </c>
    </row>
    <row r="4284" spans="1:4">
      <c r="A4284" s="107">
        <v>2004</v>
      </c>
      <c r="B4284" s="107" t="s">
        <v>7</v>
      </c>
      <c r="C4284" s="107" t="s">
        <v>29</v>
      </c>
      <c r="D4284" s="108">
        <v>116301.21975343738</v>
      </c>
    </row>
    <row r="4285" spans="1:4">
      <c r="A4285" s="107">
        <v>2004</v>
      </c>
      <c r="B4285" s="107" t="s">
        <v>8</v>
      </c>
      <c r="C4285" s="107" t="s">
        <v>29</v>
      </c>
      <c r="D4285" s="108">
        <v>110823.62616301035</v>
      </c>
    </row>
    <row r="4286" spans="1:4">
      <c r="A4286" s="107">
        <v>2004</v>
      </c>
      <c r="B4286" s="107" t="s">
        <v>9</v>
      </c>
      <c r="C4286" s="107" t="s">
        <v>29</v>
      </c>
      <c r="D4286" s="108">
        <v>120384.49001779083</v>
      </c>
    </row>
    <row r="4287" spans="1:4">
      <c r="A4287" s="107">
        <v>2004</v>
      </c>
      <c r="B4287" s="107" t="s">
        <v>10</v>
      </c>
      <c r="C4287" s="107" t="s">
        <v>29</v>
      </c>
      <c r="D4287" s="108">
        <v>119564.19278466632</v>
      </c>
    </row>
    <row r="4288" spans="1:4">
      <c r="A4288" s="107">
        <v>2004</v>
      </c>
      <c r="B4288" s="107" t="s">
        <v>11</v>
      </c>
      <c r="C4288" s="107" t="s">
        <v>29</v>
      </c>
      <c r="D4288" s="108">
        <v>116785.34365818562</v>
      </c>
    </row>
    <row r="4289" spans="1:4">
      <c r="A4289" s="107">
        <v>2004</v>
      </c>
      <c r="B4289" s="107" t="s">
        <v>12</v>
      </c>
      <c r="C4289" s="107" t="s">
        <v>29</v>
      </c>
      <c r="D4289" s="108">
        <v>125627.67715928212</v>
      </c>
    </row>
    <row r="4290" spans="1:4">
      <c r="A4290" s="107">
        <v>2005</v>
      </c>
      <c r="B4290" s="107" t="s">
        <v>13</v>
      </c>
      <c r="C4290" s="107" t="s">
        <v>29</v>
      </c>
      <c r="D4290" s="108">
        <v>108329</v>
      </c>
    </row>
    <row r="4291" spans="1:4">
      <c r="A4291" s="107">
        <v>2005</v>
      </c>
      <c r="B4291" s="107" t="s">
        <v>14</v>
      </c>
      <c r="C4291" s="107" t="s">
        <v>29</v>
      </c>
      <c r="D4291" s="108">
        <v>104503.81153077104</v>
      </c>
    </row>
    <row r="4292" spans="1:4">
      <c r="A4292" s="107">
        <v>2005</v>
      </c>
      <c r="B4292" s="107" t="s">
        <v>15</v>
      </c>
      <c r="C4292" s="107" t="s">
        <v>29</v>
      </c>
      <c r="D4292" s="108">
        <v>116616.62030259089</v>
      </c>
    </row>
    <row r="4293" spans="1:4">
      <c r="A4293" s="107">
        <v>2005</v>
      </c>
      <c r="B4293" s="107" t="s">
        <v>16</v>
      </c>
      <c r="C4293" s="107" t="s">
        <v>29</v>
      </c>
      <c r="D4293" s="108">
        <v>113941.70970771977</v>
      </c>
    </row>
    <row r="4294" spans="1:4">
      <c r="A4294" s="107">
        <v>2005</v>
      </c>
      <c r="B4294" s="107" t="s">
        <v>4</v>
      </c>
      <c r="C4294" s="107" t="s">
        <v>29</v>
      </c>
      <c r="D4294" s="108">
        <v>116823.79405214253</v>
      </c>
    </row>
    <row r="4295" spans="1:4">
      <c r="A4295" s="107">
        <v>2005</v>
      </c>
      <c r="B4295" s="107" t="s">
        <v>6</v>
      </c>
      <c r="C4295" s="107" t="s">
        <v>29</v>
      </c>
      <c r="D4295" s="108">
        <v>112713.23414155436</v>
      </c>
    </row>
    <row r="4296" spans="1:4">
      <c r="A4296" s="107">
        <v>2005</v>
      </c>
      <c r="B4296" s="107" t="s">
        <v>7</v>
      </c>
      <c r="C4296" s="107" t="s">
        <v>29</v>
      </c>
      <c r="D4296" s="108">
        <v>116178.52549311801</v>
      </c>
    </row>
    <row r="4297" spans="1:4">
      <c r="A4297" s="107">
        <v>2005</v>
      </c>
      <c r="B4297" s="107" t="s">
        <v>8</v>
      </c>
      <c r="C4297" s="107" t="s">
        <v>29</v>
      </c>
      <c r="D4297" s="108">
        <v>110579.15562609851</v>
      </c>
    </row>
    <row r="4298" spans="1:4">
      <c r="A4298" s="107">
        <v>2005</v>
      </c>
      <c r="B4298" s="107" t="s">
        <v>9</v>
      </c>
      <c r="C4298" s="107" t="s">
        <v>29</v>
      </c>
      <c r="D4298" s="108">
        <v>118692</v>
      </c>
    </row>
    <row r="4299" spans="1:4">
      <c r="A4299" s="107">
        <v>2005</v>
      </c>
      <c r="B4299" s="107" t="s">
        <v>10</v>
      </c>
      <c r="C4299" s="107" t="s">
        <v>29</v>
      </c>
      <c r="D4299" s="108">
        <v>123183</v>
      </c>
    </row>
    <row r="4300" spans="1:4">
      <c r="A4300" s="107">
        <v>2005</v>
      </c>
      <c r="B4300" s="107" t="s">
        <v>11</v>
      </c>
      <c r="C4300" s="107" t="s">
        <v>29</v>
      </c>
      <c r="D4300" s="108">
        <v>124581</v>
      </c>
    </row>
    <row r="4301" spans="1:4">
      <c r="A4301" s="107">
        <v>2005</v>
      </c>
      <c r="B4301" s="107" t="s">
        <v>12</v>
      </c>
      <c r="C4301" s="107" t="s">
        <v>29</v>
      </c>
      <c r="D4301" s="108">
        <v>131579</v>
      </c>
    </row>
    <row r="4302" spans="1:4">
      <c r="A4302" s="107">
        <v>2006</v>
      </c>
      <c r="B4302" s="107" t="s">
        <v>13</v>
      </c>
      <c r="C4302" s="107" t="s">
        <v>29</v>
      </c>
      <c r="D4302" s="108">
        <v>118688</v>
      </c>
    </row>
    <row r="4303" spans="1:4">
      <c r="A4303" s="107">
        <v>2006</v>
      </c>
      <c r="B4303" s="107" t="s">
        <v>14</v>
      </c>
      <c r="C4303" s="107" t="s">
        <v>29</v>
      </c>
      <c r="D4303" s="108">
        <v>113512</v>
      </c>
    </row>
    <row r="4304" spans="1:4">
      <c r="A4304" s="107">
        <v>2006</v>
      </c>
      <c r="B4304" s="107" t="s">
        <v>15</v>
      </c>
      <c r="C4304" s="107" t="s">
        <v>29</v>
      </c>
      <c r="D4304" s="108">
        <v>123356</v>
      </c>
    </row>
    <row r="4305" spans="1:4">
      <c r="A4305" s="107">
        <v>2006</v>
      </c>
      <c r="B4305" s="107" t="s">
        <v>16</v>
      </c>
      <c r="C4305" s="107" t="s">
        <v>29</v>
      </c>
      <c r="D4305" s="108">
        <v>120139</v>
      </c>
    </row>
    <row r="4306" spans="1:4">
      <c r="A4306" s="107">
        <v>2006</v>
      </c>
      <c r="B4306" s="107" t="s">
        <v>4</v>
      </c>
      <c r="C4306" s="107" t="s">
        <v>29</v>
      </c>
      <c r="D4306" s="108">
        <v>120882</v>
      </c>
    </row>
    <row r="4307" spans="1:4">
      <c r="A4307" s="107">
        <v>2006</v>
      </c>
      <c r="B4307" s="107" t="s">
        <v>6</v>
      </c>
      <c r="C4307" s="107" t="s">
        <v>29</v>
      </c>
      <c r="D4307" s="108">
        <v>118470</v>
      </c>
    </row>
    <row r="4308" spans="1:4">
      <c r="A4308" s="107">
        <v>2006</v>
      </c>
      <c r="B4308" s="107" t="s">
        <v>7</v>
      </c>
      <c r="C4308" s="107" t="s">
        <v>29</v>
      </c>
      <c r="D4308" s="108">
        <v>128346</v>
      </c>
    </row>
    <row r="4309" spans="1:4">
      <c r="A4309" s="107">
        <v>2006</v>
      </c>
      <c r="B4309" s="107" t="s">
        <v>8</v>
      </c>
      <c r="C4309" s="107" t="s">
        <v>29</v>
      </c>
      <c r="D4309" s="108">
        <v>132550</v>
      </c>
    </row>
    <row r="4310" spans="1:4">
      <c r="A4310" s="107">
        <v>2006</v>
      </c>
      <c r="B4310" s="107" t="s">
        <v>9</v>
      </c>
      <c r="C4310" s="107" t="s">
        <v>29</v>
      </c>
      <c r="D4310" s="108">
        <v>130433</v>
      </c>
    </row>
    <row r="4311" spans="1:4">
      <c r="A4311" s="107">
        <v>2006</v>
      </c>
      <c r="B4311" s="107" t="s">
        <v>10</v>
      </c>
      <c r="C4311" s="107" t="s">
        <v>29</v>
      </c>
      <c r="D4311" s="108">
        <v>132922</v>
      </c>
    </row>
    <row r="4312" spans="1:4">
      <c r="A4312" s="107">
        <v>2006</v>
      </c>
      <c r="B4312" s="107" t="s">
        <v>11</v>
      </c>
      <c r="C4312" s="107" t="s">
        <v>29</v>
      </c>
      <c r="D4312" s="108">
        <v>136306</v>
      </c>
    </row>
    <row r="4313" spans="1:4">
      <c r="A4313" s="107">
        <v>2006</v>
      </c>
      <c r="B4313" s="107" t="s">
        <v>12</v>
      </c>
      <c r="C4313" s="107" t="s">
        <v>29</v>
      </c>
      <c r="D4313" s="108">
        <v>133055</v>
      </c>
    </row>
    <row r="4314" spans="1:4">
      <c r="A4314" s="107">
        <v>2007</v>
      </c>
      <c r="B4314" s="107" t="s">
        <v>13</v>
      </c>
      <c r="C4314" s="107" t="s">
        <v>29</v>
      </c>
      <c r="D4314" s="108">
        <v>132004</v>
      </c>
    </row>
    <row r="4315" spans="1:4">
      <c r="A4315" s="107">
        <v>2007</v>
      </c>
      <c r="B4315" s="107" t="s">
        <v>14</v>
      </c>
      <c r="C4315" s="107" t="s">
        <v>29</v>
      </c>
      <c r="D4315" s="108">
        <v>115727</v>
      </c>
    </row>
    <row r="4316" spans="1:4">
      <c r="A4316" s="107">
        <v>2007</v>
      </c>
      <c r="B4316" s="107" t="s">
        <v>15</v>
      </c>
      <c r="C4316" s="107" t="s">
        <v>29</v>
      </c>
      <c r="D4316" s="108">
        <v>128303</v>
      </c>
    </row>
    <row r="4317" spans="1:4">
      <c r="A4317" s="107">
        <v>2007</v>
      </c>
      <c r="B4317" s="107" t="s">
        <v>16</v>
      </c>
      <c r="C4317" s="107" t="s">
        <v>29</v>
      </c>
      <c r="D4317" s="108">
        <v>106965</v>
      </c>
    </row>
    <row r="4318" spans="1:4">
      <c r="A4318" s="107">
        <v>2007</v>
      </c>
      <c r="B4318" s="107" t="s">
        <v>4</v>
      </c>
      <c r="C4318" s="107" t="s">
        <v>29</v>
      </c>
      <c r="D4318" s="108">
        <v>114978</v>
      </c>
    </row>
    <row r="4319" spans="1:4">
      <c r="A4319" s="107">
        <v>2007</v>
      </c>
      <c r="B4319" s="107" t="s">
        <v>6</v>
      </c>
      <c r="C4319" s="107" t="s">
        <v>29</v>
      </c>
      <c r="D4319" s="108">
        <v>109686.20217977103</v>
      </c>
    </row>
    <row r="4320" spans="1:4">
      <c r="A4320" s="107">
        <v>2007</v>
      </c>
      <c r="B4320" s="107" t="s">
        <v>7</v>
      </c>
      <c r="C4320" s="107" t="s">
        <v>29</v>
      </c>
      <c r="D4320" s="108">
        <v>95842</v>
      </c>
    </row>
    <row r="4321" spans="1:4">
      <c r="A4321" s="107">
        <v>2007</v>
      </c>
      <c r="B4321" s="107" t="s">
        <v>8</v>
      </c>
      <c r="C4321" s="107" t="s">
        <v>29</v>
      </c>
      <c r="D4321" s="108">
        <v>117232</v>
      </c>
    </row>
    <row r="4322" spans="1:4">
      <c r="A4322" s="107">
        <v>2007</v>
      </c>
      <c r="B4322" s="107" t="s">
        <v>9</v>
      </c>
      <c r="C4322" s="107" t="s">
        <v>29</v>
      </c>
      <c r="D4322" s="108">
        <v>118283</v>
      </c>
    </row>
    <row r="4323" spans="1:4">
      <c r="A4323" s="107">
        <v>2007</v>
      </c>
      <c r="B4323" s="107" t="s">
        <v>10</v>
      </c>
      <c r="C4323" s="107" t="s">
        <v>29</v>
      </c>
      <c r="D4323" s="108">
        <v>126032</v>
      </c>
    </row>
    <row r="4324" spans="1:4">
      <c r="A4324" s="107">
        <v>2007</v>
      </c>
      <c r="B4324" s="107" t="s">
        <v>11</v>
      </c>
      <c r="C4324" s="107" t="s">
        <v>29</v>
      </c>
      <c r="D4324" s="108">
        <v>127142</v>
      </c>
    </row>
    <row r="4325" spans="1:4">
      <c r="A4325" s="107">
        <v>2007</v>
      </c>
      <c r="B4325" s="107" t="s">
        <v>12</v>
      </c>
      <c r="C4325" s="107" t="s">
        <v>29</v>
      </c>
      <c r="D4325" s="108">
        <v>128392</v>
      </c>
    </row>
    <row r="4326" spans="1:4">
      <c r="A4326" s="107">
        <v>2008</v>
      </c>
      <c r="B4326" s="107" t="s">
        <v>13</v>
      </c>
      <c r="C4326" s="107" t="s">
        <v>29</v>
      </c>
      <c r="D4326" s="108">
        <v>119653</v>
      </c>
    </row>
    <row r="4327" spans="1:4">
      <c r="A4327" s="107">
        <v>2008</v>
      </c>
      <c r="B4327" s="107" t="s">
        <v>14</v>
      </c>
      <c r="C4327" s="107" t="s">
        <v>29</v>
      </c>
      <c r="D4327" s="108">
        <v>109635</v>
      </c>
    </row>
    <row r="4328" spans="1:4">
      <c r="A4328" s="107">
        <v>2008</v>
      </c>
      <c r="B4328" s="107" t="s">
        <v>15</v>
      </c>
      <c r="C4328" s="107" t="s">
        <v>29</v>
      </c>
      <c r="D4328" s="108">
        <v>119144</v>
      </c>
    </row>
    <row r="4329" spans="1:4">
      <c r="A4329" s="107">
        <v>2008</v>
      </c>
      <c r="B4329" s="107" t="s">
        <v>16</v>
      </c>
      <c r="C4329" s="107" t="s">
        <v>29</v>
      </c>
      <c r="D4329" s="108">
        <v>125198</v>
      </c>
    </row>
    <row r="4330" spans="1:4">
      <c r="A4330" s="107">
        <v>2008</v>
      </c>
      <c r="B4330" s="107" t="s">
        <v>4</v>
      </c>
      <c r="C4330" s="107" t="s">
        <v>29</v>
      </c>
      <c r="D4330" s="108">
        <v>150380</v>
      </c>
    </row>
    <row r="4331" spans="1:4">
      <c r="A4331" s="107">
        <v>2008</v>
      </c>
      <c r="B4331" s="107" t="s">
        <v>6</v>
      </c>
      <c r="C4331" s="107" t="s">
        <v>29</v>
      </c>
      <c r="D4331" s="108">
        <v>143420</v>
      </c>
    </row>
    <row r="4332" spans="1:4">
      <c r="A4332" s="107">
        <v>2008</v>
      </c>
      <c r="B4332" s="107" t="s">
        <v>7</v>
      </c>
      <c r="C4332" s="107" t="s">
        <v>29</v>
      </c>
      <c r="D4332" s="108">
        <v>159174</v>
      </c>
    </row>
    <row r="4333" spans="1:4">
      <c r="A4333" s="107">
        <v>2008</v>
      </c>
      <c r="B4333" s="107" t="s">
        <v>8</v>
      </c>
      <c r="C4333" s="107" t="s">
        <v>29</v>
      </c>
      <c r="D4333" s="108">
        <v>154573</v>
      </c>
    </row>
    <row r="4334" spans="1:4">
      <c r="A4334" s="107">
        <v>2008</v>
      </c>
      <c r="B4334" s="107" t="s">
        <v>9</v>
      </c>
      <c r="C4334" s="107" t="s">
        <v>29</v>
      </c>
      <c r="D4334" s="108">
        <v>159595</v>
      </c>
    </row>
    <row r="4335" spans="1:4">
      <c r="A4335" s="107">
        <v>2008</v>
      </c>
      <c r="B4335" s="107" t="s">
        <v>10</v>
      </c>
      <c r="C4335" s="107" t="s">
        <v>29</v>
      </c>
      <c r="D4335" s="108">
        <v>165741</v>
      </c>
    </row>
    <row r="4336" spans="1:4">
      <c r="A4336" s="107">
        <v>2008</v>
      </c>
      <c r="B4336" s="107" t="s">
        <v>11</v>
      </c>
      <c r="C4336" s="107" t="s">
        <v>29</v>
      </c>
      <c r="D4336" s="108">
        <v>154591</v>
      </c>
    </row>
    <row r="4337" spans="1:4">
      <c r="A4337" s="107">
        <v>2008</v>
      </c>
      <c r="B4337" s="107" t="s">
        <v>12</v>
      </c>
      <c r="C4337" s="107" t="s">
        <v>29</v>
      </c>
      <c r="D4337" s="108">
        <v>158954</v>
      </c>
    </row>
    <row r="4338" spans="1:4">
      <c r="A4338" s="107">
        <v>2009</v>
      </c>
      <c r="B4338" s="107" t="s">
        <v>13</v>
      </c>
      <c r="C4338" s="107" t="s">
        <v>29</v>
      </c>
      <c r="D4338" s="108">
        <v>144919</v>
      </c>
    </row>
    <row r="4339" spans="1:4">
      <c r="A4339" s="107">
        <v>2009</v>
      </c>
      <c r="B4339" s="107" t="s">
        <v>14</v>
      </c>
      <c r="C4339" s="107" t="s">
        <v>29</v>
      </c>
      <c r="D4339" s="108">
        <v>133951</v>
      </c>
    </row>
    <row r="4340" spans="1:4">
      <c r="A4340" s="107">
        <v>2009</v>
      </c>
      <c r="B4340" s="107" t="s">
        <v>15</v>
      </c>
      <c r="C4340" s="107" t="s">
        <v>29</v>
      </c>
      <c r="D4340" s="108">
        <v>148966</v>
      </c>
    </row>
    <row r="4341" spans="1:4">
      <c r="A4341" s="107">
        <v>2009</v>
      </c>
      <c r="B4341" s="107" t="s">
        <v>16</v>
      </c>
      <c r="C4341" s="107" t="s">
        <v>29</v>
      </c>
      <c r="D4341" s="108">
        <v>148476</v>
      </c>
    </row>
    <row r="4342" spans="1:4">
      <c r="A4342" s="107">
        <v>2009</v>
      </c>
      <c r="B4342" s="107" t="s">
        <v>4</v>
      </c>
      <c r="C4342" s="107" t="s">
        <v>29</v>
      </c>
      <c r="D4342" s="108">
        <v>146112</v>
      </c>
    </row>
    <row r="4343" spans="1:4">
      <c r="A4343" s="107">
        <v>2009</v>
      </c>
      <c r="B4343" s="107" t="s">
        <v>6</v>
      </c>
      <c r="C4343" s="107" t="s">
        <v>29</v>
      </c>
      <c r="D4343" s="108">
        <v>147809</v>
      </c>
    </row>
    <row r="4344" spans="1:4">
      <c r="A4344" s="107">
        <v>2009</v>
      </c>
      <c r="B4344" s="107" t="s">
        <v>7</v>
      </c>
      <c r="C4344" s="107" t="s">
        <v>29</v>
      </c>
      <c r="D4344" s="108">
        <v>150151</v>
      </c>
    </row>
    <row r="4345" spans="1:4">
      <c r="A4345" s="107">
        <v>2009</v>
      </c>
      <c r="B4345" s="107" t="s">
        <v>8</v>
      </c>
      <c r="C4345" s="107" t="s">
        <v>29</v>
      </c>
      <c r="D4345" s="108">
        <v>155601</v>
      </c>
    </row>
    <row r="4346" spans="1:4">
      <c r="A4346" s="107">
        <v>2009</v>
      </c>
      <c r="B4346" s="107" t="s">
        <v>9</v>
      </c>
      <c r="C4346" s="107" t="s">
        <v>29</v>
      </c>
      <c r="D4346" s="108">
        <v>155249</v>
      </c>
    </row>
    <row r="4347" spans="1:4">
      <c r="A4347" s="107">
        <v>2009</v>
      </c>
      <c r="B4347" s="107" t="s">
        <v>10</v>
      </c>
      <c r="C4347" s="107" t="s">
        <v>29</v>
      </c>
      <c r="D4347" s="108">
        <v>165778</v>
      </c>
    </row>
    <row r="4348" spans="1:4">
      <c r="A4348" s="107">
        <v>2009</v>
      </c>
      <c r="B4348" s="107" t="s">
        <v>11</v>
      </c>
      <c r="C4348" s="107" t="s">
        <v>29</v>
      </c>
      <c r="D4348" s="108">
        <v>148628</v>
      </c>
    </row>
    <row r="4349" spans="1:4">
      <c r="A4349" s="107">
        <v>2009</v>
      </c>
      <c r="B4349" s="107" t="s">
        <v>12</v>
      </c>
      <c r="C4349" s="107" t="s">
        <v>29</v>
      </c>
      <c r="D4349" s="108">
        <v>169549</v>
      </c>
    </row>
    <row r="4350" spans="1:4">
      <c r="A4350" s="107">
        <v>2010</v>
      </c>
      <c r="B4350" s="107" t="s">
        <v>13</v>
      </c>
      <c r="C4350" s="107" t="s">
        <v>29</v>
      </c>
      <c r="D4350" s="108">
        <v>153467</v>
      </c>
    </row>
    <row r="4351" spans="1:4">
      <c r="A4351" s="107">
        <v>2010</v>
      </c>
      <c r="B4351" s="107" t="s">
        <v>14</v>
      </c>
      <c r="C4351" s="107" t="s">
        <v>29</v>
      </c>
      <c r="D4351" s="108">
        <v>150279</v>
      </c>
    </row>
    <row r="4352" spans="1:4">
      <c r="A4352" s="107">
        <v>2010</v>
      </c>
      <c r="B4352" s="107" t="s">
        <v>15</v>
      </c>
      <c r="C4352" s="107" t="s">
        <v>29</v>
      </c>
      <c r="D4352" s="108">
        <v>171007</v>
      </c>
    </row>
    <row r="4353" spans="1:4">
      <c r="A4353" s="107">
        <v>2010</v>
      </c>
      <c r="B4353" s="107" t="s">
        <v>16</v>
      </c>
      <c r="C4353" s="107" t="s">
        <v>29</v>
      </c>
      <c r="D4353" s="108">
        <v>149684</v>
      </c>
    </row>
    <row r="4354" spans="1:4">
      <c r="A4354" s="107">
        <v>2010</v>
      </c>
      <c r="B4354" s="107" t="s">
        <v>4</v>
      </c>
      <c r="C4354" s="107" t="s">
        <v>29</v>
      </c>
      <c r="D4354" s="108">
        <v>157421</v>
      </c>
    </row>
    <row r="4355" spans="1:4">
      <c r="A4355" s="107">
        <v>2010</v>
      </c>
      <c r="B4355" s="107" t="s">
        <v>6</v>
      </c>
      <c r="C4355" s="107" t="s">
        <v>29</v>
      </c>
      <c r="D4355" s="108">
        <v>160327</v>
      </c>
    </row>
    <row r="4356" spans="1:4">
      <c r="A4356" s="107">
        <v>2010</v>
      </c>
      <c r="B4356" s="107" t="s">
        <v>7</v>
      </c>
      <c r="C4356" s="107" t="s">
        <v>29</v>
      </c>
      <c r="D4356" s="108">
        <v>157150</v>
      </c>
    </row>
    <row r="4357" spans="1:4">
      <c r="A4357" s="107">
        <v>2010</v>
      </c>
      <c r="B4357" s="107" t="s">
        <v>8</v>
      </c>
      <c r="C4357" s="107" t="s">
        <v>29</v>
      </c>
      <c r="D4357" s="108">
        <v>165550</v>
      </c>
    </row>
    <row r="4358" spans="1:4">
      <c r="A4358" s="107">
        <v>2010</v>
      </c>
      <c r="B4358" s="107" t="s">
        <v>9</v>
      </c>
      <c r="C4358" s="107" t="s">
        <v>29</v>
      </c>
      <c r="D4358" s="108">
        <v>169316</v>
      </c>
    </row>
    <row r="4359" spans="1:4">
      <c r="A4359" s="107">
        <v>2010</v>
      </c>
      <c r="B4359" s="107" t="s">
        <v>10</v>
      </c>
      <c r="C4359" s="107" t="s">
        <v>29</v>
      </c>
      <c r="D4359" s="108">
        <v>172454</v>
      </c>
    </row>
    <row r="4360" spans="1:4">
      <c r="A4360" s="107">
        <v>2010</v>
      </c>
      <c r="B4360" s="107" t="s">
        <v>11</v>
      </c>
      <c r="C4360" s="107" t="s">
        <v>29</v>
      </c>
      <c r="D4360" s="108">
        <v>182988</v>
      </c>
    </row>
    <row r="4361" spans="1:4">
      <c r="A4361" s="107">
        <v>2010</v>
      </c>
      <c r="B4361" s="107" t="s">
        <v>12</v>
      </c>
      <c r="C4361" s="107" t="s">
        <v>29</v>
      </c>
      <c r="D4361" s="108">
        <v>178207</v>
      </c>
    </row>
    <row r="4362" spans="1:4">
      <c r="A4362" s="107">
        <v>2011</v>
      </c>
      <c r="B4362" s="107" t="s">
        <v>13</v>
      </c>
      <c r="C4362" s="107" t="s">
        <v>29</v>
      </c>
      <c r="D4362" s="108">
        <v>158463</v>
      </c>
    </row>
    <row r="4363" spans="1:4">
      <c r="A4363" s="107">
        <v>2011</v>
      </c>
      <c r="B4363" s="107" t="s">
        <v>14</v>
      </c>
      <c r="C4363" s="107" t="s">
        <v>29</v>
      </c>
      <c r="D4363" s="108">
        <v>152159</v>
      </c>
    </row>
    <row r="4364" spans="1:4">
      <c r="A4364" s="107">
        <v>2011</v>
      </c>
      <c r="B4364" s="107" t="s">
        <v>15</v>
      </c>
      <c r="C4364" s="107" t="s">
        <v>29</v>
      </c>
      <c r="D4364" s="108">
        <v>169413</v>
      </c>
    </row>
    <row r="4365" spans="1:4">
      <c r="A4365" s="107">
        <v>2011</v>
      </c>
      <c r="B4365" s="107" t="s">
        <v>16</v>
      </c>
      <c r="C4365" s="107" t="s">
        <v>29</v>
      </c>
      <c r="D4365" s="108">
        <v>174077</v>
      </c>
    </row>
    <row r="4366" spans="1:4">
      <c r="A4366" s="107">
        <v>2011</v>
      </c>
      <c r="B4366" s="107" t="s">
        <v>4</v>
      </c>
      <c r="C4366" s="107" t="s">
        <v>29</v>
      </c>
      <c r="D4366" s="108">
        <v>185146</v>
      </c>
    </row>
    <row r="4367" spans="1:4">
      <c r="A4367" s="107">
        <v>2011</v>
      </c>
      <c r="B4367" s="107" t="s">
        <v>6</v>
      </c>
      <c r="C4367" s="107" t="s">
        <v>29</v>
      </c>
      <c r="D4367" s="108">
        <v>178174</v>
      </c>
    </row>
    <row r="4368" spans="1:4">
      <c r="A4368" s="107">
        <v>2011</v>
      </c>
      <c r="B4368" s="107" t="s">
        <v>7</v>
      </c>
      <c r="C4368" s="107" t="s">
        <v>29</v>
      </c>
      <c r="D4368" s="108">
        <v>184358</v>
      </c>
    </row>
    <row r="4369" spans="1:4">
      <c r="A4369" s="107">
        <v>2011</v>
      </c>
      <c r="B4369" s="107" t="s">
        <v>8</v>
      </c>
      <c r="C4369" s="107" t="s">
        <v>29</v>
      </c>
      <c r="D4369" s="108">
        <v>187842</v>
      </c>
    </row>
    <row r="4370" spans="1:4">
      <c r="A4370" s="107">
        <v>2011</v>
      </c>
      <c r="B4370" s="107" t="s">
        <v>9</v>
      </c>
      <c r="C4370" s="107" t="s">
        <v>29</v>
      </c>
      <c r="D4370" s="108">
        <v>193541</v>
      </c>
    </row>
    <row r="4371" spans="1:4">
      <c r="A4371" s="107">
        <v>2011</v>
      </c>
      <c r="B4371" s="107" t="s">
        <v>10</v>
      </c>
      <c r="C4371" s="107" t="s">
        <v>29</v>
      </c>
      <c r="D4371" s="108">
        <v>191301</v>
      </c>
    </row>
    <row r="4372" spans="1:4">
      <c r="A4372" s="107">
        <v>2011</v>
      </c>
      <c r="B4372" s="107" t="s">
        <v>11</v>
      </c>
      <c r="C4372" s="107" t="s">
        <v>29</v>
      </c>
      <c r="D4372" s="108">
        <v>193865</v>
      </c>
    </row>
    <row r="4373" spans="1:4">
      <c r="A4373" s="107">
        <v>2011</v>
      </c>
      <c r="B4373" s="107" t="s">
        <v>12</v>
      </c>
      <c r="C4373" s="107" t="s">
        <v>29</v>
      </c>
      <c r="D4373" s="108">
        <v>190731</v>
      </c>
    </row>
    <row r="4374" spans="1:4">
      <c r="A4374" s="107">
        <v>2012</v>
      </c>
      <c r="B4374" s="107" t="s">
        <v>13</v>
      </c>
      <c r="C4374" s="107" t="s">
        <v>29</v>
      </c>
      <c r="D4374" s="108">
        <v>171365</v>
      </c>
    </row>
    <row r="4375" spans="1:4">
      <c r="A4375" s="107">
        <v>2012</v>
      </c>
      <c r="B4375" s="107" t="s">
        <v>14</v>
      </c>
      <c r="C4375" s="107" t="s">
        <v>29</v>
      </c>
      <c r="D4375" s="108">
        <v>159641</v>
      </c>
    </row>
    <row r="4376" spans="1:4">
      <c r="A4376" s="107">
        <v>2012</v>
      </c>
      <c r="B4376" s="107" t="s">
        <v>15</v>
      </c>
      <c r="C4376" s="107" t="s">
        <v>29</v>
      </c>
      <c r="D4376" s="108">
        <v>187518</v>
      </c>
    </row>
    <row r="4377" spans="1:4">
      <c r="A4377" s="107">
        <v>2012</v>
      </c>
      <c r="B4377" s="107" t="s">
        <v>16</v>
      </c>
      <c r="C4377" s="107" t="s">
        <v>29</v>
      </c>
      <c r="D4377" s="108">
        <v>160389</v>
      </c>
    </row>
    <row r="4378" spans="1:4">
      <c r="A4378" s="107">
        <v>2012</v>
      </c>
      <c r="B4378" s="107" t="s">
        <v>4</v>
      </c>
      <c r="C4378" s="107" t="s">
        <v>29</v>
      </c>
      <c r="D4378" s="108">
        <v>196783</v>
      </c>
    </row>
    <row r="4379" spans="1:4">
      <c r="A4379" s="107">
        <v>2012</v>
      </c>
      <c r="B4379" s="107" t="s">
        <v>6</v>
      </c>
      <c r="C4379" s="107" t="s">
        <v>29</v>
      </c>
      <c r="D4379" s="108">
        <v>189051</v>
      </c>
    </row>
    <row r="4380" spans="1:4">
      <c r="A4380" s="107">
        <v>2012</v>
      </c>
      <c r="B4380" s="107" t="s">
        <v>7</v>
      </c>
      <c r="C4380" s="107" t="s">
        <v>29</v>
      </c>
      <c r="D4380" s="108">
        <v>199832</v>
      </c>
    </row>
    <row r="4381" spans="1:4">
      <c r="A4381" s="107">
        <v>2012</v>
      </c>
      <c r="B4381" s="107" t="s">
        <v>8</v>
      </c>
      <c r="C4381" s="107" t="s">
        <v>29</v>
      </c>
      <c r="D4381" s="108">
        <v>182652</v>
      </c>
    </row>
    <row r="4382" spans="1:4">
      <c r="A4382" s="107">
        <v>2012</v>
      </c>
      <c r="B4382" s="107" t="s">
        <v>9</v>
      </c>
      <c r="C4382" s="107" t="s">
        <v>29</v>
      </c>
      <c r="D4382" s="108">
        <v>174622</v>
      </c>
    </row>
    <row r="4383" spans="1:4">
      <c r="A4383" s="107">
        <v>2012</v>
      </c>
      <c r="B4383" s="107" t="s">
        <v>10</v>
      </c>
      <c r="C4383" s="107" t="s">
        <v>29</v>
      </c>
      <c r="D4383" s="108">
        <v>178073</v>
      </c>
    </row>
    <row r="4384" spans="1:4">
      <c r="A4384" s="107">
        <v>2012</v>
      </c>
      <c r="B4384" s="107" t="s">
        <v>11</v>
      </c>
      <c r="C4384" s="107" t="s">
        <v>29</v>
      </c>
      <c r="D4384" s="108">
        <v>155802</v>
      </c>
    </row>
    <row r="4385" spans="1:4">
      <c r="A4385" s="107">
        <v>2012</v>
      </c>
      <c r="B4385" s="107" t="s">
        <v>12</v>
      </c>
      <c r="C4385" s="107" t="s">
        <v>29</v>
      </c>
      <c r="D4385" s="108">
        <v>166009</v>
      </c>
    </row>
    <row r="4386" spans="1:4">
      <c r="A4386" s="107">
        <v>2013</v>
      </c>
      <c r="B4386" s="107" t="s">
        <v>13</v>
      </c>
      <c r="C4386" s="107" t="s">
        <v>29</v>
      </c>
      <c r="D4386" s="108">
        <v>159235</v>
      </c>
    </row>
    <row r="4387" spans="1:4">
      <c r="A4387" s="107">
        <v>2013</v>
      </c>
      <c r="B4387" s="107" t="s">
        <v>14</v>
      </c>
      <c r="C4387" s="107" t="s">
        <v>29</v>
      </c>
      <c r="D4387" s="108">
        <v>141884</v>
      </c>
    </row>
    <row r="4388" spans="1:4">
      <c r="A4388" s="107">
        <v>2013</v>
      </c>
      <c r="B4388" s="107" t="s">
        <v>15</v>
      </c>
      <c r="C4388" s="107" t="s">
        <v>29</v>
      </c>
      <c r="D4388" s="108">
        <v>164851</v>
      </c>
    </row>
    <row r="4389" spans="1:4">
      <c r="A4389" s="107">
        <v>2013</v>
      </c>
      <c r="B4389" s="107" t="s">
        <v>16</v>
      </c>
      <c r="C4389" s="107" t="s">
        <v>29</v>
      </c>
      <c r="D4389" s="108">
        <v>170737</v>
      </c>
    </row>
    <row r="4390" spans="1:4">
      <c r="A4390" s="107">
        <v>2013</v>
      </c>
      <c r="B4390" s="107" t="s">
        <v>4</v>
      </c>
      <c r="C4390" s="107" t="s">
        <v>29</v>
      </c>
      <c r="D4390" s="108">
        <v>177950</v>
      </c>
    </row>
    <row r="4391" spans="1:4">
      <c r="A4391" s="107">
        <v>2013</v>
      </c>
      <c r="B4391" s="107" t="s">
        <v>6</v>
      </c>
      <c r="C4391" s="107" t="s">
        <v>29</v>
      </c>
      <c r="D4391" s="108">
        <v>162842</v>
      </c>
    </row>
    <row r="4392" spans="1:4">
      <c r="A4392" s="107">
        <v>2013</v>
      </c>
      <c r="B4392" s="107" t="s">
        <v>7</v>
      </c>
      <c r="C4392" s="107" t="s">
        <v>29</v>
      </c>
      <c r="D4392" s="108">
        <v>155062</v>
      </c>
    </row>
    <row r="4393" spans="1:4">
      <c r="A4393" s="107">
        <v>2013</v>
      </c>
      <c r="B4393" s="107" t="s">
        <v>8</v>
      </c>
      <c r="C4393" s="107" t="s">
        <v>29</v>
      </c>
      <c r="D4393" s="108">
        <v>152906</v>
      </c>
    </row>
    <row r="4394" spans="1:4">
      <c r="A4394" s="107">
        <v>2013</v>
      </c>
      <c r="B4394" s="107" t="s">
        <v>9</v>
      </c>
      <c r="C4394" s="107" t="s">
        <v>29</v>
      </c>
      <c r="D4394" s="108">
        <v>141833</v>
      </c>
    </row>
    <row r="4395" spans="1:4">
      <c r="A4395" s="107">
        <v>2013</v>
      </c>
      <c r="B4395" s="107" t="s">
        <v>10</v>
      </c>
      <c r="C4395" s="107" t="s">
        <v>29</v>
      </c>
      <c r="D4395" s="108">
        <v>166700</v>
      </c>
    </row>
    <row r="4396" spans="1:4">
      <c r="A4396" s="107">
        <v>2013</v>
      </c>
      <c r="B4396" s="107" t="s">
        <v>11</v>
      </c>
      <c r="C4396" s="107" t="s">
        <v>29</v>
      </c>
      <c r="D4396" s="108">
        <v>154546</v>
      </c>
    </row>
    <row r="4397" spans="1:4">
      <c r="A4397" s="107">
        <v>2013</v>
      </c>
      <c r="B4397" s="107" t="s">
        <v>12</v>
      </c>
      <c r="C4397" s="107" t="s">
        <v>29</v>
      </c>
      <c r="D4397" s="108">
        <v>130351</v>
      </c>
    </row>
    <row r="4398" spans="1:4">
      <c r="A4398" s="107">
        <v>2014</v>
      </c>
      <c r="B4398" s="107" t="s">
        <v>13</v>
      </c>
      <c r="C4398" s="107" t="s">
        <v>29</v>
      </c>
      <c r="D4398" s="108">
        <v>118628</v>
      </c>
    </row>
    <row r="4399" spans="1:4">
      <c r="A4399" s="107">
        <v>2014</v>
      </c>
      <c r="B4399" s="107" t="s">
        <v>14</v>
      </c>
      <c r="C4399" s="107" t="s">
        <v>29</v>
      </c>
      <c r="D4399" s="108">
        <v>128921</v>
      </c>
    </row>
    <row r="4400" spans="1:4">
      <c r="A4400" s="107">
        <v>2014</v>
      </c>
      <c r="B4400" s="107" t="s">
        <v>15</v>
      </c>
      <c r="C4400" s="107" t="s">
        <v>29</v>
      </c>
      <c r="D4400" s="108">
        <v>148333</v>
      </c>
    </row>
    <row r="4401" spans="1:4">
      <c r="A4401" s="107">
        <v>2014</v>
      </c>
      <c r="B4401" s="107" t="s">
        <v>16</v>
      </c>
      <c r="C4401" s="107" t="s">
        <v>29</v>
      </c>
      <c r="D4401" s="108">
        <v>144585</v>
      </c>
    </row>
    <row r="4402" spans="1:4">
      <c r="A4402" s="107">
        <v>2014</v>
      </c>
      <c r="B4402" s="107" t="s">
        <v>4</v>
      </c>
      <c r="C4402" s="107" t="s">
        <v>29</v>
      </c>
      <c r="D4402" s="108">
        <v>153034</v>
      </c>
    </row>
    <row r="4403" spans="1:4">
      <c r="A4403" s="107">
        <v>2014</v>
      </c>
      <c r="B4403" s="107" t="s">
        <v>6</v>
      </c>
      <c r="C4403" s="107" t="s">
        <v>29</v>
      </c>
      <c r="D4403" s="108">
        <v>163072</v>
      </c>
    </row>
    <row r="4404" spans="1:4">
      <c r="A4404" s="107">
        <v>2014</v>
      </c>
      <c r="B4404" s="107" t="s">
        <v>7</v>
      </c>
      <c r="C4404" s="107" t="s">
        <v>29</v>
      </c>
      <c r="D4404" s="108">
        <v>167227</v>
      </c>
    </row>
    <row r="4405" spans="1:4">
      <c r="A4405" s="107">
        <v>2014</v>
      </c>
      <c r="B4405" s="107" t="s">
        <v>8</v>
      </c>
      <c r="C4405" s="107" t="s">
        <v>29</v>
      </c>
      <c r="D4405" s="108">
        <v>159790</v>
      </c>
    </row>
    <row r="4406" spans="1:4">
      <c r="A4406" s="107">
        <v>2014</v>
      </c>
      <c r="B4406" s="107" t="s">
        <v>9</v>
      </c>
      <c r="C4406" s="107" t="s">
        <v>29</v>
      </c>
      <c r="D4406" s="108">
        <v>201369</v>
      </c>
    </row>
    <row r="4407" spans="1:4">
      <c r="A4407" s="107">
        <v>2014</v>
      </c>
      <c r="B4407" s="107" t="s">
        <v>10</v>
      </c>
      <c r="C4407" s="107" t="s">
        <v>29</v>
      </c>
      <c r="D4407" s="108">
        <v>12317</v>
      </c>
    </row>
    <row r="4408" spans="1:4">
      <c r="A4408" s="107">
        <v>2014</v>
      </c>
      <c r="B4408" s="107" t="s">
        <v>11</v>
      </c>
      <c r="C4408" s="107" t="s">
        <v>29</v>
      </c>
      <c r="D4408" s="108">
        <v>180688</v>
      </c>
    </row>
    <row r="4409" spans="1:4">
      <c r="A4409" s="107">
        <v>2014</v>
      </c>
      <c r="B4409" s="107" t="s">
        <v>12</v>
      </c>
      <c r="C4409" s="107" t="s">
        <v>29</v>
      </c>
      <c r="D4409" s="108">
        <v>196945</v>
      </c>
    </row>
    <row r="4410" spans="1:4">
      <c r="A4410" s="107">
        <v>2015</v>
      </c>
      <c r="B4410" s="107" t="s">
        <v>13</v>
      </c>
      <c r="C4410" s="107" t="s">
        <v>29</v>
      </c>
      <c r="D4410" s="108">
        <v>182257</v>
      </c>
    </row>
    <row r="4411" spans="1:4">
      <c r="A4411" s="107">
        <v>2015</v>
      </c>
      <c r="B4411" s="107" t="s">
        <v>14</v>
      </c>
      <c r="C4411" s="107" t="s">
        <v>29</v>
      </c>
      <c r="D4411" s="108">
        <v>182611</v>
      </c>
    </row>
    <row r="4412" spans="1:4">
      <c r="A4412" s="107">
        <v>2015</v>
      </c>
      <c r="B4412" s="107" t="s">
        <v>15</v>
      </c>
      <c r="C4412" s="107" t="s">
        <v>29</v>
      </c>
      <c r="D4412" s="108">
        <v>196277</v>
      </c>
    </row>
    <row r="4413" spans="1:4">
      <c r="A4413" s="107">
        <v>2015</v>
      </c>
      <c r="B4413" s="107" t="s">
        <v>16</v>
      </c>
      <c r="C4413" s="107" t="s">
        <v>29</v>
      </c>
      <c r="D4413" s="108">
        <v>216012</v>
      </c>
    </row>
    <row r="4414" spans="1:4">
      <c r="A4414" s="107">
        <v>2015</v>
      </c>
      <c r="B4414" s="107" t="s">
        <v>4</v>
      </c>
      <c r="C4414" s="107" t="s">
        <v>29</v>
      </c>
      <c r="D4414" s="108">
        <v>202109</v>
      </c>
    </row>
    <row r="4415" spans="1:4">
      <c r="A4415" s="107">
        <v>2015</v>
      </c>
      <c r="B4415" s="107" t="s">
        <v>6</v>
      </c>
      <c r="C4415" s="107" t="s">
        <v>29</v>
      </c>
      <c r="D4415" s="108">
        <v>196748</v>
      </c>
    </row>
    <row r="4416" spans="1:4">
      <c r="A4416" s="107">
        <v>2015</v>
      </c>
      <c r="B4416" s="107" t="s">
        <v>7</v>
      </c>
      <c r="C4416" s="107" t="s">
        <v>29</v>
      </c>
      <c r="D4416" s="108">
        <v>181808</v>
      </c>
    </row>
    <row r="4417" spans="1:4">
      <c r="A4417" s="107">
        <v>2015</v>
      </c>
      <c r="B4417" s="107" t="s">
        <v>8</v>
      </c>
      <c r="C4417" s="107" t="s">
        <v>29</v>
      </c>
      <c r="D4417" s="108">
        <v>170803</v>
      </c>
    </row>
    <row r="4418" spans="1:4">
      <c r="A4418" s="107">
        <v>2015</v>
      </c>
      <c r="B4418" s="107" t="s">
        <v>9</v>
      </c>
      <c r="C4418" s="107" t="s">
        <v>29</v>
      </c>
      <c r="D4418" s="108">
        <v>171787</v>
      </c>
    </row>
    <row r="4419" spans="1:4">
      <c r="A4419" s="107">
        <v>2015</v>
      </c>
      <c r="B4419" s="107" t="s">
        <v>10</v>
      </c>
      <c r="C4419" s="107" t="s">
        <v>29</v>
      </c>
      <c r="D4419" s="108">
        <v>151073</v>
      </c>
    </row>
    <row r="4420" spans="1:4">
      <c r="A4420" s="107">
        <v>2015</v>
      </c>
      <c r="B4420" s="107" t="s">
        <v>11</v>
      </c>
      <c r="C4420" s="107" t="s">
        <v>29</v>
      </c>
      <c r="D4420" s="108">
        <v>153660</v>
      </c>
    </row>
    <row r="4421" spans="1:4">
      <c r="A4421" s="107">
        <v>2015</v>
      </c>
      <c r="B4421" s="107" t="s">
        <v>12</v>
      </c>
      <c r="C4421" s="107" t="s">
        <v>29</v>
      </c>
      <c r="D4421" s="108">
        <v>157297</v>
      </c>
    </row>
    <row r="4422" spans="1:4">
      <c r="A4422" s="107">
        <v>2016</v>
      </c>
      <c r="B4422" s="107" t="s">
        <v>13</v>
      </c>
      <c r="C4422" s="107" t="s">
        <v>29</v>
      </c>
      <c r="D4422" s="108">
        <v>144510</v>
      </c>
    </row>
    <row r="4423" spans="1:4">
      <c r="A4423" s="107">
        <v>2016</v>
      </c>
      <c r="B4423" s="107" t="s">
        <v>14</v>
      </c>
      <c r="C4423" s="107" t="s">
        <v>29</v>
      </c>
      <c r="D4423" s="108">
        <v>134400</v>
      </c>
    </row>
    <row r="4424" spans="1:4">
      <c r="A4424" s="107">
        <v>2016</v>
      </c>
      <c r="B4424" s="107" t="s">
        <v>15</v>
      </c>
      <c r="C4424" s="107" t="s">
        <v>29</v>
      </c>
      <c r="D4424" s="108">
        <v>165244</v>
      </c>
    </row>
    <row r="4425" spans="1:4">
      <c r="A4425" s="107">
        <v>2016</v>
      </c>
      <c r="B4425" s="107" t="s">
        <v>16</v>
      </c>
      <c r="C4425" s="107" t="s">
        <v>29</v>
      </c>
      <c r="D4425" s="108">
        <v>166825</v>
      </c>
    </row>
    <row r="4426" spans="1:4">
      <c r="A4426" s="107">
        <v>2016</v>
      </c>
      <c r="B4426" s="107" t="s">
        <v>4</v>
      </c>
      <c r="C4426" s="107" t="s">
        <v>29</v>
      </c>
      <c r="D4426" s="108">
        <v>167505</v>
      </c>
    </row>
    <row r="4427" spans="1:4">
      <c r="A4427" s="107">
        <v>2016</v>
      </c>
      <c r="B4427" s="107" t="s">
        <v>6</v>
      </c>
      <c r="C4427" s="107" t="s">
        <v>29</v>
      </c>
      <c r="D4427" s="108">
        <v>154363</v>
      </c>
    </row>
    <row r="4428" spans="1:4">
      <c r="A4428" s="107">
        <v>2016</v>
      </c>
      <c r="B4428" s="107" t="s">
        <v>7</v>
      </c>
      <c r="C4428" s="107" t="s">
        <v>29</v>
      </c>
      <c r="D4428" s="108">
        <v>160536</v>
      </c>
    </row>
    <row r="4429" spans="1:4">
      <c r="A4429" s="107">
        <v>2016</v>
      </c>
      <c r="B4429" s="107" t="s">
        <v>8</v>
      </c>
      <c r="C4429" s="107" t="s">
        <v>29</v>
      </c>
      <c r="D4429" s="108">
        <v>177121</v>
      </c>
    </row>
    <row r="4430" spans="1:4">
      <c r="A4430" s="107">
        <v>2016</v>
      </c>
      <c r="B4430" s="107" t="s">
        <v>9</v>
      </c>
      <c r="C4430" s="107" t="s">
        <v>29</v>
      </c>
      <c r="D4430" s="108">
        <v>175609</v>
      </c>
    </row>
    <row r="4431" spans="1:4">
      <c r="A4431" s="107">
        <v>2016</v>
      </c>
      <c r="B4431" s="107" t="s">
        <v>10</v>
      </c>
      <c r="C4431" s="107" t="s">
        <v>29</v>
      </c>
      <c r="D4431" s="108">
        <v>160913</v>
      </c>
    </row>
    <row r="4432" spans="1:4">
      <c r="A4432" s="107">
        <v>2016</v>
      </c>
      <c r="B4432" s="107" t="s">
        <v>11</v>
      </c>
      <c r="C4432" s="107" t="s">
        <v>29</v>
      </c>
      <c r="D4432" s="108">
        <v>191387</v>
      </c>
    </row>
    <row r="4433" spans="1:4">
      <c r="A4433" s="107">
        <v>2016</v>
      </c>
      <c r="B4433" s="107" t="s">
        <v>12</v>
      </c>
      <c r="C4433" s="107" t="s">
        <v>29</v>
      </c>
      <c r="D4433" s="108">
        <v>181234</v>
      </c>
    </row>
    <row r="4434" spans="1:4">
      <c r="A4434" s="107">
        <v>2017</v>
      </c>
      <c r="B4434" s="107" t="s">
        <v>13</v>
      </c>
      <c r="C4434" s="107" t="s">
        <v>29</v>
      </c>
      <c r="D4434" s="108">
        <v>166157</v>
      </c>
    </row>
    <row r="4435" spans="1:4">
      <c r="A4435" s="107">
        <v>2017</v>
      </c>
      <c r="B4435" s="107" t="s">
        <v>14</v>
      </c>
      <c r="C4435" s="107" t="s">
        <v>29</v>
      </c>
      <c r="D4435" s="108">
        <v>151604</v>
      </c>
    </row>
    <row r="4436" spans="1:4">
      <c r="A4436" s="107">
        <v>2017</v>
      </c>
      <c r="B4436" s="107" t="s">
        <v>15</v>
      </c>
      <c r="C4436" s="107" t="s">
        <v>29</v>
      </c>
      <c r="D4436" s="108">
        <v>179403</v>
      </c>
    </row>
    <row r="4437" spans="1:4">
      <c r="A4437" s="107">
        <v>2017</v>
      </c>
      <c r="B4437" s="107" t="s">
        <v>16</v>
      </c>
      <c r="C4437" s="107" t="s">
        <v>29</v>
      </c>
      <c r="D4437" s="108">
        <v>304644</v>
      </c>
    </row>
    <row r="4438" spans="1:4">
      <c r="A4438" s="107">
        <v>2017</v>
      </c>
      <c r="B4438" s="107" t="s">
        <v>4</v>
      </c>
      <c r="C4438" s="107" t="s">
        <v>29</v>
      </c>
      <c r="D4438" s="108">
        <v>227723</v>
      </c>
    </row>
    <row r="4439" spans="1:4">
      <c r="A4439" s="107">
        <v>2017</v>
      </c>
      <c r="B4439" s="107" t="s">
        <v>6</v>
      </c>
      <c r="C4439" s="107" t="s">
        <v>29</v>
      </c>
      <c r="D4439" s="108">
        <v>204836</v>
      </c>
    </row>
    <row r="4440" spans="1:4">
      <c r="A4440" s="107">
        <v>2017</v>
      </c>
      <c r="B4440" s="107" t="s">
        <v>7</v>
      </c>
      <c r="C4440" s="107" t="s">
        <v>29</v>
      </c>
      <c r="D4440" s="108">
        <v>192057</v>
      </c>
    </row>
    <row r="4441" spans="1:4">
      <c r="A4441" s="107">
        <v>2017</v>
      </c>
      <c r="B4441" s="107" t="s">
        <v>8</v>
      </c>
      <c r="C4441" s="107" t="s">
        <v>29</v>
      </c>
      <c r="D4441" s="108">
        <v>190054</v>
      </c>
    </row>
    <row r="4442" spans="1:4">
      <c r="A4442" s="107">
        <v>2017</v>
      </c>
      <c r="B4442" s="107" t="s">
        <v>9</v>
      </c>
      <c r="C4442" s="107" t="s">
        <v>29</v>
      </c>
      <c r="D4442" s="108">
        <v>191902</v>
      </c>
    </row>
    <row r="4443" spans="1:4">
      <c r="A4443" s="107">
        <v>2017</v>
      </c>
      <c r="B4443" s="107" t="s">
        <v>10</v>
      </c>
      <c r="C4443" s="107" t="s">
        <v>29</v>
      </c>
      <c r="D4443" s="108">
        <v>54483</v>
      </c>
    </row>
    <row r="4444" spans="1:4">
      <c r="A4444" s="107">
        <v>2017</v>
      </c>
      <c r="B4444" s="107" t="s">
        <v>11</v>
      </c>
      <c r="C4444" s="107" t="s">
        <v>29</v>
      </c>
      <c r="D4444" s="108">
        <v>197214</v>
      </c>
    </row>
    <row r="4445" spans="1:4">
      <c r="A4445" s="107">
        <v>2017</v>
      </c>
      <c r="B4445" s="107" t="s">
        <v>12</v>
      </c>
      <c r="C4445" s="107" t="s">
        <v>29</v>
      </c>
      <c r="D4445" s="108">
        <v>142985</v>
      </c>
    </row>
    <row r="4446" spans="1:4">
      <c r="A4446" s="107">
        <v>2018</v>
      </c>
      <c r="B4446" s="107" t="s">
        <v>13</v>
      </c>
      <c r="C4446" s="107" t="s">
        <v>29</v>
      </c>
      <c r="D4446" s="108">
        <v>170606</v>
      </c>
    </row>
    <row r="4447" spans="1:4">
      <c r="A4447" s="107">
        <v>2018</v>
      </c>
      <c r="B4447" s="107" t="s">
        <v>14</v>
      </c>
      <c r="C4447" s="107" t="s">
        <v>29</v>
      </c>
      <c r="D4447" s="108">
        <v>153688</v>
      </c>
    </row>
    <row r="4448" spans="1:4">
      <c r="A4448" s="107">
        <v>2018</v>
      </c>
      <c r="B4448" s="107" t="s">
        <v>15</v>
      </c>
      <c r="C4448" s="107" t="s">
        <v>29</v>
      </c>
      <c r="D4448" s="108">
        <v>190020</v>
      </c>
    </row>
    <row r="4449" spans="1:4">
      <c r="A4449" s="107">
        <v>2018</v>
      </c>
      <c r="B4449" s="107" t="s">
        <v>16</v>
      </c>
      <c r="C4449" s="107" t="s">
        <v>29</v>
      </c>
      <c r="D4449" s="108">
        <v>172888</v>
      </c>
    </row>
    <row r="4450" spans="1:4">
      <c r="A4450" s="107">
        <v>2018</v>
      </c>
      <c r="B4450" s="107" t="s">
        <v>4</v>
      </c>
      <c r="C4450" s="107" t="s">
        <v>29</v>
      </c>
      <c r="D4450" s="108">
        <v>172931</v>
      </c>
    </row>
    <row r="4451" spans="1:4">
      <c r="A4451" s="107">
        <v>2018</v>
      </c>
      <c r="B4451" s="107" t="s">
        <v>6</v>
      </c>
      <c r="C4451" s="107" t="s">
        <v>29</v>
      </c>
      <c r="D4451" s="108">
        <v>176871</v>
      </c>
    </row>
    <row r="4452" spans="1:4">
      <c r="A4452" s="107">
        <v>2018</v>
      </c>
      <c r="B4452" s="107" t="s">
        <v>7</v>
      </c>
      <c r="C4452" s="107" t="s">
        <v>29</v>
      </c>
      <c r="D4452" s="108">
        <v>186984</v>
      </c>
    </row>
    <row r="4453" spans="1:4">
      <c r="A4453" s="107">
        <v>2018</v>
      </c>
      <c r="B4453" s="107" t="s">
        <v>8</v>
      </c>
      <c r="C4453" s="107" t="s">
        <v>29</v>
      </c>
      <c r="D4453" s="108">
        <v>195815</v>
      </c>
    </row>
    <row r="4454" spans="1:4">
      <c r="A4454" s="107">
        <v>2018</v>
      </c>
      <c r="B4454" s="107" t="s">
        <v>9</v>
      </c>
      <c r="C4454" s="107" t="s">
        <v>29</v>
      </c>
      <c r="D4454" s="108">
        <v>161018</v>
      </c>
    </row>
    <row r="4455" spans="1:4">
      <c r="A4455" s="107">
        <v>2018</v>
      </c>
      <c r="B4455" s="107" t="s">
        <v>10</v>
      </c>
      <c r="C4455" s="107" t="s">
        <v>29</v>
      </c>
      <c r="D4455" s="108">
        <v>176950</v>
      </c>
    </row>
    <row r="4456" spans="1:4">
      <c r="A4456" s="107">
        <v>2018</v>
      </c>
      <c r="B4456" s="107" t="s">
        <v>11</v>
      </c>
      <c r="C4456" s="107" t="s">
        <v>29</v>
      </c>
      <c r="D4456" s="108">
        <v>152396</v>
      </c>
    </row>
    <row r="4457" spans="1:4">
      <c r="A4457" s="107">
        <v>2018</v>
      </c>
      <c r="B4457" s="107" t="s">
        <v>12</v>
      </c>
      <c r="C4457" s="107" t="s">
        <v>29</v>
      </c>
      <c r="D4457" s="108">
        <v>158754</v>
      </c>
    </row>
    <row r="4458" spans="1:4">
      <c r="A4458" s="107">
        <v>2019</v>
      </c>
      <c r="B4458" s="107" t="s">
        <v>13</v>
      </c>
      <c r="C4458" s="107" t="s">
        <v>29</v>
      </c>
      <c r="D4458" s="108">
        <v>152853</v>
      </c>
    </row>
    <row r="4459" spans="1:4">
      <c r="A4459" s="107">
        <v>2019</v>
      </c>
      <c r="B4459" s="107" t="s">
        <v>14</v>
      </c>
      <c r="C4459" s="107" t="s">
        <v>29</v>
      </c>
      <c r="D4459" s="108">
        <v>148437</v>
      </c>
    </row>
    <row r="4460" spans="1:4">
      <c r="A4460" s="107">
        <v>2019</v>
      </c>
      <c r="B4460" s="107" t="s">
        <v>15</v>
      </c>
      <c r="C4460" s="107" t="s">
        <v>29</v>
      </c>
      <c r="D4460" s="108">
        <v>170307</v>
      </c>
    </row>
    <row r="4461" spans="1:4">
      <c r="A4461" s="107">
        <v>2019</v>
      </c>
      <c r="B4461" s="107" t="s">
        <v>16</v>
      </c>
      <c r="C4461" s="107" t="s">
        <v>29</v>
      </c>
      <c r="D4461" s="108">
        <v>167099</v>
      </c>
    </row>
    <row r="4462" spans="1:4">
      <c r="A4462" s="107">
        <v>2019</v>
      </c>
      <c r="B4462" s="107" t="s">
        <v>4</v>
      </c>
      <c r="C4462" s="107" t="s">
        <v>29</v>
      </c>
      <c r="D4462" s="108">
        <v>182214</v>
      </c>
    </row>
    <row r="4463" spans="1:4">
      <c r="A4463" s="107">
        <v>2019</v>
      </c>
      <c r="B4463" s="107" t="s">
        <v>6</v>
      </c>
      <c r="C4463" s="107" t="s">
        <v>29</v>
      </c>
      <c r="D4463" s="108">
        <v>167082</v>
      </c>
    </row>
    <row r="4464" spans="1:4">
      <c r="A4464" s="107">
        <v>2019</v>
      </c>
      <c r="B4464" s="107" t="s">
        <v>7</v>
      </c>
      <c r="C4464" s="107" t="s">
        <v>29</v>
      </c>
      <c r="D4464" s="108">
        <v>188804</v>
      </c>
    </row>
    <row r="4465" spans="1:4">
      <c r="A4465" s="107">
        <v>2019</v>
      </c>
      <c r="B4465" s="107" t="s">
        <v>8</v>
      </c>
      <c r="C4465" s="107" t="s">
        <v>29</v>
      </c>
      <c r="D4465" s="108">
        <v>206696</v>
      </c>
    </row>
    <row r="4466" spans="1:4">
      <c r="A4466" s="107">
        <v>2019</v>
      </c>
      <c r="B4466" s="107" t="s">
        <v>9</v>
      </c>
      <c r="C4466" s="107" t="s">
        <v>29</v>
      </c>
      <c r="D4466" s="108">
        <v>217653</v>
      </c>
    </row>
    <row r="4467" spans="1:4">
      <c r="A4467" s="107">
        <v>2019</v>
      </c>
      <c r="B4467" s="107" t="s">
        <v>10</v>
      </c>
      <c r="C4467" s="107" t="s">
        <v>29</v>
      </c>
      <c r="D4467" s="108">
        <v>216317</v>
      </c>
    </row>
    <row r="4468" spans="1:4">
      <c r="A4468" s="107">
        <v>2019</v>
      </c>
      <c r="B4468" s="107" t="s">
        <v>11</v>
      </c>
      <c r="C4468" s="107" t="s">
        <v>29</v>
      </c>
      <c r="D4468" s="108">
        <v>210030</v>
      </c>
    </row>
    <row r="4469" spans="1:4">
      <c r="A4469" s="107">
        <v>2019</v>
      </c>
      <c r="B4469" s="107" t="s">
        <v>12</v>
      </c>
      <c r="C4469" s="107" t="s">
        <v>29</v>
      </c>
      <c r="D4469" s="108">
        <v>225538</v>
      </c>
    </row>
    <row r="4470" spans="1:4">
      <c r="A4470" s="107">
        <v>2020</v>
      </c>
      <c r="B4470" s="107" t="s">
        <v>13</v>
      </c>
      <c r="C4470" s="107" t="s">
        <v>29</v>
      </c>
      <c r="D4470" s="108">
        <v>204958</v>
      </c>
    </row>
    <row r="4471" spans="1:4">
      <c r="A4471" s="107">
        <v>2020</v>
      </c>
      <c r="B4471" s="107" t="s">
        <v>14</v>
      </c>
      <c r="C4471" s="107" t="s">
        <v>29</v>
      </c>
      <c r="D4471" s="108">
        <v>199114</v>
      </c>
    </row>
    <row r="4472" spans="1:4">
      <c r="A4472" s="107">
        <v>2020</v>
      </c>
      <c r="B4472" s="107" t="s">
        <v>15</v>
      </c>
      <c r="C4472" s="107" t="s">
        <v>29</v>
      </c>
      <c r="D4472" s="108">
        <v>134400</v>
      </c>
    </row>
    <row r="4473" spans="1:4">
      <c r="A4473" s="107">
        <v>2020</v>
      </c>
      <c r="B4473" s="107" t="s">
        <v>16</v>
      </c>
      <c r="C4473" s="107" t="s">
        <v>29</v>
      </c>
      <c r="D4473" s="108">
        <v>31802</v>
      </c>
    </row>
    <row r="4474" spans="1:4">
      <c r="A4474" s="107">
        <v>2020</v>
      </c>
      <c r="B4474" s="107" t="s">
        <v>4</v>
      </c>
      <c r="C4474" s="107" t="s">
        <v>29</v>
      </c>
      <c r="D4474" s="108">
        <v>44962</v>
      </c>
    </row>
    <row r="4475" spans="1:4">
      <c r="A4475" s="107">
        <v>2020</v>
      </c>
      <c r="B4475" s="107" t="s">
        <v>6</v>
      </c>
      <c r="C4475" s="107" t="s">
        <v>29</v>
      </c>
      <c r="D4475" s="108">
        <v>40522</v>
      </c>
    </row>
    <row r="4476" spans="1:4">
      <c r="A4476" s="107">
        <v>2020</v>
      </c>
      <c r="B4476" s="107" t="s">
        <v>7</v>
      </c>
      <c r="C4476" s="107" t="s">
        <v>29</v>
      </c>
      <c r="D4476" s="108">
        <v>35537</v>
      </c>
    </row>
    <row r="4477" spans="1:4">
      <c r="A4477" s="107">
        <v>2020</v>
      </c>
      <c r="B4477" s="107" t="s">
        <v>8</v>
      </c>
      <c r="C4477" s="107" t="s">
        <v>29</v>
      </c>
      <c r="D4477" s="108">
        <v>40625</v>
      </c>
    </row>
    <row r="4478" spans="1:4">
      <c r="A4478" s="107">
        <v>2020</v>
      </c>
      <c r="B4478" s="107" t="s">
        <v>9</v>
      </c>
      <c r="C4478" s="107" t="s">
        <v>29</v>
      </c>
      <c r="D4478" s="108">
        <v>45926</v>
      </c>
    </row>
    <row r="4479" spans="1:4">
      <c r="A4479" s="107">
        <v>2020</v>
      </c>
      <c r="B4479" s="107" t="s">
        <v>10</v>
      </c>
      <c r="C4479" s="107" t="s">
        <v>29</v>
      </c>
      <c r="D4479" s="108">
        <v>54148</v>
      </c>
    </row>
    <row r="4480" spans="1:4">
      <c r="A4480" s="107">
        <v>2020</v>
      </c>
      <c r="B4480" s="107" t="s">
        <v>11</v>
      </c>
      <c r="C4480" s="107" t="s">
        <v>29</v>
      </c>
      <c r="D4480" s="108">
        <v>65459</v>
      </c>
    </row>
    <row r="4481" spans="1:4">
      <c r="A4481" s="107">
        <v>2020</v>
      </c>
      <c r="B4481" s="107" t="s">
        <v>12</v>
      </c>
      <c r="C4481" s="107" t="s">
        <v>29</v>
      </c>
      <c r="D4481" s="108">
        <v>82117</v>
      </c>
    </row>
    <row r="4482" spans="1:4">
      <c r="A4482" s="107">
        <v>2019</v>
      </c>
      <c r="B4482" s="107" t="s">
        <v>11</v>
      </c>
      <c r="C4482" s="107" t="s">
        <v>30</v>
      </c>
      <c r="D4482" s="108">
        <v>5</v>
      </c>
    </row>
    <row r="4483" spans="1:4">
      <c r="A4483" s="107">
        <v>2019</v>
      </c>
      <c r="B4483" s="107" t="s">
        <v>12</v>
      </c>
      <c r="C4483" s="107" t="s">
        <v>30</v>
      </c>
      <c r="D4483" s="108">
        <v>2550</v>
      </c>
    </row>
    <row r="4484" spans="1:4">
      <c r="A4484" s="107">
        <v>2020</v>
      </c>
      <c r="B4484" s="107" t="s">
        <v>13</v>
      </c>
      <c r="C4484" s="107" t="s">
        <v>30</v>
      </c>
      <c r="D4484" s="108">
        <v>1961</v>
      </c>
    </row>
    <row r="4485" spans="1:4">
      <c r="A4485" s="107">
        <v>2020</v>
      </c>
      <c r="B4485" s="107" t="s">
        <v>14</v>
      </c>
      <c r="C4485" s="107" t="s">
        <v>30</v>
      </c>
      <c r="D4485" s="108">
        <v>1244</v>
      </c>
    </row>
    <row r="4486" spans="1:4">
      <c r="A4486" s="107">
        <v>2020</v>
      </c>
      <c r="B4486" s="107" t="s">
        <v>15</v>
      </c>
      <c r="C4486" s="107" t="s">
        <v>30</v>
      </c>
      <c r="D4486" s="108">
        <v>441</v>
      </c>
    </row>
    <row r="4487" spans="1:4">
      <c r="A4487" s="107">
        <v>2020</v>
      </c>
      <c r="B4487" s="107" t="s">
        <v>16</v>
      </c>
      <c r="C4487" s="107" t="s">
        <v>30</v>
      </c>
      <c r="D4487" s="108">
        <v>3</v>
      </c>
    </row>
    <row r="4488" spans="1:4">
      <c r="A4488" s="107">
        <v>2020</v>
      </c>
      <c r="B4488" s="107" t="s">
        <v>4</v>
      </c>
      <c r="C4488" s="107" t="s">
        <v>30</v>
      </c>
      <c r="D4488" s="108">
        <v>0</v>
      </c>
    </row>
    <row r="4489" spans="1:4">
      <c r="A4489" s="107">
        <v>2020</v>
      </c>
      <c r="B4489" s="107" t="s">
        <v>6</v>
      </c>
      <c r="C4489" s="107" t="s">
        <v>30</v>
      </c>
      <c r="D4489" s="108">
        <v>1</v>
      </c>
    </row>
    <row r="4490" spans="1:4">
      <c r="A4490" s="107">
        <v>2020</v>
      </c>
      <c r="B4490" s="107" t="s">
        <v>7</v>
      </c>
      <c r="C4490" s="107" t="s">
        <v>30</v>
      </c>
      <c r="D4490" s="108">
        <v>0</v>
      </c>
    </row>
    <row r="4491" spans="1:4">
      <c r="A4491" s="107">
        <v>2020</v>
      </c>
      <c r="B4491" s="107" t="s">
        <v>8</v>
      </c>
      <c r="C4491" s="107" t="s">
        <v>30</v>
      </c>
      <c r="D4491" s="108">
        <v>3</v>
      </c>
    </row>
    <row r="4492" spans="1:4">
      <c r="A4492" s="107">
        <v>2020</v>
      </c>
      <c r="B4492" s="107" t="s">
        <v>9</v>
      </c>
      <c r="C4492" s="107" t="s">
        <v>30</v>
      </c>
      <c r="D4492" s="108">
        <v>0</v>
      </c>
    </row>
    <row r="4493" spans="1:4">
      <c r="A4493" s="107">
        <v>2020</v>
      </c>
      <c r="B4493" s="107" t="s">
        <v>10</v>
      </c>
      <c r="C4493" s="107" t="s">
        <v>30</v>
      </c>
      <c r="D4493" s="108">
        <v>1</v>
      </c>
    </row>
    <row r="4494" spans="1:4">
      <c r="A4494" s="107">
        <v>2020</v>
      </c>
      <c r="B4494" s="107" t="s">
        <v>11</v>
      </c>
      <c r="C4494" s="107" t="s">
        <v>30</v>
      </c>
      <c r="D4494" s="108">
        <v>4</v>
      </c>
    </row>
    <row r="4495" spans="1:4">
      <c r="A4495" s="107">
        <v>2020</v>
      </c>
      <c r="B4495" s="107" t="s">
        <v>12</v>
      </c>
      <c r="C4495" s="107" t="s">
        <v>30</v>
      </c>
      <c r="D4495" s="108">
        <v>149</v>
      </c>
    </row>
    <row r="4496" spans="1:4">
      <c r="A4496" s="107">
        <v>1994</v>
      </c>
      <c r="B4496" s="107" t="s">
        <v>4</v>
      </c>
      <c r="C4496" s="107" t="s">
        <v>31</v>
      </c>
      <c r="D4496" s="108">
        <v>1743</v>
      </c>
    </row>
    <row r="4497" spans="1:4">
      <c r="A4497" s="107">
        <v>1994</v>
      </c>
      <c r="B4497" s="107" t="s">
        <v>6</v>
      </c>
      <c r="C4497" s="107" t="s">
        <v>31</v>
      </c>
      <c r="D4497" s="108">
        <v>1675</v>
      </c>
    </row>
    <row r="4498" spans="1:4">
      <c r="A4498" s="107">
        <v>1994</v>
      </c>
      <c r="B4498" s="107" t="s">
        <v>7</v>
      </c>
      <c r="C4498" s="107" t="s">
        <v>31</v>
      </c>
      <c r="D4498" s="108">
        <v>1871</v>
      </c>
    </row>
    <row r="4499" spans="1:4">
      <c r="A4499" s="107">
        <v>1994</v>
      </c>
      <c r="B4499" s="107" t="s">
        <v>8</v>
      </c>
      <c r="C4499" s="107" t="s">
        <v>31</v>
      </c>
      <c r="D4499" s="108">
        <v>2187</v>
      </c>
    </row>
    <row r="4500" spans="1:4">
      <c r="A4500" s="107">
        <v>1994</v>
      </c>
      <c r="B4500" s="107" t="s">
        <v>9</v>
      </c>
      <c r="C4500" s="107" t="s">
        <v>31</v>
      </c>
      <c r="D4500" s="108">
        <v>1984</v>
      </c>
    </row>
    <row r="4501" spans="1:4">
      <c r="A4501" s="107">
        <v>1994</v>
      </c>
      <c r="B4501" s="107" t="s">
        <v>10</v>
      </c>
      <c r="C4501" s="107" t="s">
        <v>31</v>
      </c>
      <c r="D4501" s="108">
        <v>2591</v>
      </c>
    </row>
    <row r="4502" spans="1:4">
      <c r="A4502" s="107">
        <v>1994</v>
      </c>
      <c r="B4502" s="107" t="s">
        <v>11</v>
      </c>
      <c r="C4502" s="107" t="s">
        <v>31</v>
      </c>
      <c r="D4502" s="108">
        <v>3269</v>
      </c>
    </row>
    <row r="4503" spans="1:4">
      <c r="A4503" s="107">
        <v>1994</v>
      </c>
      <c r="B4503" s="107" t="s">
        <v>12</v>
      </c>
      <c r="C4503" s="107" t="s">
        <v>31</v>
      </c>
      <c r="D4503" s="108">
        <v>3478</v>
      </c>
    </row>
    <row r="4504" spans="1:4">
      <c r="A4504" s="107">
        <v>1995</v>
      </c>
      <c r="B4504" s="107" t="s">
        <v>13</v>
      </c>
      <c r="C4504" s="107" t="s">
        <v>31</v>
      </c>
      <c r="D4504" s="108">
        <v>3436</v>
      </c>
    </row>
    <row r="4505" spans="1:4">
      <c r="A4505" s="107">
        <v>1995</v>
      </c>
      <c r="B4505" s="107" t="s">
        <v>14</v>
      </c>
      <c r="C4505" s="107" t="s">
        <v>31</v>
      </c>
      <c r="D4505" s="108">
        <v>3566</v>
      </c>
    </row>
    <row r="4506" spans="1:4">
      <c r="A4506" s="107">
        <v>1995</v>
      </c>
      <c r="B4506" s="107" t="s">
        <v>15</v>
      </c>
      <c r="C4506" s="107" t="s">
        <v>31</v>
      </c>
      <c r="D4506" s="108">
        <v>4322</v>
      </c>
    </row>
    <row r="4507" spans="1:4">
      <c r="A4507" s="107">
        <v>1995</v>
      </c>
      <c r="B4507" s="107" t="s">
        <v>16</v>
      </c>
      <c r="C4507" s="107" t="s">
        <v>31</v>
      </c>
      <c r="D4507" s="108">
        <v>3473</v>
      </c>
    </row>
    <row r="4508" spans="1:4">
      <c r="A4508" s="107">
        <v>1995</v>
      </c>
      <c r="B4508" s="107" t="s">
        <v>4</v>
      </c>
      <c r="C4508" s="107" t="s">
        <v>31</v>
      </c>
      <c r="D4508" s="108">
        <v>3794</v>
      </c>
    </row>
    <row r="4509" spans="1:4">
      <c r="A4509" s="107">
        <v>1995</v>
      </c>
      <c r="B4509" s="107" t="s">
        <v>6</v>
      </c>
      <c r="C4509" s="107" t="s">
        <v>31</v>
      </c>
      <c r="D4509" s="108">
        <v>3719</v>
      </c>
    </row>
    <row r="4510" spans="1:4">
      <c r="A4510" s="107">
        <v>1995</v>
      </c>
      <c r="B4510" s="107" t="s">
        <v>7</v>
      </c>
      <c r="C4510" s="107" t="s">
        <v>31</v>
      </c>
      <c r="D4510" s="108">
        <v>3917</v>
      </c>
    </row>
    <row r="4511" spans="1:4">
      <c r="A4511" s="107">
        <v>1995</v>
      </c>
      <c r="B4511" s="107" t="s">
        <v>8</v>
      </c>
      <c r="C4511" s="107" t="s">
        <v>31</v>
      </c>
      <c r="D4511" s="108">
        <v>4274</v>
      </c>
    </row>
    <row r="4512" spans="1:4">
      <c r="A4512" s="107">
        <v>1995</v>
      </c>
      <c r="B4512" s="107" t="s">
        <v>9</v>
      </c>
      <c r="C4512" s="107" t="s">
        <v>31</v>
      </c>
      <c r="D4512" s="108">
        <v>3748</v>
      </c>
    </row>
    <row r="4513" spans="1:4">
      <c r="A4513" s="107">
        <v>1995</v>
      </c>
      <c r="B4513" s="107" t="s">
        <v>10</v>
      </c>
      <c r="C4513" s="107" t="s">
        <v>31</v>
      </c>
      <c r="D4513" s="108">
        <v>4191</v>
      </c>
    </row>
    <row r="4514" spans="1:4">
      <c r="A4514" s="107">
        <v>1995</v>
      </c>
      <c r="B4514" s="107" t="s">
        <v>11</v>
      </c>
      <c r="C4514" s="107" t="s">
        <v>31</v>
      </c>
      <c r="D4514" s="108">
        <v>4412</v>
      </c>
    </row>
    <row r="4515" spans="1:4">
      <c r="A4515" s="107">
        <v>1995</v>
      </c>
      <c r="B4515" s="107" t="s">
        <v>12</v>
      </c>
      <c r="C4515" s="107" t="s">
        <v>31</v>
      </c>
      <c r="D4515" s="108">
        <v>4221</v>
      </c>
    </row>
    <row r="4516" spans="1:4">
      <c r="A4516" s="107">
        <v>1996</v>
      </c>
      <c r="B4516" s="107" t="s">
        <v>13</v>
      </c>
      <c r="C4516" s="107" t="s">
        <v>31</v>
      </c>
      <c r="D4516" s="108">
        <v>3981</v>
      </c>
    </row>
    <row r="4517" spans="1:4">
      <c r="A4517" s="107">
        <v>1996</v>
      </c>
      <c r="B4517" s="107" t="s">
        <v>14</v>
      </c>
      <c r="C4517" s="107" t="s">
        <v>31</v>
      </c>
      <c r="D4517" s="108">
        <v>3908</v>
      </c>
    </row>
    <row r="4518" spans="1:4">
      <c r="A4518" s="107">
        <v>1996</v>
      </c>
      <c r="B4518" s="107" t="s">
        <v>15</v>
      </c>
      <c r="C4518" s="107" t="s">
        <v>31</v>
      </c>
      <c r="D4518" s="108">
        <v>4851</v>
      </c>
    </row>
    <row r="4519" spans="1:4">
      <c r="A4519" s="107">
        <v>1996</v>
      </c>
      <c r="B4519" s="107" t="s">
        <v>16</v>
      </c>
      <c r="C4519" s="107" t="s">
        <v>31</v>
      </c>
      <c r="D4519" s="108">
        <v>4443</v>
      </c>
    </row>
    <row r="4520" spans="1:4">
      <c r="A4520" s="107">
        <v>1996</v>
      </c>
      <c r="B4520" s="107" t="s">
        <v>4</v>
      </c>
      <c r="C4520" s="107" t="s">
        <v>31</v>
      </c>
      <c r="D4520" s="108">
        <v>4491</v>
      </c>
    </row>
    <row r="4521" spans="1:4">
      <c r="A4521" s="107">
        <v>1996</v>
      </c>
      <c r="B4521" s="107" t="s">
        <v>6</v>
      </c>
      <c r="C4521" s="107" t="s">
        <v>31</v>
      </c>
      <c r="D4521" s="108">
        <v>6379</v>
      </c>
    </row>
    <row r="4522" spans="1:4">
      <c r="A4522" s="107">
        <v>1996</v>
      </c>
      <c r="B4522" s="107" t="s">
        <v>7</v>
      </c>
      <c r="C4522" s="107" t="s">
        <v>31</v>
      </c>
      <c r="D4522" s="108">
        <v>4010</v>
      </c>
    </row>
    <row r="4523" spans="1:4">
      <c r="A4523" s="107">
        <v>1996</v>
      </c>
      <c r="B4523" s="107" t="s">
        <v>8</v>
      </c>
      <c r="C4523" s="107" t="s">
        <v>31</v>
      </c>
      <c r="D4523" s="108">
        <v>3925</v>
      </c>
    </row>
    <row r="4524" spans="1:4">
      <c r="A4524" s="107">
        <v>1996</v>
      </c>
      <c r="B4524" s="107" t="s">
        <v>9</v>
      </c>
      <c r="C4524" s="107" t="s">
        <v>31</v>
      </c>
      <c r="D4524" s="108">
        <v>3291</v>
      </c>
    </row>
    <row r="4525" spans="1:4">
      <c r="A4525" s="107">
        <v>1996</v>
      </c>
      <c r="B4525" s="107" t="s">
        <v>10</v>
      </c>
      <c r="C4525" s="107" t="s">
        <v>31</v>
      </c>
      <c r="D4525" s="108">
        <v>4257</v>
      </c>
    </row>
    <row r="4526" spans="1:4">
      <c r="A4526" s="107">
        <v>1996</v>
      </c>
      <c r="B4526" s="107" t="s">
        <v>11</v>
      </c>
      <c r="C4526" s="107" t="s">
        <v>31</v>
      </c>
      <c r="D4526" s="108">
        <v>4399</v>
      </c>
    </row>
    <row r="4527" spans="1:4">
      <c r="A4527" s="107">
        <v>1996</v>
      </c>
      <c r="B4527" s="107" t="s">
        <v>12</v>
      </c>
      <c r="C4527" s="107" t="s">
        <v>31</v>
      </c>
      <c r="D4527" s="108">
        <v>4574</v>
      </c>
    </row>
    <row r="4528" spans="1:4">
      <c r="A4528" s="107">
        <v>1997</v>
      </c>
      <c r="B4528" s="107" t="s">
        <v>13</v>
      </c>
      <c r="C4528" s="107" t="s">
        <v>31</v>
      </c>
      <c r="D4528" s="108">
        <v>5125</v>
      </c>
    </row>
    <row r="4529" spans="1:4">
      <c r="A4529" s="107">
        <v>1997</v>
      </c>
      <c r="B4529" s="107" t="s">
        <v>14</v>
      </c>
      <c r="C4529" s="107" t="s">
        <v>31</v>
      </c>
      <c r="D4529" s="108">
        <v>4566</v>
      </c>
    </row>
    <row r="4530" spans="1:4">
      <c r="A4530" s="107">
        <v>1997</v>
      </c>
      <c r="B4530" s="107" t="s">
        <v>15</v>
      </c>
      <c r="C4530" s="107" t="s">
        <v>31</v>
      </c>
      <c r="D4530" s="108">
        <v>5430</v>
      </c>
    </row>
    <row r="4531" spans="1:4">
      <c r="A4531" s="107">
        <v>1997</v>
      </c>
      <c r="B4531" s="107" t="s">
        <v>16</v>
      </c>
      <c r="C4531" s="107" t="s">
        <v>31</v>
      </c>
      <c r="D4531" s="108">
        <v>5798</v>
      </c>
    </row>
    <row r="4532" spans="1:4">
      <c r="A4532" s="107">
        <v>1997</v>
      </c>
      <c r="B4532" s="107" t="s">
        <v>4</v>
      </c>
      <c r="C4532" s="107" t="s">
        <v>31</v>
      </c>
      <c r="D4532" s="108">
        <v>5589</v>
      </c>
    </row>
    <row r="4533" spans="1:4">
      <c r="A4533" s="107">
        <v>1997</v>
      </c>
      <c r="B4533" s="107" t="s">
        <v>6</v>
      </c>
      <c r="C4533" s="107" t="s">
        <v>31</v>
      </c>
      <c r="D4533" s="108">
        <v>4220</v>
      </c>
    </row>
    <row r="4534" spans="1:4">
      <c r="A4534" s="107">
        <v>1997</v>
      </c>
      <c r="B4534" s="107" t="s">
        <v>7</v>
      </c>
      <c r="C4534" s="107" t="s">
        <v>31</v>
      </c>
      <c r="D4534" s="108">
        <v>4418</v>
      </c>
    </row>
    <row r="4535" spans="1:4">
      <c r="A4535" s="107">
        <v>1997</v>
      </c>
      <c r="B4535" s="107" t="s">
        <v>8</v>
      </c>
      <c r="C4535" s="107" t="s">
        <v>31</v>
      </c>
      <c r="D4535" s="108">
        <v>7289</v>
      </c>
    </row>
    <row r="4536" spans="1:4">
      <c r="A4536" s="107">
        <v>1997</v>
      </c>
      <c r="B4536" s="107" t="s">
        <v>9</v>
      </c>
      <c r="C4536" s="107" t="s">
        <v>31</v>
      </c>
      <c r="D4536" s="108">
        <v>8591</v>
      </c>
    </row>
    <row r="4537" spans="1:4">
      <c r="A4537" s="107">
        <v>1997</v>
      </c>
      <c r="B4537" s="107" t="s">
        <v>10</v>
      </c>
      <c r="C4537" s="107" t="s">
        <v>31</v>
      </c>
      <c r="D4537" s="108">
        <v>9677</v>
      </c>
    </row>
    <row r="4538" spans="1:4">
      <c r="A4538" s="107">
        <v>1997</v>
      </c>
      <c r="B4538" s="107" t="s">
        <v>11</v>
      </c>
      <c r="C4538" s="107" t="s">
        <v>31</v>
      </c>
      <c r="D4538" s="108">
        <v>9172</v>
      </c>
    </row>
    <row r="4539" spans="1:4">
      <c r="A4539" s="107">
        <v>1997</v>
      </c>
      <c r="B4539" s="107" t="s">
        <v>12</v>
      </c>
      <c r="C4539" s="107" t="s">
        <v>31</v>
      </c>
      <c r="D4539" s="108">
        <v>8206</v>
      </c>
    </row>
    <row r="4540" spans="1:4">
      <c r="A4540" s="107">
        <v>1998</v>
      </c>
      <c r="B4540" s="107" t="s">
        <v>13</v>
      </c>
      <c r="C4540" s="107" t="s">
        <v>31</v>
      </c>
      <c r="D4540" s="108">
        <v>9971</v>
      </c>
    </row>
    <row r="4541" spans="1:4">
      <c r="A4541" s="107">
        <v>1998</v>
      </c>
      <c r="B4541" s="107" t="s">
        <v>14</v>
      </c>
      <c r="C4541" s="107" t="s">
        <v>31</v>
      </c>
      <c r="D4541" s="108">
        <v>10445</v>
      </c>
    </row>
    <row r="4542" spans="1:4">
      <c r="A4542" s="107">
        <v>1998</v>
      </c>
      <c r="B4542" s="107" t="s">
        <v>15</v>
      </c>
      <c r="C4542" s="107" t="s">
        <v>31</v>
      </c>
      <c r="D4542" s="108">
        <v>14007</v>
      </c>
    </row>
    <row r="4543" spans="1:4">
      <c r="A4543" s="107">
        <v>1998</v>
      </c>
      <c r="B4543" s="107" t="s">
        <v>16</v>
      </c>
      <c r="C4543" s="107" t="s">
        <v>31</v>
      </c>
      <c r="D4543" s="108">
        <v>12690</v>
      </c>
    </row>
    <row r="4544" spans="1:4">
      <c r="A4544" s="107">
        <v>1998</v>
      </c>
      <c r="B4544" s="107" t="s">
        <v>4</v>
      </c>
      <c r="C4544" s="107" t="s">
        <v>31</v>
      </c>
      <c r="D4544" s="108">
        <v>14072</v>
      </c>
    </row>
    <row r="4545" spans="1:4">
      <c r="A4545" s="107">
        <v>1998</v>
      </c>
      <c r="B4545" s="107" t="s">
        <v>6</v>
      </c>
      <c r="C4545" s="107" t="s">
        <v>31</v>
      </c>
      <c r="D4545" s="108">
        <v>11990</v>
      </c>
    </row>
    <row r="4546" spans="1:4">
      <c r="A4546" s="107">
        <v>1998</v>
      </c>
      <c r="B4546" s="107" t="s">
        <v>7</v>
      </c>
      <c r="C4546" s="107" t="s">
        <v>31</v>
      </c>
      <c r="D4546" s="108">
        <v>15384</v>
      </c>
    </row>
    <row r="4547" spans="1:4">
      <c r="A4547" s="107">
        <v>1998</v>
      </c>
      <c r="B4547" s="107" t="s">
        <v>8</v>
      </c>
      <c r="C4547" s="107" t="s">
        <v>31</v>
      </c>
      <c r="D4547" s="108">
        <v>14635</v>
      </c>
    </row>
    <row r="4548" spans="1:4">
      <c r="A4548" s="107">
        <v>1998</v>
      </c>
      <c r="B4548" s="107" t="s">
        <v>9</v>
      </c>
      <c r="C4548" s="107" t="s">
        <v>31</v>
      </c>
      <c r="D4548" s="108">
        <v>15319</v>
      </c>
    </row>
    <row r="4549" spans="1:4">
      <c r="A4549" s="107">
        <v>1998</v>
      </c>
      <c r="B4549" s="107" t="s">
        <v>10</v>
      </c>
      <c r="C4549" s="107" t="s">
        <v>31</v>
      </c>
      <c r="D4549" s="108">
        <v>15200</v>
      </c>
    </row>
    <row r="4550" spans="1:4">
      <c r="A4550" s="107">
        <v>1998</v>
      </c>
      <c r="B4550" s="107" t="s">
        <v>11</v>
      </c>
      <c r="C4550" s="107" t="s">
        <v>31</v>
      </c>
      <c r="D4550" s="108">
        <v>16951</v>
      </c>
    </row>
    <row r="4551" spans="1:4">
      <c r="A4551" s="107">
        <v>1998</v>
      </c>
      <c r="B4551" s="107" t="s">
        <v>12</v>
      </c>
      <c r="C4551" s="107" t="s">
        <v>31</v>
      </c>
      <c r="D4551" s="108">
        <v>12924</v>
      </c>
    </row>
    <row r="4552" spans="1:4">
      <c r="A4552" s="107">
        <v>1999</v>
      </c>
      <c r="B4552" s="107" t="s">
        <v>13</v>
      </c>
      <c r="C4552" s="107" t="s">
        <v>31</v>
      </c>
      <c r="D4552" s="108">
        <v>12428</v>
      </c>
    </row>
    <row r="4553" spans="1:4">
      <c r="A4553" s="107">
        <v>1999</v>
      </c>
      <c r="B4553" s="107" t="s">
        <v>14</v>
      </c>
      <c r="C4553" s="107" t="s">
        <v>31</v>
      </c>
      <c r="D4553" s="108">
        <v>11440</v>
      </c>
    </row>
    <row r="4554" spans="1:4">
      <c r="A4554" s="107">
        <v>1999</v>
      </c>
      <c r="B4554" s="107" t="s">
        <v>15</v>
      </c>
      <c r="C4554" s="107" t="s">
        <v>31</v>
      </c>
      <c r="D4554" s="108">
        <v>15513</v>
      </c>
    </row>
    <row r="4555" spans="1:4">
      <c r="A4555" s="107">
        <v>1999</v>
      </c>
      <c r="B4555" s="107" t="s">
        <v>16</v>
      </c>
      <c r="C4555" s="107" t="s">
        <v>31</v>
      </c>
      <c r="D4555" s="108">
        <v>16384</v>
      </c>
    </row>
    <row r="4556" spans="1:4">
      <c r="A4556" s="107">
        <v>1999</v>
      </c>
      <c r="B4556" s="107" t="s">
        <v>4</v>
      </c>
      <c r="C4556" s="107" t="s">
        <v>31</v>
      </c>
      <c r="D4556" s="108">
        <v>14977</v>
      </c>
    </row>
    <row r="4557" spans="1:4">
      <c r="A4557" s="107">
        <v>1999</v>
      </c>
      <c r="B4557" s="107" t="s">
        <v>6</v>
      </c>
      <c r="C4557" s="107" t="s">
        <v>31</v>
      </c>
      <c r="D4557" s="108">
        <v>13394</v>
      </c>
    </row>
    <row r="4558" spans="1:4">
      <c r="A4558" s="107">
        <v>1999</v>
      </c>
      <c r="B4558" s="107" t="s">
        <v>7</v>
      </c>
      <c r="C4558" s="107" t="s">
        <v>31</v>
      </c>
      <c r="D4558" s="108">
        <v>12967</v>
      </c>
    </row>
    <row r="4559" spans="1:4">
      <c r="A4559" s="107">
        <v>1999</v>
      </c>
      <c r="B4559" s="107" t="s">
        <v>8</v>
      </c>
      <c r="C4559" s="107" t="s">
        <v>31</v>
      </c>
      <c r="D4559" s="108">
        <v>13685</v>
      </c>
    </row>
    <row r="4560" spans="1:4">
      <c r="A4560" s="107">
        <v>1999</v>
      </c>
      <c r="B4560" s="107" t="s">
        <v>9</v>
      </c>
      <c r="C4560" s="107" t="s">
        <v>31</v>
      </c>
      <c r="D4560" s="108">
        <v>14577</v>
      </c>
    </row>
    <row r="4561" spans="1:4">
      <c r="A4561" s="107">
        <v>1999</v>
      </c>
      <c r="B4561" s="107" t="s">
        <v>10</v>
      </c>
      <c r="C4561" s="107" t="s">
        <v>31</v>
      </c>
      <c r="D4561" s="108">
        <v>11283</v>
      </c>
    </row>
    <row r="4562" spans="1:4">
      <c r="A4562" s="107">
        <v>1999</v>
      </c>
      <c r="B4562" s="107" t="s">
        <v>11</v>
      </c>
      <c r="C4562" s="107" t="s">
        <v>31</v>
      </c>
      <c r="D4562" s="108">
        <v>12102</v>
      </c>
    </row>
    <row r="4563" spans="1:4">
      <c r="A4563" s="107">
        <v>1999</v>
      </c>
      <c r="B4563" s="107" t="s">
        <v>12</v>
      </c>
      <c r="C4563" s="107" t="s">
        <v>31</v>
      </c>
      <c r="D4563" s="108">
        <v>12017</v>
      </c>
    </row>
    <row r="4564" spans="1:4">
      <c r="A4564" s="107">
        <v>2000</v>
      </c>
      <c r="B4564" s="107" t="s">
        <v>13</v>
      </c>
      <c r="C4564" s="107" t="s">
        <v>31</v>
      </c>
      <c r="D4564" s="108">
        <v>10510</v>
      </c>
    </row>
    <row r="4565" spans="1:4">
      <c r="A4565" s="107">
        <v>2000</v>
      </c>
      <c r="B4565" s="107" t="s">
        <v>14</v>
      </c>
      <c r="C4565" s="107" t="s">
        <v>31</v>
      </c>
      <c r="D4565" s="108">
        <v>11546</v>
      </c>
    </row>
    <row r="4566" spans="1:4">
      <c r="A4566" s="107">
        <v>2000</v>
      </c>
      <c r="B4566" s="107" t="s">
        <v>15</v>
      </c>
      <c r="C4566" s="107" t="s">
        <v>31</v>
      </c>
      <c r="D4566" s="108">
        <v>21187</v>
      </c>
    </row>
    <row r="4567" spans="1:4">
      <c r="A4567" s="107">
        <v>2000</v>
      </c>
      <c r="B4567" s="107" t="s">
        <v>16</v>
      </c>
      <c r="C4567" s="107" t="s">
        <v>31</v>
      </c>
      <c r="D4567" s="108">
        <v>13141</v>
      </c>
    </row>
    <row r="4568" spans="1:4">
      <c r="A4568" s="107">
        <v>2000</v>
      </c>
      <c r="B4568" s="107" t="s">
        <v>4</v>
      </c>
      <c r="C4568" s="107" t="s">
        <v>31</v>
      </c>
      <c r="D4568" s="108">
        <v>16718</v>
      </c>
    </row>
    <row r="4569" spans="1:4">
      <c r="A4569" s="107">
        <v>2000</v>
      </c>
      <c r="B4569" s="107" t="s">
        <v>6</v>
      </c>
      <c r="C4569" s="107" t="s">
        <v>31</v>
      </c>
      <c r="D4569" s="108">
        <v>13924</v>
      </c>
    </row>
    <row r="4570" spans="1:4">
      <c r="A4570" s="107">
        <v>2000</v>
      </c>
      <c r="B4570" s="107" t="s">
        <v>7</v>
      </c>
      <c r="C4570" s="107" t="s">
        <v>31</v>
      </c>
      <c r="D4570" s="108">
        <v>14689</v>
      </c>
    </row>
    <row r="4571" spans="1:4">
      <c r="A4571" s="107">
        <v>2000</v>
      </c>
      <c r="B4571" s="107" t="s">
        <v>8</v>
      </c>
      <c r="C4571" s="107" t="s">
        <v>31</v>
      </c>
      <c r="D4571" s="108">
        <v>17124</v>
      </c>
    </row>
    <row r="4572" spans="1:4">
      <c r="A4572" s="107">
        <v>2000</v>
      </c>
      <c r="B4572" s="107" t="s">
        <v>9</v>
      </c>
      <c r="C4572" s="107" t="s">
        <v>31</v>
      </c>
      <c r="D4572" s="108">
        <v>13723</v>
      </c>
    </row>
    <row r="4573" spans="1:4">
      <c r="A4573" s="107">
        <v>2000</v>
      </c>
      <c r="B4573" s="107" t="s">
        <v>10</v>
      </c>
      <c r="C4573" s="107" t="s">
        <v>31</v>
      </c>
      <c r="D4573" s="108">
        <v>13832</v>
      </c>
    </row>
    <row r="4574" spans="1:4">
      <c r="A4574" s="107">
        <v>2000</v>
      </c>
      <c r="B4574" s="107" t="s">
        <v>11</v>
      </c>
      <c r="C4574" s="107" t="s">
        <v>31</v>
      </c>
      <c r="D4574" s="108">
        <v>13015</v>
      </c>
    </row>
    <row r="4575" spans="1:4">
      <c r="A4575" s="107">
        <v>2000</v>
      </c>
      <c r="B4575" s="107" t="s">
        <v>12</v>
      </c>
      <c r="C4575" s="107" t="s">
        <v>31</v>
      </c>
      <c r="D4575" s="108">
        <v>10738</v>
      </c>
    </row>
    <row r="4576" spans="1:4">
      <c r="A4576" s="107">
        <v>2001</v>
      </c>
      <c r="B4576" s="107" t="s">
        <v>13</v>
      </c>
      <c r="C4576" s="107" t="s">
        <v>31</v>
      </c>
      <c r="D4576" s="108">
        <v>9603</v>
      </c>
    </row>
    <row r="4577" spans="1:4">
      <c r="A4577" s="107">
        <v>2001</v>
      </c>
      <c r="B4577" s="107" t="s">
        <v>14</v>
      </c>
      <c r="C4577" s="107" t="s">
        <v>31</v>
      </c>
      <c r="D4577" s="108">
        <v>8475</v>
      </c>
    </row>
    <row r="4578" spans="1:4">
      <c r="A4578" s="107">
        <v>2001</v>
      </c>
      <c r="B4578" s="107" t="s">
        <v>15</v>
      </c>
      <c r="C4578" s="107" t="s">
        <v>31</v>
      </c>
      <c r="D4578" s="108">
        <v>11409</v>
      </c>
    </row>
    <row r="4579" spans="1:4">
      <c r="A4579" s="107">
        <v>2001</v>
      </c>
      <c r="B4579" s="107" t="s">
        <v>16</v>
      </c>
      <c r="C4579" s="107" t="s">
        <v>31</v>
      </c>
      <c r="D4579" s="108">
        <v>13008</v>
      </c>
    </row>
    <row r="4580" spans="1:4">
      <c r="A4580" s="107">
        <v>2001</v>
      </c>
      <c r="B4580" s="107" t="s">
        <v>4</v>
      </c>
      <c r="C4580" s="107" t="s">
        <v>31</v>
      </c>
      <c r="D4580" s="108">
        <v>6422</v>
      </c>
    </row>
    <row r="4581" spans="1:4">
      <c r="A4581" s="107">
        <v>2001</v>
      </c>
      <c r="B4581" s="107" t="s">
        <v>6</v>
      </c>
      <c r="C4581" s="107" t="s">
        <v>31</v>
      </c>
      <c r="D4581" s="108">
        <v>7943</v>
      </c>
    </row>
    <row r="4582" spans="1:4">
      <c r="A4582" s="107">
        <v>2001</v>
      </c>
      <c r="B4582" s="107" t="s">
        <v>7</v>
      </c>
      <c r="C4582" s="107" t="s">
        <v>31</v>
      </c>
      <c r="D4582" s="108">
        <v>10075</v>
      </c>
    </row>
    <row r="4583" spans="1:4">
      <c r="A4583" s="107">
        <v>2001</v>
      </c>
      <c r="B4583" s="107" t="s">
        <v>8</v>
      </c>
      <c r="C4583" s="107" t="s">
        <v>31</v>
      </c>
      <c r="D4583" s="108">
        <v>7889</v>
      </c>
    </row>
    <row r="4584" spans="1:4">
      <c r="A4584" s="107">
        <v>2001</v>
      </c>
      <c r="B4584" s="107" t="s">
        <v>9</v>
      </c>
      <c r="C4584" s="107" t="s">
        <v>31</v>
      </c>
      <c r="D4584" s="108">
        <v>9248</v>
      </c>
    </row>
    <row r="4585" spans="1:4">
      <c r="A4585" s="107">
        <v>2001</v>
      </c>
      <c r="B4585" s="107" t="s">
        <v>10</v>
      </c>
      <c r="C4585" s="107" t="s">
        <v>31</v>
      </c>
      <c r="D4585" s="108">
        <v>9308</v>
      </c>
    </row>
    <row r="4586" spans="1:4">
      <c r="A4586" s="107">
        <v>2001</v>
      </c>
      <c r="B4586" s="107" t="s">
        <v>11</v>
      </c>
      <c r="C4586" s="107" t="s">
        <v>31</v>
      </c>
      <c r="D4586" s="108">
        <v>8319</v>
      </c>
    </row>
    <row r="4587" spans="1:4">
      <c r="A4587" s="107">
        <v>2001</v>
      </c>
      <c r="B4587" s="107" t="s">
        <v>12</v>
      </c>
      <c r="C4587" s="107" t="s">
        <v>31</v>
      </c>
      <c r="D4587" s="108">
        <v>2725</v>
      </c>
    </row>
    <row r="4588" spans="1:4">
      <c r="A4588" s="107">
        <v>2002</v>
      </c>
      <c r="B4588" s="107" t="s">
        <v>13</v>
      </c>
      <c r="C4588" s="107" t="s">
        <v>31</v>
      </c>
      <c r="D4588" s="108">
        <v>0</v>
      </c>
    </row>
    <row r="4589" spans="1:4">
      <c r="A4589" s="107">
        <v>2002</v>
      </c>
      <c r="B4589" s="107" t="s">
        <v>14</v>
      </c>
      <c r="C4589" s="107" t="s">
        <v>31</v>
      </c>
      <c r="D4589" s="108">
        <v>0</v>
      </c>
    </row>
    <row r="4590" spans="1:4">
      <c r="A4590" s="107">
        <v>2002</v>
      </c>
      <c r="B4590" s="107" t="s">
        <v>15</v>
      </c>
      <c r="C4590" s="107" t="s">
        <v>31</v>
      </c>
      <c r="D4590" s="108">
        <v>0</v>
      </c>
    </row>
    <row r="4591" spans="1:4">
      <c r="A4591" s="107">
        <v>2002</v>
      </c>
      <c r="B4591" s="107" t="s">
        <v>16</v>
      </c>
      <c r="C4591" s="107" t="s">
        <v>31</v>
      </c>
      <c r="D4591" s="108">
        <v>0</v>
      </c>
    </row>
    <row r="4592" spans="1:4">
      <c r="A4592" s="107">
        <v>2002</v>
      </c>
      <c r="B4592" s="107" t="s">
        <v>4</v>
      </c>
      <c r="C4592" s="107" t="s">
        <v>31</v>
      </c>
      <c r="D4592" s="108">
        <v>0</v>
      </c>
    </row>
    <row r="4593" spans="1:4">
      <c r="A4593" s="107">
        <v>2002</v>
      </c>
      <c r="B4593" s="107" t="s">
        <v>6</v>
      </c>
      <c r="C4593" s="107" t="s">
        <v>31</v>
      </c>
      <c r="D4593" s="108">
        <v>0</v>
      </c>
    </row>
    <row r="4594" spans="1:4">
      <c r="A4594" s="107">
        <v>2002</v>
      </c>
      <c r="B4594" s="107" t="s">
        <v>7</v>
      </c>
      <c r="C4594" s="107" t="s">
        <v>31</v>
      </c>
      <c r="D4594" s="108">
        <v>0</v>
      </c>
    </row>
    <row r="4595" spans="1:4">
      <c r="A4595" s="107">
        <v>2002</v>
      </c>
      <c r="B4595" s="107" t="s">
        <v>8</v>
      </c>
      <c r="C4595" s="107" t="s">
        <v>31</v>
      </c>
      <c r="D4595" s="108">
        <v>0</v>
      </c>
    </row>
    <row r="4596" spans="1:4">
      <c r="A4596" s="107">
        <v>2002</v>
      </c>
      <c r="B4596" s="107" t="s">
        <v>9</v>
      </c>
      <c r="C4596" s="107" t="s">
        <v>31</v>
      </c>
      <c r="D4596" s="108">
        <v>0</v>
      </c>
    </row>
    <row r="4597" spans="1:4">
      <c r="A4597" s="107">
        <v>2002</v>
      </c>
      <c r="B4597" s="107" t="s">
        <v>10</v>
      </c>
      <c r="C4597" s="107" t="s">
        <v>31</v>
      </c>
      <c r="D4597" s="108">
        <v>0</v>
      </c>
    </row>
    <row r="4598" spans="1:4">
      <c r="A4598" s="107">
        <v>2002</v>
      </c>
      <c r="B4598" s="107" t="s">
        <v>11</v>
      </c>
      <c r="C4598" s="107" t="s">
        <v>31</v>
      </c>
      <c r="D4598" s="108">
        <v>0</v>
      </c>
    </row>
    <row r="4599" spans="1:4">
      <c r="A4599" s="107">
        <v>2002</v>
      </c>
      <c r="B4599" s="107" t="s">
        <v>12</v>
      </c>
      <c r="C4599" s="107" t="s">
        <v>31</v>
      </c>
      <c r="D4599" s="108">
        <v>0</v>
      </c>
    </row>
    <row r="4600" spans="1:4">
      <c r="A4600" s="107">
        <v>2003</v>
      </c>
      <c r="B4600" s="107" t="s">
        <v>13</v>
      </c>
      <c r="C4600" s="107" t="s">
        <v>31</v>
      </c>
      <c r="D4600" s="108">
        <v>0</v>
      </c>
    </row>
    <row r="4601" spans="1:4">
      <c r="A4601" s="107">
        <v>2003</v>
      </c>
      <c r="B4601" s="107" t="s">
        <v>14</v>
      </c>
      <c r="C4601" s="107" t="s">
        <v>31</v>
      </c>
      <c r="D4601" s="108">
        <v>0</v>
      </c>
    </row>
    <row r="4602" spans="1:4">
      <c r="A4602" s="107">
        <v>2003</v>
      </c>
      <c r="B4602" s="107" t="s">
        <v>15</v>
      </c>
      <c r="C4602" s="107" t="s">
        <v>31</v>
      </c>
      <c r="D4602" s="108">
        <v>0</v>
      </c>
    </row>
    <row r="4603" spans="1:4">
      <c r="A4603" s="107">
        <v>2003</v>
      </c>
      <c r="B4603" s="107" t="s">
        <v>16</v>
      </c>
      <c r="C4603" s="107" t="s">
        <v>31</v>
      </c>
      <c r="D4603" s="108">
        <v>0</v>
      </c>
    </row>
    <row r="4604" spans="1:4">
      <c r="A4604" s="107">
        <v>2003</v>
      </c>
      <c r="B4604" s="107" t="s">
        <v>4</v>
      </c>
      <c r="C4604" s="107" t="s">
        <v>31</v>
      </c>
      <c r="D4604" s="108">
        <v>0</v>
      </c>
    </row>
    <row r="4605" spans="1:4">
      <c r="A4605" s="107">
        <v>2003</v>
      </c>
      <c r="B4605" s="107" t="s">
        <v>6</v>
      </c>
      <c r="C4605" s="107" t="s">
        <v>31</v>
      </c>
      <c r="D4605" s="108">
        <v>0</v>
      </c>
    </row>
    <row r="4606" spans="1:4">
      <c r="A4606" s="107">
        <v>2003</v>
      </c>
      <c r="B4606" s="107" t="s">
        <v>7</v>
      </c>
      <c r="C4606" s="107" t="s">
        <v>31</v>
      </c>
      <c r="D4606" s="108">
        <v>0</v>
      </c>
    </row>
    <row r="4607" spans="1:4">
      <c r="A4607" s="107">
        <v>2003</v>
      </c>
      <c r="B4607" s="107" t="s">
        <v>8</v>
      </c>
      <c r="C4607" s="107" t="s">
        <v>31</v>
      </c>
      <c r="D4607" s="108">
        <v>0</v>
      </c>
    </row>
    <row r="4608" spans="1:4">
      <c r="A4608" s="107">
        <v>2003</v>
      </c>
      <c r="B4608" s="107" t="s">
        <v>9</v>
      </c>
      <c r="C4608" s="107" t="s">
        <v>31</v>
      </c>
      <c r="D4608" s="108">
        <v>0</v>
      </c>
    </row>
    <row r="4609" spans="1:4">
      <c r="A4609" s="107">
        <v>2003</v>
      </c>
      <c r="B4609" s="107" t="s">
        <v>10</v>
      </c>
      <c r="C4609" s="107" t="s">
        <v>31</v>
      </c>
      <c r="D4609" s="108">
        <v>0</v>
      </c>
    </row>
    <row r="4610" spans="1:4">
      <c r="A4610" s="107">
        <v>2003</v>
      </c>
      <c r="B4610" s="107" t="s">
        <v>11</v>
      </c>
      <c r="C4610" s="107" t="s">
        <v>31</v>
      </c>
      <c r="D4610" s="108">
        <v>0</v>
      </c>
    </row>
    <row r="4611" spans="1:4">
      <c r="A4611" s="107">
        <v>2003</v>
      </c>
      <c r="B4611" s="107" t="s">
        <v>12</v>
      </c>
      <c r="C4611" s="107" t="s">
        <v>31</v>
      </c>
      <c r="D4611" s="108">
        <v>0</v>
      </c>
    </row>
    <row r="4612" spans="1:4">
      <c r="A4612" s="107">
        <v>2004</v>
      </c>
      <c r="B4612" s="107" t="s">
        <v>13</v>
      </c>
      <c r="C4612" s="107" t="s">
        <v>31</v>
      </c>
      <c r="D4612" s="108">
        <v>0</v>
      </c>
    </row>
    <row r="4613" spans="1:4">
      <c r="A4613" s="107">
        <v>2004</v>
      </c>
      <c r="B4613" s="107" t="s">
        <v>14</v>
      </c>
      <c r="C4613" s="107" t="s">
        <v>31</v>
      </c>
      <c r="D4613" s="108">
        <v>0</v>
      </c>
    </row>
    <row r="4614" spans="1:4">
      <c r="A4614" s="107">
        <v>2004</v>
      </c>
      <c r="B4614" s="107" t="s">
        <v>15</v>
      </c>
      <c r="C4614" s="107" t="s">
        <v>31</v>
      </c>
      <c r="D4614" s="108">
        <v>0</v>
      </c>
    </row>
    <row r="4615" spans="1:4">
      <c r="A4615" s="107">
        <v>2004</v>
      </c>
      <c r="B4615" s="107" t="s">
        <v>16</v>
      </c>
      <c r="C4615" s="107" t="s">
        <v>31</v>
      </c>
      <c r="D4615" s="108">
        <v>0</v>
      </c>
    </row>
    <row r="4616" spans="1:4">
      <c r="A4616" s="107">
        <v>2004</v>
      </c>
      <c r="B4616" s="107" t="s">
        <v>4</v>
      </c>
      <c r="C4616" s="107" t="s">
        <v>31</v>
      </c>
      <c r="D4616" s="108">
        <v>0</v>
      </c>
    </row>
    <row r="4617" spans="1:4">
      <c r="A4617" s="107">
        <v>2004</v>
      </c>
      <c r="B4617" s="107" t="s">
        <v>6</v>
      </c>
      <c r="C4617" s="107" t="s">
        <v>31</v>
      </c>
      <c r="D4617" s="108">
        <v>0</v>
      </c>
    </row>
    <row r="4618" spans="1:4">
      <c r="A4618" s="107">
        <v>2004</v>
      </c>
      <c r="B4618" s="107" t="s">
        <v>7</v>
      </c>
      <c r="C4618" s="107" t="s">
        <v>31</v>
      </c>
      <c r="D4618" s="108">
        <v>0</v>
      </c>
    </row>
    <row r="4619" spans="1:4">
      <c r="A4619" s="107">
        <v>2004</v>
      </c>
      <c r="B4619" s="107" t="s">
        <v>8</v>
      </c>
      <c r="C4619" s="107" t="s">
        <v>31</v>
      </c>
      <c r="D4619" s="108">
        <v>0</v>
      </c>
    </row>
    <row r="4620" spans="1:4">
      <c r="A4620" s="107">
        <v>2004</v>
      </c>
      <c r="B4620" s="107" t="s">
        <v>9</v>
      </c>
      <c r="C4620" s="107" t="s">
        <v>31</v>
      </c>
      <c r="D4620" s="108">
        <v>0</v>
      </c>
    </row>
    <row r="4621" spans="1:4">
      <c r="A4621" s="107">
        <v>2004</v>
      </c>
      <c r="B4621" s="107" t="s">
        <v>10</v>
      </c>
      <c r="C4621" s="107" t="s">
        <v>31</v>
      </c>
      <c r="D4621" s="108">
        <v>0</v>
      </c>
    </row>
    <row r="4622" spans="1:4">
      <c r="A4622" s="107">
        <v>2004</v>
      </c>
      <c r="B4622" s="107" t="s">
        <v>11</v>
      </c>
      <c r="C4622" s="107" t="s">
        <v>31</v>
      </c>
      <c r="D4622" s="108">
        <v>0</v>
      </c>
    </row>
    <row r="4623" spans="1:4">
      <c r="A4623" s="107">
        <v>2004</v>
      </c>
      <c r="B4623" s="107" t="s">
        <v>12</v>
      </c>
      <c r="C4623" s="107" t="s">
        <v>31</v>
      </c>
      <c r="D4623" s="108">
        <v>0</v>
      </c>
    </row>
    <row r="4624" spans="1:4">
      <c r="A4624" s="107">
        <v>2005</v>
      </c>
      <c r="B4624" s="107" t="s">
        <v>13</v>
      </c>
      <c r="C4624" s="107" t="s">
        <v>31</v>
      </c>
      <c r="D4624" s="108">
        <v>0</v>
      </c>
    </row>
    <row r="4625" spans="1:4">
      <c r="A4625" s="107">
        <v>2005</v>
      </c>
      <c r="B4625" s="107" t="s">
        <v>14</v>
      </c>
      <c r="C4625" s="107" t="s">
        <v>31</v>
      </c>
      <c r="D4625" s="108">
        <v>0</v>
      </c>
    </row>
    <row r="4626" spans="1:4">
      <c r="A4626" s="107">
        <v>2005</v>
      </c>
      <c r="B4626" s="107" t="s">
        <v>15</v>
      </c>
      <c r="C4626" s="107" t="s">
        <v>31</v>
      </c>
      <c r="D4626" s="108">
        <v>397.42470092477237</v>
      </c>
    </row>
    <row r="4627" spans="1:4">
      <c r="A4627" s="107">
        <v>2005</v>
      </c>
      <c r="B4627" s="107" t="s">
        <v>16</v>
      </c>
      <c r="C4627" s="107" t="s">
        <v>31</v>
      </c>
      <c r="D4627" s="108">
        <v>661.14523559845145</v>
      </c>
    </row>
    <row r="4628" spans="1:4">
      <c r="A4628" s="107">
        <v>2005</v>
      </c>
      <c r="B4628" s="107" t="s">
        <v>4</v>
      </c>
      <c r="C4628" s="107" t="s">
        <v>31</v>
      </c>
      <c r="D4628" s="108">
        <v>422.42755066136448</v>
      </c>
    </row>
    <row r="4629" spans="1:4">
      <c r="A4629" s="107">
        <v>2005</v>
      </c>
      <c r="B4629" s="107" t="s">
        <v>6</v>
      </c>
      <c r="C4629" s="107" t="s">
        <v>31</v>
      </c>
      <c r="D4629" s="108">
        <v>391.09380340580975</v>
      </c>
    </row>
    <row r="4630" spans="1:4">
      <c r="A4630" s="107">
        <v>2005</v>
      </c>
      <c r="B4630" s="107" t="s">
        <v>7</v>
      </c>
      <c r="C4630" s="107" t="s">
        <v>31</v>
      </c>
      <c r="D4630" s="108">
        <v>390.23689101798345</v>
      </c>
    </row>
    <row r="4631" spans="1:4">
      <c r="A4631" s="107">
        <v>2005</v>
      </c>
      <c r="B4631" s="107" t="s">
        <v>8</v>
      </c>
      <c r="C4631" s="107" t="s">
        <v>31</v>
      </c>
      <c r="D4631" s="108">
        <v>319.83129435449518</v>
      </c>
    </row>
    <row r="4632" spans="1:4">
      <c r="A4632" s="107">
        <v>2005</v>
      </c>
      <c r="B4632" s="107" t="s">
        <v>9</v>
      </c>
      <c r="C4632" s="107" t="s">
        <v>31</v>
      </c>
      <c r="D4632" s="108">
        <v>560</v>
      </c>
    </row>
    <row r="4633" spans="1:4">
      <c r="A4633" s="107">
        <v>2005</v>
      </c>
      <c r="B4633" s="107" t="s">
        <v>10</v>
      </c>
      <c r="C4633" s="107" t="s">
        <v>31</v>
      </c>
      <c r="D4633" s="108">
        <v>772</v>
      </c>
    </row>
    <row r="4634" spans="1:4">
      <c r="A4634" s="107">
        <v>2005</v>
      </c>
      <c r="B4634" s="107" t="s">
        <v>11</v>
      </c>
      <c r="C4634" s="107" t="s">
        <v>31</v>
      </c>
      <c r="D4634" s="108">
        <v>640</v>
      </c>
    </row>
    <row r="4635" spans="1:4">
      <c r="A4635" s="107">
        <v>2005</v>
      </c>
      <c r="B4635" s="107" t="s">
        <v>12</v>
      </c>
      <c r="C4635" s="107" t="s">
        <v>31</v>
      </c>
      <c r="D4635" s="108">
        <v>499</v>
      </c>
    </row>
    <row r="4636" spans="1:4">
      <c r="A4636" s="107">
        <v>2006</v>
      </c>
      <c r="B4636" s="107" t="s">
        <v>13</v>
      </c>
      <c r="C4636" s="107" t="s">
        <v>31</v>
      </c>
      <c r="D4636" s="108">
        <v>476</v>
      </c>
    </row>
    <row r="4637" spans="1:4">
      <c r="A4637" s="107">
        <v>2006</v>
      </c>
      <c r="B4637" s="107" t="s">
        <v>14</v>
      </c>
      <c r="C4637" s="107" t="s">
        <v>31</v>
      </c>
      <c r="D4637" s="108">
        <v>362</v>
      </c>
    </row>
    <row r="4638" spans="1:4">
      <c r="A4638" s="107">
        <v>2006</v>
      </c>
      <c r="B4638" s="107" t="s">
        <v>15</v>
      </c>
      <c r="C4638" s="107" t="s">
        <v>31</v>
      </c>
      <c r="D4638" s="108">
        <v>740</v>
      </c>
    </row>
    <row r="4639" spans="1:4">
      <c r="A4639" s="107">
        <v>2006</v>
      </c>
      <c r="B4639" s="107" t="s">
        <v>16</v>
      </c>
      <c r="C4639" s="107" t="s">
        <v>31</v>
      </c>
      <c r="D4639" s="108">
        <v>293</v>
      </c>
    </row>
    <row r="4640" spans="1:4">
      <c r="A4640" s="107">
        <v>2006</v>
      </c>
      <c r="B4640" s="107" t="s">
        <v>4</v>
      </c>
      <c r="C4640" s="107" t="s">
        <v>31</v>
      </c>
      <c r="D4640" s="108">
        <v>329</v>
      </c>
    </row>
    <row r="4641" spans="1:4">
      <c r="A4641" s="107">
        <v>2006</v>
      </c>
      <c r="B4641" s="107" t="s">
        <v>6</v>
      </c>
      <c r="C4641" s="107" t="s">
        <v>31</v>
      </c>
      <c r="D4641" s="108">
        <v>403</v>
      </c>
    </row>
    <row r="4642" spans="1:4">
      <c r="A4642" s="107">
        <v>2006</v>
      </c>
      <c r="B4642" s="107" t="s">
        <v>7</v>
      </c>
      <c r="C4642" s="107" t="s">
        <v>31</v>
      </c>
      <c r="D4642" s="108">
        <v>480</v>
      </c>
    </row>
    <row r="4643" spans="1:4">
      <c r="A4643" s="107">
        <v>2006</v>
      </c>
      <c r="B4643" s="107" t="s">
        <v>8</v>
      </c>
      <c r="C4643" s="107" t="s">
        <v>31</v>
      </c>
      <c r="D4643" s="108">
        <v>494</v>
      </c>
    </row>
    <row r="4644" spans="1:4">
      <c r="A4644" s="107">
        <v>2006</v>
      </c>
      <c r="B4644" s="107" t="s">
        <v>9</v>
      </c>
      <c r="C4644" s="107" t="s">
        <v>31</v>
      </c>
      <c r="D4644" s="108">
        <v>414</v>
      </c>
    </row>
    <row r="4645" spans="1:4">
      <c r="A4645" s="107">
        <v>2006</v>
      </c>
      <c r="B4645" s="107" t="s">
        <v>10</v>
      </c>
      <c r="C4645" s="107" t="s">
        <v>31</v>
      </c>
      <c r="D4645" s="108">
        <v>356</v>
      </c>
    </row>
    <row r="4646" spans="1:4">
      <c r="A4646" s="107">
        <v>2006</v>
      </c>
      <c r="B4646" s="107" t="s">
        <v>11</v>
      </c>
      <c r="C4646" s="107" t="s">
        <v>31</v>
      </c>
      <c r="D4646" s="108">
        <v>314</v>
      </c>
    </row>
    <row r="4647" spans="1:4">
      <c r="A4647" s="107">
        <v>2006</v>
      </c>
      <c r="B4647" s="107" t="s">
        <v>12</v>
      </c>
      <c r="C4647" s="107" t="s">
        <v>31</v>
      </c>
      <c r="D4647" s="108">
        <v>468</v>
      </c>
    </row>
    <row r="4648" spans="1:4">
      <c r="A4648" s="107">
        <v>2007</v>
      </c>
      <c r="B4648" s="107" t="s">
        <v>13</v>
      </c>
      <c r="C4648" s="107" t="s">
        <v>31</v>
      </c>
      <c r="D4648" s="108">
        <v>416</v>
      </c>
    </row>
    <row r="4649" spans="1:4">
      <c r="A4649" s="107">
        <v>2007</v>
      </c>
      <c r="B4649" s="107" t="s">
        <v>14</v>
      </c>
      <c r="C4649" s="107" t="s">
        <v>31</v>
      </c>
      <c r="D4649" s="108">
        <v>338</v>
      </c>
    </row>
    <row r="4650" spans="1:4">
      <c r="A4650" s="107">
        <v>2007</v>
      </c>
      <c r="B4650" s="107" t="s">
        <v>15</v>
      </c>
      <c r="C4650" s="107" t="s">
        <v>31</v>
      </c>
      <c r="D4650" s="108">
        <v>341</v>
      </c>
    </row>
    <row r="4651" spans="1:4">
      <c r="A4651" s="107">
        <v>2007</v>
      </c>
      <c r="B4651" s="107" t="s">
        <v>16</v>
      </c>
      <c r="C4651" s="107" t="s">
        <v>31</v>
      </c>
      <c r="D4651" s="108">
        <v>208</v>
      </c>
    </row>
    <row r="4652" spans="1:4">
      <c r="A4652" s="107">
        <v>2007</v>
      </c>
      <c r="B4652" s="107" t="s">
        <v>4</v>
      </c>
      <c r="C4652" s="107" t="s">
        <v>31</v>
      </c>
      <c r="D4652" s="108">
        <v>165</v>
      </c>
    </row>
    <row r="4653" spans="1:4">
      <c r="A4653" s="107">
        <v>2007</v>
      </c>
      <c r="B4653" s="107" t="s">
        <v>6</v>
      </c>
      <c r="C4653" s="107" t="s">
        <v>31</v>
      </c>
      <c r="D4653" s="108">
        <v>319.53288247882926</v>
      </c>
    </row>
    <row r="4654" spans="1:4">
      <c r="A4654" s="107">
        <v>2007</v>
      </c>
      <c r="B4654" s="107" t="s">
        <v>7</v>
      </c>
      <c r="C4654" s="107" t="s">
        <v>31</v>
      </c>
      <c r="D4654" s="108">
        <v>296</v>
      </c>
    </row>
    <row r="4655" spans="1:4">
      <c r="A4655" s="107">
        <v>2007</v>
      </c>
      <c r="B4655" s="107" t="s">
        <v>8</v>
      </c>
      <c r="C4655" s="107" t="s">
        <v>31</v>
      </c>
      <c r="D4655" s="108">
        <v>349</v>
      </c>
    </row>
    <row r="4656" spans="1:4">
      <c r="A4656" s="107">
        <v>2007</v>
      </c>
      <c r="B4656" s="107" t="s">
        <v>9</v>
      </c>
      <c r="C4656" s="107" t="s">
        <v>31</v>
      </c>
      <c r="D4656" s="108">
        <v>327</v>
      </c>
    </row>
    <row r="4657" spans="1:4">
      <c r="A4657" s="107">
        <v>2007</v>
      </c>
      <c r="B4657" s="107" t="s">
        <v>10</v>
      </c>
      <c r="C4657" s="107" t="s">
        <v>31</v>
      </c>
      <c r="D4657" s="108">
        <v>437</v>
      </c>
    </row>
    <row r="4658" spans="1:4">
      <c r="A4658" s="107">
        <v>2007</v>
      </c>
      <c r="B4658" s="107" t="s">
        <v>11</v>
      </c>
      <c r="C4658" s="107" t="s">
        <v>31</v>
      </c>
      <c r="D4658" s="108">
        <v>453</v>
      </c>
    </row>
    <row r="4659" spans="1:4">
      <c r="A4659" s="107">
        <v>2007</v>
      </c>
      <c r="B4659" s="107" t="s">
        <v>12</v>
      </c>
      <c r="C4659" s="107" t="s">
        <v>31</v>
      </c>
      <c r="D4659" s="108">
        <v>509</v>
      </c>
    </row>
    <row r="4660" spans="1:4">
      <c r="A4660" s="107">
        <v>2008</v>
      </c>
      <c r="B4660" s="107" t="s">
        <v>13</v>
      </c>
      <c r="C4660" s="107" t="s">
        <v>31</v>
      </c>
      <c r="D4660" s="108">
        <v>406</v>
      </c>
    </row>
    <row r="4661" spans="1:4">
      <c r="A4661" s="107">
        <v>2008</v>
      </c>
      <c r="B4661" s="107" t="s">
        <v>14</v>
      </c>
      <c r="C4661" s="107" t="s">
        <v>31</v>
      </c>
      <c r="D4661" s="108">
        <v>1026</v>
      </c>
    </row>
    <row r="4662" spans="1:4">
      <c r="A4662" s="107">
        <v>2008</v>
      </c>
      <c r="B4662" s="107" t="s">
        <v>15</v>
      </c>
      <c r="C4662" s="107" t="s">
        <v>31</v>
      </c>
      <c r="D4662" s="108">
        <v>461</v>
      </c>
    </row>
    <row r="4663" spans="1:4">
      <c r="A4663" s="107">
        <v>2008</v>
      </c>
      <c r="B4663" s="107" t="s">
        <v>16</v>
      </c>
      <c r="C4663" s="107" t="s">
        <v>31</v>
      </c>
      <c r="D4663" s="108">
        <v>610</v>
      </c>
    </row>
    <row r="4664" spans="1:4">
      <c r="A4664" s="107">
        <v>2008</v>
      </c>
      <c r="B4664" s="107" t="s">
        <v>4</v>
      </c>
      <c r="C4664" s="107" t="s">
        <v>31</v>
      </c>
      <c r="D4664" s="108">
        <v>570</v>
      </c>
    </row>
    <row r="4665" spans="1:4">
      <c r="A4665" s="107">
        <v>2008</v>
      </c>
      <c r="B4665" s="107" t="s">
        <v>6</v>
      </c>
      <c r="C4665" s="107" t="s">
        <v>31</v>
      </c>
      <c r="D4665" s="108">
        <v>552</v>
      </c>
    </row>
    <row r="4666" spans="1:4">
      <c r="A4666" s="107">
        <v>2008</v>
      </c>
      <c r="B4666" s="107" t="s">
        <v>7</v>
      </c>
      <c r="C4666" s="107" t="s">
        <v>31</v>
      </c>
      <c r="D4666" s="108">
        <v>478</v>
      </c>
    </row>
    <row r="4667" spans="1:4">
      <c r="A4667" s="107">
        <v>2008</v>
      </c>
      <c r="B4667" s="107" t="s">
        <v>8</v>
      </c>
      <c r="C4667" s="107" t="s">
        <v>31</v>
      </c>
      <c r="D4667" s="108">
        <v>533</v>
      </c>
    </row>
    <row r="4668" spans="1:4">
      <c r="A4668" s="107">
        <v>2008</v>
      </c>
      <c r="B4668" s="107" t="s">
        <v>9</v>
      </c>
      <c r="C4668" s="107" t="s">
        <v>31</v>
      </c>
      <c r="D4668" s="108">
        <v>576</v>
      </c>
    </row>
    <row r="4669" spans="1:4">
      <c r="A4669" s="107">
        <v>2008</v>
      </c>
      <c r="B4669" s="107" t="s">
        <v>10</v>
      </c>
      <c r="C4669" s="107" t="s">
        <v>31</v>
      </c>
      <c r="D4669" s="108">
        <v>640</v>
      </c>
    </row>
    <row r="4670" spans="1:4">
      <c r="A4670" s="107">
        <v>2008</v>
      </c>
      <c r="B4670" s="107" t="s">
        <v>11</v>
      </c>
      <c r="C4670" s="107" t="s">
        <v>31</v>
      </c>
      <c r="D4670" s="108">
        <v>635</v>
      </c>
    </row>
    <row r="4671" spans="1:4">
      <c r="A4671" s="107">
        <v>2008</v>
      </c>
      <c r="B4671" s="107" t="s">
        <v>12</v>
      </c>
      <c r="C4671" s="107" t="s">
        <v>31</v>
      </c>
      <c r="D4671" s="108">
        <v>334</v>
      </c>
    </row>
    <row r="4672" spans="1:4">
      <c r="A4672" s="107">
        <v>2009</v>
      </c>
      <c r="B4672" s="107" t="s">
        <v>13</v>
      </c>
      <c r="C4672" s="107" t="s">
        <v>31</v>
      </c>
      <c r="D4672" s="108">
        <v>409</v>
      </c>
    </row>
    <row r="4673" spans="1:4">
      <c r="A4673" s="107">
        <v>2009</v>
      </c>
      <c r="B4673" s="107" t="s">
        <v>14</v>
      </c>
      <c r="C4673" s="107" t="s">
        <v>31</v>
      </c>
      <c r="D4673" s="108">
        <v>331</v>
      </c>
    </row>
    <row r="4674" spans="1:4">
      <c r="A4674" s="107">
        <v>2009</v>
      </c>
      <c r="B4674" s="107" t="s">
        <v>15</v>
      </c>
      <c r="C4674" s="107" t="s">
        <v>31</v>
      </c>
      <c r="D4674" s="108">
        <v>431</v>
      </c>
    </row>
    <row r="4675" spans="1:4">
      <c r="A4675" s="107">
        <v>2009</v>
      </c>
      <c r="B4675" s="107" t="s">
        <v>16</v>
      </c>
      <c r="C4675" s="107" t="s">
        <v>31</v>
      </c>
      <c r="D4675" s="108">
        <v>501</v>
      </c>
    </row>
    <row r="4676" spans="1:4">
      <c r="A4676" s="107">
        <v>2009</v>
      </c>
      <c r="B4676" s="107" t="s">
        <v>4</v>
      </c>
      <c r="C4676" s="107" t="s">
        <v>31</v>
      </c>
      <c r="D4676" s="108">
        <v>586</v>
      </c>
    </row>
    <row r="4677" spans="1:4">
      <c r="A4677" s="107">
        <v>2009</v>
      </c>
      <c r="B4677" s="107" t="s">
        <v>6</v>
      </c>
      <c r="C4677" s="107" t="s">
        <v>31</v>
      </c>
      <c r="D4677" s="108">
        <v>502</v>
      </c>
    </row>
    <row r="4678" spans="1:4">
      <c r="A4678" s="107">
        <v>2009</v>
      </c>
      <c r="B4678" s="107" t="s">
        <v>7</v>
      </c>
      <c r="C4678" s="107" t="s">
        <v>31</v>
      </c>
      <c r="D4678" s="108">
        <v>592</v>
      </c>
    </row>
    <row r="4679" spans="1:4">
      <c r="A4679" s="107">
        <v>2009</v>
      </c>
      <c r="B4679" s="107" t="s">
        <v>8</v>
      </c>
      <c r="C4679" s="107" t="s">
        <v>31</v>
      </c>
      <c r="D4679" s="108">
        <v>561</v>
      </c>
    </row>
    <row r="4680" spans="1:4">
      <c r="A4680" s="107">
        <v>2009</v>
      </c>
      <c r="B4680" s="107" t="s">
        <v>9</v>
      </c>
      <c r="C4680" s="107" t="s">
        <v>31</v>
      </c>
      <c r="D4680" s="108">
        <v>596</v>
      </c>
    </row>
    <row r="4681" spans="1:4">
      <c r="A4681" s="107">
        <v>2009</v>
      </c>
      <c r="B4681" s="107" t="s">
        <v>10</v>
      </c>
      <c r="C4681" s="107" t="s">
        <v>31</v>
      </c>
      <c r="D4681" s="108">
        <v>514</v>
      </c>
    </row>
    <row r="4682" spans="1:4">
      <c r="A4682" s="107">
        <v>2009</v>
      </c>
      <c r="B4682" s="107" t="s">
        <v>11</v>
      </c>
      <c r="C4682" s="107" t="s">
        <v>31</v>
      </c>
      <c r="D4682" s="108">
        <v>429</v>
      </c>
    </row>
    <row r="4683" spans="1:4">
      <c r="A4683" s="107">
        <v>2009</v>
      </c>
      <c r="B4683" s="107" t="s">
        <v>12</v>
      </c>
      <c r="C4683" s="107" t="s">
        <v>31</v>
      </c>
      <c r="D4683" s="108">
        <v>78</v>
      </c>
    </row>
    <row r="4684" spans="1:4">
      <c r="A4684" s="107">
        <v>2010</v>
      </c>
      <c r="B4684" s="107" t="s">
        <v>13</v>
      </c>
      <c r="C4684" s="107" t="s">
        <v>31</v>
      </c>
      <c r="D4684" s="108">
        <v>492</v>
      </c>
    </row>
    <row r="4685" spans="1:4">
      <c r="A4685" s="107">
        <v>2010</v>
      </c>
      <c r="B4685" s="107" t="s">
        <v>14</v>
      </c>
      <c r="C4685" s="107" t="s">
        <v>31</v>
      </c>
      <c r="D4685" s="108">
        <v>440</v>
      </c>
    </row>
    <row r="4686" spans="1:4">
      <c r="A4686" s="107">
        <v>2010</v>
      </c>
      <c r="B4686" s="107" t="s">
        <v>15</v>
      </c>
      <c r="C4686" s="107" t="s">
        <v>31</v>
      </c>
      <c r="D4686" s="108">
        <v>506</v>
      </c>
    </row>
    <row r="4687" spans="1:4">
      <c r="A4687" s="107">
        <v>2010</v>
      </c>
      <c r="B4687" s="107" t="s">
        <v>16</v>
      </c>
      <c r="C4687" s="107" t="s">
        <v>31</v>
      </c>
      <c r="D4687" s="108">
        <v>521</v>
      </c>
    </row>
    <row r="4688" spans="1:4">
      <c r="A4688" s="107">
        <v>2010</v>
      </c>
      <c r="B4688" s="107" t="s">
        <v>4</v>
      </c>
      <c r="C4688" s="107" t="s">
        <v>31</v>
      </c>
      <c r="D4688" s="108">
        <v>381</v>
      </c>
    </row>
    <row r="4689" spans="1:4">
      <c r="A4689" s="107">
        <v>2010</v>
      </c>
      <c r="B4689" s="107" t="s">
        <v>6</v>
      </c>
      <c r="C4689" s="107" t="s">
        <v>31</v>
      </c>
      <c r="D4689" s="108">
        <v>378</v>
      </c>
    </row>
    <row r="4690" spans="1:4">
      <c r="A4690" s="107">
        <v>2010</v>
      </c>
      <c r="B4690" s="107" t="s">
        <v>7</v>
      </c>
      <c r="C4690" s="107" t="s">
        <v>31</v>
      </c>
      <c r="D4690" s="108">
        <v>416</v>
      </c>
    </row>
    <row r="4691" spans="1:4">
      <c r="A4691" s="107">
        <v>2010</v>
      </c>
      <c r="B4691" s="107" t="s">
        <v>8</v>
      </c>
      <c r="C4691" s="107" t="s">
        <v>31</v>
      </c>
      <c r="D4691" s="108">
        <v>486</v>
      </c>
    </row>
    <row r="4692" spans="1:4">
      <c r="A4692" s="107">
        <v>2010</v>
      </c>
      <c r="B4692" s="107" t="s">
        <v>9</v>
      </c>
      <c r="C4692" s="107" t="s">
        <v>31</v>
      </c>
      <c r="D4692" s="108">
        <v>467</v>
      </c>
    </row>
    <row r="4693" spans="1:4">
      <c r="A4693" s="107">
        <v>2010</v>
      </c>
      <c r="B4693" s="107" t="s">
        <v>10</v>
      </c>
      <c r="C4693" s="107" t="s">
        <v>31</v>
      </c>
      <c r="D4693" s="108">
        <v>455</v>
      </c>
    </row>
    <row r="4694" spans="1:4">
      <c r="A4694" s="107">
        <v>2010</v>
      </c>
      <c r="B4694" s="107" t="s">
        <v>11</v>
      </c>
      <c r="C4694" s="107" t="s">
        <v>31</v>
      </c>
      <c r="D4694" s="108">
        <v>401</v>
      </c>
    </row>
    <row r="4695" spans="1:4">
      <c r="A4695" s="107">
        <v>2010</v>
      </c>
      <c r="B4695" s="107" t="s">
        <v>12</v>
      </c>
      <c r="C4695" s="107" t="s">
        <v>31</v>
      </c>
      <c r="D4695" s="108">
        <v>455</v>
      </c>
    </row>
    <row r="4696" spans="1:4">
      <c r="A4696" s="107">
        <v>2011</v>
      </c>
      <c r="B4696" s="107" t="s">
        <v>13</v>
      </c>
      <c r="C4696" s="107" t="s">
        <v>31</v>
      </c>
      <c r="D4696" s="108">
        <v>443</v>
      </c>
    </row>
    <row r="4697" spans="1:4">
      <c r="A4697" s="107">
        <v>2011</v>
      </c>
      <c r="B4697" s="107" t="s">
        <v>14</v>
      </c>
      <c r="C4697" s="107" t="s">
        <v>31</v>
      </c>
      <c r="D4697" s="108">
        <v>436</v>
      </c>
    </row>
    <row r="4698" spans="1:4">
      <c r="A4698" s="107">
        <v>2011</v>
      </c>
      <c r="B4698" s="107" t="s">
        <v>15</v>
      </c>
      <c r="C4698" s="107" t="s">
        <v>31</v>
      </c>
      <c r="D4698" s="108">
        <v>473</v>
      </c>
    </row>
    <row r="4699" spans="1:4">
      <c r="A4699" s="107">
        <v>2011</v>
      </c>
      <c r="B4699" s="107" t="s">
        <v>16</v>
      </c>
      <c r="C4699" s="107" t="s">
        <v>31</v>
      </c>
      <c r="D4699" s="108">
        <v>384</v>
      </c>
    </row>
    <row r="4700" spans="1:4">
      <c r="A4700" s="107">
        <v>2011</v>
      </c>
      <c r="B4700" s="107" t="s">
        <v>4</v>
      </c>
      <c r="C4700" s="107" t="s">
        <v>31</v>
      </c>
      <c r="D4700" s="108">
        <v>434</v>
      </c>
    </row>
    <row r="4701" spans="1:4">
      <c r="A4701" s="107">
        <v>2011</v>
      </c>
      <c r="B4701" s="107" t="s">
        <v>6</v>
      </c>
      <c r="C4701" s="107" t="s">
        <v>31</v>
      </c>
      <c r="D4701" s="108">
        <v>355</v>
      </c>
    </row>
    <row r="4702" spans="1:4">
      <c r="A4702" s="107">
        <v>2011</v>
      </c>
      <c r="B4702" s="107" t="s">
        <v>7</v>
      </c>
      <c r="C4702" s="107" t="s">
        <v>31</v>
      </c>
      <c r="D4702" s="108">
        <v>465</v>
      </c>
    </row>
    <row r="4703" spans="1:4">
      <c r="A4703" s="107">
        <v>2011</v>
      </c>
      <c r="B4703" s="107" t="s">
        <v>8</v>
      </c>
      <c r="C4703" s="107" t="s">
        <v>31</v>
      </c>
      <c r="D4703" s="108">
        <v>493</v>
      </c>
    </row>
    <row r="4704" spans="1:4">
      <c r="A4704" s="107">
        <v>2011</v>
      </c>
      <c r="B4704" s="107" t="s">
        <v>9</v>
      </c>
      <c r="C4704" s="107" t="s">
        <v>31</v>
      </c>
      <c r="D4704" s="108">
        <v>462</v>
      </c>
    </row>
    <row r="4705" spans="1:4">
      <c r="A4705" s="107">
        <v>2011</v>
      </c>
      <c r="B4705" s="107" t="s">
        <v>10</v>
      </c>
      <c r="C4705" s="107" t="s">
        <v>31</v>
      </c>
      <c r="D4705" s="108">
        <v>460</v>
      </c>
    </row>
    <row r="4706" spans="1:4">
      <c r="A4706" s="107">
        <v>2011</v>
      </c>
      <c r="B4706" s="107" t="s">
        <v>11</v>
      </c>
      <c r="C4706" s="107" t="s">
        <v>31</v>
      </c>
      <c r="D4706" s="108">
        <v>474</v>
      </c>
    </row>
    <row r="4707" spans="1:4">
      <c r="A4707" s="107">
        <v>2011</v>
      </c>
      <c r="B4707" s="107" t="s">
        <v>12</v>
      </c>
      <c r="C4707" s="107" t="s">
        <v>31</v>
      </c>
      <c r="D4707" s="108">
        <v>407</v>
      </c>
    </row>
    <row r="4708" spans="1:4">
      <c r="A4708" s="107">
        <v>2012</v>
      </c>
      <c r="B4708" s="107" t="s">
        <v>13</v>
      </c>
      <c r="C4708" s="107" t="s">
        <v>31</v>
      </c>
      <c r="D4708" s="108">
        <v>405</v>
      </c>
    </row>
    <row r="4709" spans="1:4">
      <c r="A4709" s="107">
        <v>2012</v>
      </c>
      <c r="B4709" s="107" t="s">
        <v>14</v>
      </c>
      <c r="C4709" s="107" t="s">
        <v>31</v>
      </c>
      <c r="D4709" s="108">
        <v>393</v>
      </c>
    </row>
    <row r="4710" spans="1:4">
      <c r="A4710" s="107">
        <v>2012</v>
      </c>
      <c r="B4710" s="107" t="s">
        <v>15</v>
      </c>
      <c r="C4710" s="107" t="s">
        <v>31</v>
      </c>
      <c r="D4710" s="108">
        <v>327</v>
      </c>
    </row>
    <row r="4711" spans="1:4">
      <c r="A4711" s="107">
        <v>2012</v>
      </c>
      <c r="B4711" s="107" t="s">
        <v>16</v>
      </c>
      <c r="C4711" s="107" t="s">
        <v>31</v>
      </c>
      <c r="D4711" s="108">
        <v>279</v>
      </c>
    </row>
    <row r="4712" spans="1:4">
      <c r="A4712" s="107">
        <v>2012</v>
      </c>
      <c r="B4712" s="107" t="s">
        <v>4</v>
      </c>
      <c r="C4712" s="107" t="s">
        <v>31</v>
      </c>
      <c r="D4712" s="108">
        <v>345</v>
      </c>
    </row>
    <row r="4713" spans="1:4">
      <c r="A4713" s="107">
        <v>2012</v>
      </c>
      <c r="B4713" s="107" t="s">
        <v>6</v>
      </c>
      <c r="C4713" s="107" t="s">
        <v>31</v>
      </c>
      <c r="D4713" s="108">
        <v>411</v>
      </c>
    </row>
    <row r="4714" spans="1:4">
      <c r="A4714" s="107">
        <v>2012</v>
      </c>
      <c r="B4714" s="107" t="s">
        <v>7</v>
      </c>
      <c r="C4714" s="107" t="s">
        <v>31</v>
      </c>
      <c r="D4714" s="108">
        <v>363</v>
      </c>
    </row>
    <row r="4715" spans="1:4">
      <c r="A4715" s="107">
        <v>2012</v>
      </c>
      <c r="B4715" s="107" t="s">
        <v>8</v>
      </c>
      <c r="C4715" s="107" t="s">
        <v>31</v>
      </c>
      <c r="D4715" s="108">
        <v>233</v>
      </c>
    </row>
    <row r="4716" spans="1:4">
      <c r="A4716" s="107">
        <v>2012</v>
      </c>
      <c r="B4716" s="107" t="s">
        <v>9</v>
      </c>
      <c r="C4716" s="107" t="s">
        <v>31</v>
      </c>
      <c r="D4716" s="108">
        <v>287</v>
      </c>
    </row>
    <row r="4717" spans="1:4">
      <c r="A4717" s="107">
        <v>2012</v>
      </c>
      <c r="B4717" s="107" t="s">
        <v>10</v>
      </c>
      <c r="C4717" s="107" t="s">
        <v>31</v>
      </c>
      <c r="D4717" s="108">
        <v>229</v>
      </c>
    </row>
    <row r="4718" spans="1:4">
      <c r="A4718" s="107">
        <v>2012</v>
      </c>
      <c r="B4718" s="107" t="s">
        <v>11</v>
      </c>
      <c r="C4718" s="107" t="s">
        <v>31</v>
      </c>
      <c r="D4718" s="108">
        <v>232</v>
      </c>
    </row>
    <row r="4719" spans="1:4">
      <c r="A4719" s="107">
        <v>2012</v>
      </c>
      <c r="B4719" s="107" t="s">
        <v>12</v>
      </c>
      <c r="C4719" s="107" t="s">
        <v>31</v>
      </c>
      <c r="D4719" s="108">
        <v>338</v>
      </c>
    </row>
    <row r="4720" spans="1:4">
      <c r="A4720" s="107">
        <v>2013</v>
      </c>
      <c r="B4720" s="107" t="s">
        <v>13</v>
      </c>
      <c r="C4720" s="107" t="s">
        <v>31</v>
      </c>
      <c r="D4720" s="108">
        <v>249</v>
      </c>
    </row>
    <row r="4721" spans="1:4">
      <c r="A4721" s="107">
        <v>2013</v>
      </c>
      <c r="B4721" s="107" t="s">
        <v>14</v>
      </c>
      <c r="C4721" s="107" t="s">
        <v>31</v>
      </c>
      <c r="D4721" s="108">
        <v>290</v>
      </c>
    </row>
    <row r="4722" spans="1:4">
      <c r="A4722" s="107">
        <v>2013</v>
      </c>
      <c r="B4722" s="107" t="s">
        <v>15</v>
      </c>
      <c r="C4722" s="107" t="s">
        <v>31</v>
      </c>
      <c r="D4722" s="108">
        <v>348</v>
      </c>
    </row>
    <row r="4723" spans="1:4">
      <c r="A4723" s="107">
        <v>2013</v>
      </c>
      <c r="B4723" s="107" t="s">
        <v>16</v>
      </c>
      <c r="C4723" s="107" t="s">
        <v>31</v>
      </c>
      <c r="D4723" s="108">
        <v>323</v>
      </c>
    </row>
    <row r="4724" spans="1:4">
      <c r="A4724" s="107">
        <v>2013</v>
      </c>
      <c r="B4724" s="107" t="s">
        <v>4</v>
      </c>
      <c r="C4724" s="107" t="s">
        <v>31</v>
      </c>
      <c r="D4724" s="108">
        <v>225</v>
      </c>
    </row>
    <row r="4725" spans="1:4">
      <c r="A4725" s="107">
        <v>2013</v>
      </c>
      <c r="B4725" s="107" t="s">
        <v>6</v>
      </c>
      <c r="C4725" s="107" t="s">
        <v>31</v>
      </c>
      <c r="D4725" s="108">
        <v>206</v>
      </c>
    </row>
    <row r="4726" spans="1:4">
      <c r="A4726" s="107">
        <v>2013</v>
      </c>
      <c r="B4726" s="107" t="s">
        <v>7</v>
      </c>
      <c r="C4726" s="107" t="s">
        <v>31</v>
      </c>
      <c r="D4726" s="108">
        <v>273</v>
      </c>
    </row>
    <row r="4727" spans="1:4">
      <c r="A4727" s="107">
        <v>2013</v>
      </c>
      <c r="B4727" s="107" t="s">
        <v>8</v>
      </c>
      <c r="C4727" s="107" t="s">
        <v>31</v>
      </c>
      <c r="D4727" s="108">
        <v>150</v>
      </c>
    </row>
    <row r="4728" spans="1:4">
      <c r="A4728" s="107">
        <v>2013</v>
      </c>
      <c r="B4728" s="107" t="s">
        <v>9</v>
      </c>
      <c r="C4728" s="107" t="s">
        <v>31</v>
      </c>
      <c r="D4728" s="108">
        <v>126</v>
      </c>
    </row>
    <row r="4729" spans="1:4">
      <c r="A4729" s="107">
        <v>2013</v>
      </c>
      <c r="B4729" s="107" t="s">
        <v>10</v>
      </c>
      <c r="C4729" s="107" t="s">
        <v>31</v>
      </c>
      <c r="D4729" s="108">
        <v>172</v>
      </c>
    </row>
    <row r="4730" spans="1:4">
      <c r="A4730" s="107">
        <v>2013</v>
      </c>
      <c r="B4730" s="107" t="s">
        <v>11</v>
      </c>
      <c r="C4730" s="107" t="s">
        <v>31</v>
      </c>
      <c r="D4730" s="108">
        <v>225</v>
      </c>
    </row>
    <row r="4731" spans="1:4">
      <c r="A4731" s="107">
        <v>2013</v>
      </c>
      <c r="B4731" s="107" t="s">
        <v>12</v>
      </c>
      <c r="C4731" s="107" t="s">
        <v>31</v>
      </c>
      <c r="D4731" s="108">
        <v>190</v>
      </c>
    </row>
    <row r="4732" spans="1:4">
      <c r="A4732" s="107">
        <v>2014</v>
      </c>
      <c r="B4732" s="107" t="s">
        <v>13</v>
      </c>
      <c r="C4732" s="107" t="s">
        <v>31</v>
      </c>
      <c r="D4732" s="108">
        <v>116</v>
      </c>
    </row>
    <row r="4733" spans="1:4">
      <c r="A4733" s="107">
        <v>2014</v>
      </c>
      <c r="B4733" s="107" t="s">
        <v>14</v>
      </c>
      <c r="C4733" s="107" t="s">
        <v>31</v>
      </c>
      <c r="D4733" s="108">
        <v>126</v>
      </c>
    </row>
    <row r="4734" spans="1:4">
      <c r="A4734" s="107">
        <v>2014</v>
      </c>
      <c r="B4734" s="107" t="s">
        <v>15</v>
      </c>
      <c r="C4734" s="107" t="s">
        <v>31</v>
      </c>
      <c r="D4734" s="108">
        <v>146</v>
      </c>
    </row>
    <row r="4735" spans="1:4">
      <c r="A4735" s="107">
        <v>2014</v>
      </c>
      <c r="B4735" s="107" t="s">
        <v>16</v>
      </c>
      <c r="C4735" s="107" t="s">
        <v>31</v>
      </c>
      <c r="D4735" s="108">
        <v>148</v>
      </c>
    </row>
    <row r="4736" spans="1:4">
      <c r="A4736" s="107">
        <v>2014</v>
      </c>
      <c r="B4736" s="107" t="s">
        <v>4</v>
      </c>
      <c r="C4736" s="107" t="s">
        <v>31</v>
      </c>
      <c r="D4736" s="108">
        <v>153</v>
      </c>
    </row>
    <row r="4737" spans="1:4">
      <c r="A4737" s="107">
        <v>2014</v>
      </c>
      <c r="B4737" s="107" t="s">
        <v>6</v>
      </c>
      <c r="C4737" s="107" t="s">
        <v>31</v>
      </c>
      <c r="D4737" s="108">
        <v>152</v>
      </c>
    </row>
    <row r="4738" spans="1:4">
      <c r="A4738" s="107">
        <v>2014</v>
      </c>
      <c r="B4738" s="107" t="s">
        <v>7</v>
      </c>
      <c r="C4738" s="107" t="s">
        <v>31</v>
      </c>
      <c r="D4738" s="108">
        <v>116</v>
      </c>
    </row>
    <row r="4739" spans="1:4">
      <c r="A4739" s="107">
        <v>2014</v>
      </c>
      <c r="B4739" s="107" t="s">
        <v>8</v>
      </c>
      <c r="C4739" s="107" t="s">
        <v>31</v>
      </c>
      <c r="D4739" s="108">
        <v>178</v>
      </c>
    </row>
    <row r="4740" spans="1:4">
      <c r="A4740" s="107">
        <v>2014</v>
      </c>
      <c r="B4740" s="107" t="s">
        <v>9</v>
      </c>
      <c r="C4740" s="107" t="s">
        <v>31</v>
      </c>
      <c r="D4740" s="108">
        <v>158</v>
      </c>
    </row>
    <row r="4741" spans="1:4">
      <c r="A4741" s="107">
        <v>2014</v>
      </c>
      <c r="B4741" s="107" t="s">
        <v>10</v>
      </c>
      <c r="C4741" s="107" t="s">
        <v>31</v>
      </c>
      <c r="D4741" s="108">
        <v>149</v>
      </c>
    </row>
    <row r="4742" spans="1:4">
      <c r="A4742" s="107">
        <v>2014</v>
      </c>
      <c r="B4742" s="107" t="s">
        <v>11</v>
      </c>
      <c r="C4742" s="107" t="s">
        <v>31</v>
      </c>
      <c r="D4742" s="108">
        <v>140</v>
      </c>
    </row>
    <row r="4743" spans="1:4">
      <c r="A4743" s="107">
        <v>2014</v>
      </c>
      <c r="B4743" s="107" t="s">
        <v>12</v>
      </c>
      <c r="C4743" s="107" t="s">
        <v>31</v>
      </c>
      <c r="D4743" s="108">
        <v>180</v>
      </c>
    </row>
    <row r="4744" spans="1:4">
      <c r="A4744" s="107">
        <v>2015</v>
      </c>
      <c r="B4744" s="107" t="s">
        <v>13</v>
      </c>
      <c r="C4744" s="107" t="s">
        <v>31</v>
      </c>
      <c r="D4744" s="108">
        <v>14</v>
      </c>
    </row>
    <row r="4745" spans="1:4">
      <c r="A4745" s="107">
        <v>2015</v>
      </c>
      <c r="B4745" s="107" t="s">
        <v>14</v>
      </c>
      <c r="C4745" s="107" t="s">
        <v>31</v>
      </c>
      <c r="D4745" s="108">
        <v>164</v>
      </c>
    </row>
    <row r="4746" spans="1:4">
      <c r="A4746" s="107">
        <v>2015</v>
      </c>
      <c r="B4746" s="107" t="s">
        <v>15</v>
      </c>
      <c r="C4746" s="107" t="s">
        <v>31</v>
      </c>
      <c r="D4746" s="108">
        <v>194</v>
      </c>
    </row>
    <row r="4747" spans="1:4">
      <c r="A4747" s="107">
        <v>2015</v>
      </c>
      <c r="B4747" s="107" t="s">
        <v>16</v>
      </c>
      <c r="C4747" s="107" t="s">
        <v>31</v>
      </c>
      <c r="D4747" s="108">
        <v>139</v>
      </c>
    </row>
    <row r="4748" spans="1:4">
      <c r="A4748" s="107">
        <v>2015</v>
      </c>
      <c r="B4748" s="107" t="s">
        <v>4</v>
      </c>
      <c r="C4748" s="107" t="s">
        <v>31</v>
      </c>
      <c r="D4748" s="108">
        <v>114</v>
      </c>
    </row>
    <row r="4749" spans="1:4">
      <c r="A4749" s="107">
        <v>2015</v>
      </c>
      <c r="B4749" s="107" t="s">
        <v>6</v>
      </c>
      <c r="C4749" s="107" t="s">
        <v>31</v>
      </c>
      <c r="D4749" s="108">
        <v>121</v>
      </c>
    </row>
    <row r="4750" spans="1:4">
      <c r="A4750" s="107">
        <v>2015</v>
      </c>
      <c r="B4750" s="107" t="s">
        <v>7</v>
      </c>
      <c r="C4750" s="107" t="s">
        <v>31</v>
      </c>
      <c r="D4750" s="108">
        <v>41</v>
      </c>
    </row>
    <row r="4751" spans="1:4">
      <c r="A4751" s="107">
        <v>2015</v>
      </c>
      <c r="B4751" s="107" t="s">
        <v>8</v>
      </c>
      <c r="C4751" s="107" t="s">
        <v>31</v>
      </c>
      <c r="D4751" s="108">
        <v>59</v>
      </c>
    </row>
    <row r="4752" spans="1:4">
      <c r="A4752" s="107">
        <v>2015</v>
      </c>
      <c r="B4752" s="107" t="s">
        <v>9</v>
      </c>
      <c r="C4752" s="107" t="s">
        <v>31</v>
      </c>
      <c r="D4752" s="108">
        <v>33</v>
      </c>
    </row>
    <row r="4753" spans="1:4">
      <c r="A4753" s="107">
        <v>2015</v>
      </c>
      <c r="B4753" s="107" t="s">
        <v>10</v>
      </c>
      <c r="C4753" s="107" t="s">
        <v>31</v>
      </c>
      <c r="D4753" s="108">
        <v>84</v>
      </c>
    </row>
    <row r="4754" spans="1:4">
      <c r="A4754" s="107">
        <v>2015</v>
      </c>
      <c r="B4754" s="107" t="s">
        <v>11</v>
      </c>
      <c r="C4754" s="107" t="s">
        <v>31</v>
      </c>
      <c r="D4754" s="108">
        <v>85</v>
      </c>
    </row>
    <row r="4755" spans="1:4">
      <c r="A4755" s="107">
        <v>2015</v>
      </c>
      <c r="B4755" s="107" t="s">
        <v>12</v>
      </c>
      <c r="C4755" s="107" t="s">
        <v>31</v>
      </c>
      <c r="D4755" s="108">
        <v>85</v>
      </c>
    </row>
    <row r="4756" spans="1:4">
      <c r="A4756" s="107">
        <v>2016</v>
      </c>
      <c r="B4756" s="107" t="s">
        <v>13</v>
      </c>
      <c r="C4756" s="107" t="s">
        <v>31</v>
      </c>
      <c r="D4756" s="108">
        <v>57</v>
      </c>
    </row>
    <row r="4757" spans="1:4">
      <c r="A4757" s="107">
        <v>2016</v>
      </c>
      <c r="B4757" s="107" t="s">
        <v>14</v>
      </c>
      <c r="C4757" s="107" t="s">
        <v>31</v>
      </c>
      <c r="D4757" s="108">
        <v>83</v>
      </c>
    </row>
    <row r="4758" spans="1:4">
      <c r="A4758" s="107">
        <v>2016</v>
      </c>
      <c r="B4758" s="107" t="s">
        <v>15</v>
      </c>
      <c r="C4758" s="107" t="s">
        <v>31</v>
      </c>
      <c r="D4758" s="108">
        <v>94</v>
      </c>
    </row>
    <row r="4759" spans="1:4">
      <c r="A4759" s="107">
        <v>2016</v>
      </c>
      <c r="B4759" s="107" t="s">
        <v>16</v>
      </c>
      <c r="C4759" s="107" t="s">
        <v>31</v>
      </c>
      <c r="D4759" s="108">
        <v>70</v>
      </c>
    </row>
    <row r="4760" spans="1:4">
      <c r="A4760" s="107">
        <v>2016</v>
      </c>
      <c r="B4760" s="107" t="s">
        <v>4</v>
      </c>
      <c r="C4760" s="107" t="s">
        <v>31</v>
      </c>
      <c r="D4760" s="108">
        <v>105</v>
      </c>
    </row>
    <row r="4761" spans="1:4">
      <c r="A4761" s="107">
        <v>2016</v>
      </c>
      <c r="B4761" s="107" t="s">
        <v>6</v>
      </c>
      <c r="C4761" s="107" t="s">
        <v>31</v>
      </c>
      <c r="D4761" s="108">
        <v>58</v>
      </c>
    </row>
    <row r="4762" spans="1:4">
      <c r="A4762" s="107">
        <v>2016</v>
      </c>
      <c r="B4762" s="107" t="s">
        <v>7</v>
      </c>
      <c r="C4762" s="107" t="s">
        <v>31</v>
      </c>
      <c r="D4762" s="108">
        <v>31</v>
      </c>
    </row>
    <row r="4763" spans="1:4">
      <c r="A4763" s="107">
        <v>2016</v>
      </c>
      <c r="B4763" s="107" t="s">
        <v>8</v>
      </c>
      <c r="C4763" s="107" t="s">
        <v>31</v>
      </c>
      <c r="D4763" s="108">
        <v>55</v>
      </c>
    </row>
    <row r="4764" spans="1:4">
      <c r="A4764" s="107">
        <v>2016</v>
      </c>
      <c r="B4764" s="107" t="s">
        <v>9</v>
      </c>
      <c r="C4764" s="107" t="s">
        <v>31</v>
      </c>
      <c r="D4764" s="108">
        <v>37</v>
      </c>
    </row>
    <row r="4765" spans="1:4">
      <c r="A4765" s="107">
        <v>2016</v>
      </c>
      <c r="B4765" s="107" t="s">
        <v>10</v>
      </c>
      <c r="C4765" s="107" t="s">
        <v>31</v>
      </c>
      <c r="D4765" s="108">
        <v>38</v>
      </c>
    </row>
    <row r="4766" spans="1:4">
      <c r="A4766" s="107">
        <v>2016</v>
      </c>
      <c r="B4766" s="107" t="s">
        <v>11</v>
      </c>
      <c r="C4766" s="107" t="s">
        <v>31</v>
      </c>
      <c r="D4766" s="108">
        <v>103</v>
      </c>
    </row>
    <row r="4767" spans="1:4">
      <c r="A4767" s="107">
        <v>2016</v>
      </c>
      <c r="B4767" s="107" t="s">
        <v>12</v>
      </c>
      <c r="C4767" s="107" t="s">
        <v>31</v>
      </c>
      <c r="D4767" s="108">
        <v>74</v>
      </c>
    </row>
    <row r="4768" spans="1:4">
      <c r="A4768" s="107">
        <v>2017</v>
      </c>
      <c r="B4768" s="107" t="s">
        <v>13</v>
      </c>
      <c r="C4768" s="107" t="s">
        <v>31</v>
      </c>
      <c r="D4768" s="108">
        <v>52</v>
      </c>
    </row>
    <row r="4769" spans="1:4">
      <c r="A4769" s="107">
        <v>2017</v>
      </c>
      <c r="B4769" s="107" t="s">
        <v>14</v>
      </c>
      <c r="C4769" s="107" t="s">
        <v>31</v>
      </c>
      <c r="D4769" s="108">
        <v>126</v>
      </c>
    </row>
    <row r="4770" spans="1:4">
      <c r="A4770" s="107">
        <v>2017</v>
      </c>
      <c r="B4770" s="107" t="s">
        <v>15</v>
      </c>
      <c r="C4770" s="107" t="s">
        <v>31</v>
      </c>
      <c r="D4770" s="108">
        <v>32</v>
      </c>
    </row>
    <row r="4771" spans="1:4">
      <c r="A4771" s="107">
        <v>2017</v>
      </c>
      <c r="B4771" s="107" t="s">
        <v>16</v>
      </c>
      <c r="C4771" s="107" t="s">
        <v>31</v>
      </c>
      <c r="D4771" s="108">
        <v>0</v>
      </c>
    </row>
    <row r="4772" spans="1:4">
      <c r="A4772" s="107">
        <v>2017</v>
      </c>
      <c r="B4772" s="107" t="s">
        <v>4</v>
      </c>
      <c r="C4772" s="107" t="s">
        <v>31</v>
      </c>
      <c r="D4772" s="108">
        <v>0</v>
      </c>
    </row>
    <row r="4773" spans="1:4">
      <c r="A4773" s="107">
        <v>2017</v>
      </c>
      <c r="B4773" s="107" t="s">
        <v>6</v>
      </c>
      <c r="C4773" s="107" t="s">
        <v>31</v>
      </c>
      <c r="D4773" s="108">
        <v>5</v>
      </c>
    </row>
    <row r="4774" spans="1:4">
      <c r="A4774" s="107">
        <v>2017</v>
      </c>
      <c r="B4774" s="107" t="s">
        <v>7</v>
      </c>
      <c r="C4774" s="107" t="s">
        <v>31</v>
      </c>
      <c r="D4774" s="108">
        <v>0</v>
      </c>
    </row>
    <row r="4775" spans="1:4">
      <c r="A4775" s="107">
        <v>2017</v>
      </c>
      <c r="B4775" s="107" t="s">
        <v>8</v>
      </c>
      <c r="C4775" s="107" t="s">
        <v>31</v>
      </c>
      <c r="D4775" s="108">
        <v>0</v>
      </c>
    </row>
    <row r="4776" spans="1:4">
      <c r="A4776" s="107">
        <v>2017</v>
      </c>
      <c r="B4776" s="107" t="s">
        <v>9</v>
      </c>
      <c r="C4776" s="107" t="s">
        <v>31</v>
      </c>
      <c r="D4776" s="108">
        <v>0</v>
      </c>
    </row>
    <row r="4777" spans="1:4">
      <c r="A4777" s="107">
        <v>2017</v>
      </c>
      <c r="B4777" s="107" t="s">
        <v>10</v>
      </c>
      <c r="C4777" s="107" t="s">
        <v>31</v>
      </c>
      <c r="D4777" s="108">
        <v>0</v>
      </c>
    </row>
    <row r="4778" spans="1:4">
      <c r="A4778" s="107">
        <v>2017</v>
      </c>
      <c r="B4778" s="107" t="s">
        <v>11</v>
      </c>
      <c r="C4778" s="107" t="s">
        <v>31</v>
      </c>
      <c r="D4778" s="108">
        <v>0</v>
      </c>
    </row>
    <row r="4779" spans="1:4">
      <c r="A4779" s="107">
        <v>2017</v>
      </c>
      <c r="B4779" s="107" t="s">
        <v>12</v>
      </c>
      <c r="C4779" s="107" t="s">
        <v>31</v>
      </c>
      <c r="D4779" s="108">
        <v>0</v>
      </c>
    </row>
    <row r="4780" spans="1:4">
      <c r="A4780" s="107">
        <v>2018</v>
      </c>
      <c r="B4780" s="107" t="s">
        <v>13</v>
      </c>
      <c r="C4780" s="107" t="s">
        <v>31</v>
      </c>
      <c r="D4780" s="108">
        <v>0</v>
      </c>
    </row>
    <row r="4781" spans="1:4">
      <c r="A4781" s="107">
        <v>2018</v>
      </c>
      <c r="B4781" s="107" t="s">
        <v>14</v>
      </c>
      <c r="C4781" s="107" t="s">
        <v>31</v>
      </c>
      <c r="D4781" s="108">
        <v>0</v>
      </c>
    </row>
    <row r="4782" spans="1:4">
      <c r="A4782" s="107">
        <v>2018</v>
      </c>
      <c r="B4782" s="107" t="s">
        <v>15</v>
      </c>
      <c r="C4782" s="107" t="s">
        <v>31</v>
      </c>
      <c r="D4782" s="108">
        <v>0</v>
      </c>
    </row>
    <row r="4783" spans="1:4">
      <c r="A4783" s="107">
        <v>2018</v>
      </c>
      <c r="B4783" s="107" t="s">
        <v>16</v>
      </c>
      <c r="C4783" s="107" t="s">
        <v>31</v>
      </c>
      <c r="D4783" s="108">
        <v>0</v>
      </c>
    </row>
    <row r="4784" spans="1:4">
      <c r="A4784" s="107">
        <v>2018</v>
      </c>
      <c r="B4784" s="107" t="s">
        <v>4</v>
      </c>
      <c r="C4784" s="107" t="s">
        <v>31</v>
      </c>
      <c r="D4784" s="108">
        <v>0</v>
      </c>
    </row>
    <row r="4785" spans="1:4">
      <c r="A4785" s="107">
        <v>2018</v>
      </c>
      <c r="B4785" s="107" t="s">
        <v>6</v>
      </c>
      <c r="C4785" s="107" t="s">
        <v>31</v>
      </c>
      <c r="D4785" s="108">
        <v>0</v>
      </c>
    </row>
    <row r="4786" spans="1:4">
      <c r="A4786" s="107">
        <v>2018</v>
      </c>
      <c r="B4786" s="107" t="s">
        <v>7</v>
      </c>
      <c r="C4786" s="107" t="s">
        <v>31</v>
      </c>
      <c r="D4786" s="108">
        <v>0</v>
      </c>
    </row>
    <row r="4787" spans="1:4">
      <c r="A4787" s="107">
        <v>2018</v>
      </c>
      <c r="B4787" s="107" t="s">
        <v>8</v>
      </c>
      <c r="C4787" s="107" t="s">
        <v>31</v>
      </c>
      <c r="D4787" s="108">
        <v>0</v>
      </c>
    </row>
    <row r="4788" spans="1:4">
      <c r="A4788" s="107">
        <v>2018</v>
      </c>
      <c r="B4788" s="107" t="s">
        <v>9</v>
      </c>
      <c r="C4788" s="107" t="s">
        <v>31</v>
      </c>
      <c r="D4788" s="108">
        <v>0</v>
      </c>
    </row>
    <row r="4789" spans="1:4">
      <c r="A4789" s="107">
        <v>2018</v>
      </c>
      <c r="B4789" s="107" t="s">
        <v>10</v>
      </c>
      <c r="C4789" s="107" t="s">
        <v>31</v>
      </c>
      <c r="D4789" s="108">
        <v>0</v>
      </c>
    </row>
    <row r="4790" spans="1:4">
      <c r="A4790" s="107">
        <v>2018</v>
      </c>
      <c r="B4790" s="107" t="s">
        <v>11</v>
      </c>
      <c r="C4790" s="107" t="s">
        <v>31</v>
      </c>
      <c r="D4790" s="108">
        <v>0</v>
      </c>
    </row>
    <row r="4791" spans="1:4">
      <c r="A4791" s="107">
        <v>2018</v>
      </c>
      <c r="B4791" s="107" t="s">
        <v>12</v>
      </c>
      <c r="C4791" s="107" t="s">
        <v>31</v>
      </c>
      <c r="D4791" s="108">
        <v>0</v>
      </c>
    </row>
    <row r="4792" spans="1:4">
      <c r="A4792" s="107">
        <v>2019</v>
      </c>
      <c r="B4792" s="107" t="s">
        <v>13</v>
      </c>
      <c r="C4792" s="107" t="s">
        <v>31</v>
      </c>
      <c r="D4792" s="108">
        <v>0</v>
      </c>
    </row>
    <row r="4793" spans="1:4">
      <c r="A4793" s="107">
        <v>2019</v>
      </c>
      <c r="B4793" s="107" t="s">
        <v>14</v>
      </c>
      <c r="C4793" s="107" t="s">
        <v>31</v>
      </c>
      <c r="D4793" s="108">
        <v>0</v>
      </c>
    </row>
    <row r="4794" spans="1:4">
      <c r="A4794" s="107">
        <v>2019</v>
      </c>
      <c r="B4794" s="107" t="s">
        <v>15</v>
      </c>
      <c r="C4794" s="107" t="s">
        <v>31</v>
      </c>
      <c r="D4794" s="108">
        <v>0</v>
      </c>
    </row>
    <row r="4795" spans="1:4">
      <c r="A4795" s="107">
        <v>2019</v>
      </c>
      <c r="B4795" s="107" t="s">
        <v>16</v>
      </c>
      <c r="C4795" s="107" t="s">
        <v>31</v>
      </c>
      <c r="D4795" s="108">
        <v>0</v>
      </c>
    </row>
    <row r="4796" spans="1:4">
      <c r="A4796" s="107">
        <v>2019</v>
      </c>
      <c r="B4796" s="107" t="s">
        <v>4</v>
      </c>
      <c r="C4796" s="107" t="s">
        <v>31</v>
      </c>
      <c r="D4796" s="108">
        <v>0</v>
      </c>
    </row>
    <row r="4797" spans="1:4">
      <c r="A4797" s="107">
        <v>2019</v>
      </c>
      <c r="B4797" s="107" t="s">
        <v>6</v>
      </c>
      <c r="C4797" s="107" t="s">
        <v>31</v>
      </c>
      <c r="D4797" s="108">
        <v>0</v>
      </c>
    </row>
    <row r="4798" spans="1:4">
      <c r="A4798" s="107">
        <v>2019</v>
      </c>
      <c r="B4798" s="107" t="s">
        <v>7</v>
      </c>
      <c r="C4798" s="107" t="s">
        <v>31</v>
      </c>
      <c r="D4798" s="108">
        <v>0</v>
      </c>
    </row>
    <row r="4799" spans="1:4">
      <c r="A4799" s="107">
        <v>2019</v>
      </c>
      <c r="B4799" s="107" t="s">
        <v>8</v>
      </c>
      <c r="C4799" s="107" t="s">
        <v>31</v>
      </c>
      <c r="D4799" s="108">
        <v>0</v>
      </c>
    </row>
    <row r="4800" spans="1:4">
      <c r="A4800" s="107">
        <v>2019</v>
      </c>
      <c r="B4800" s="107" t="s">
        <v>9</v>
      </c>
      <c r="C4800" s="107" t="s">
        <v>31</v>
      </c>
      <c r="D4800" s="108">
        <v>0</v>
      </c>
    </row>
    <row r="4801" spans="1:4">
      <c r="A4801" s="107">
        <v>2019</v>
      </c>
      <c r="B4801" s="107" t="s">
        <v>10</v>
      </c>
      <c r="C4801" s="107" t="s">
        <v>31</v>
      </c>
      <c r="D4801" s="108">
        <v>0</v>
      </c>
    </row>
    <row r="4802" spans="1:4">
      <c r="A4802" s="107">
        <v>2019</v>
      </c>
      <c r="B4802" s="107" t="s">
        <v>11</v>
      </c>
      <c r="C4802" s="107" t="s">
        <v>31</v>
      </c>
      <c r="D4802" s="108">
        <v>0</v>
      </c>
    </row>
    <row r="4803" spans="1:4">
      <c r="A4803" s="107">
        <v>2019</v>
      </c>
      <c r="B4803" s="107" t="s">
        <v>12</v>
      </c>
      <c r="C4803" s="107" t="s">
        <v>31</v>
      </c>
      <c r="D4803" s="108">
        <v>0</v>
      </c>
    </row>
    <row r="4804" spans="1:4">
      <c r="A4804" s="107">
        <v>2020</v>
      </c>
      <c r="B4804" s="107" t="s">
        <v>13</v>
      </c>
      <c r="C4804" s="107" t="s">
        <v>31</v>
      </c>
      <c r="D4804" s="108">
        <v>0</v>
      </c>
    </row>
    <row r="4805" spans="1:4">
      <c r="A4805" s="107">
        <v>2020</v>
      </c>
      <c r="B4805" s="107" t="s">
        <v>14</v>
      </c>
      <c r="C4805" s="107" t="s">
        <v>31</v>
      </c>
      <c r="D4805" s="108">
        <v>0</v>
      </c>
    </row>
    <row r="4806" spans="1:4">
      <c r="A4806" s="107">
        <v>2020</v>
      </c>
      <c r="B4806" s="107" t="s">
        <v>15</v>
      </c>
      <c r="C4806" s="107" t="s">
        <v>31</v>
      </c>
      <c r="D4806" s="108">
        <v>0</v>
      </c>
    </row>
    <row r="4807" spans="1:4">
      <c r="A4807" s="107">
        <v>2020</v>
      </c>
      <c r="B4807" s="107" t="s">
        <v>16</v>
      </c>
      <c r="C4807" s="107" t="s">
        <v>31</v>
      </c>
      <c r="D4807" s="108">
        <v>0</v>
      </c>
    </row>
    <row r="4808" spans="1:4">
      <c r="A4808" s="107">
        <v>2020</v>
      </c>
      <c r="B4808" s="107" t="s">
        <v>4</v>
      </c>
      <c r="C4808" s="107" t="s">
        <v>31</v>
      </c>
      <c r="D4808" s="108">
        <v>0</v>
      </c>
    </row>
    <row r="4809" spans="1:4">
      <c r="A4809" s="107">
        <v>2020</v>
      </c>
      <c r="B4809" s="107" t="s">
        <v>6</v>
      </c>
      <c r="C4809" s="107" t="s">
        <v>31</v>
      </c>
      <c r="D4809" s="108">
        <v>0</v>
      </c>
    </row>
    <row r="4810" spans="1:4">
      <c r="A4810" s="107">
        <v>2020</v>
      </c>
      <c r="B4810" s="107" t="s">
        <v>7</v>
      </c>
      <c r="C4810" s="107" t="s">
        <v>31</v>
      </c>
      <c r="D4810" s="108">
        <v>0</v>
      </c>
    </row>
    <row r="4811" spans="1:4">
      <c r="A4811" s="107">
        <v>2020</v>
      </c>
      <c r="B4811" s="107" t="s">
        <v>8</v>
      </c>
      <c r="C4811" s="107" t="s">
        <v>31</v>
      </c>
      <c r="D4811" s="108">
        <v>0</v>
      </c>
    </row>
    <row r="4812" spans="1:4">
      <c r="A4812" s="107">
        <v>2020</v>
      </c>
      <c r="B4812" s="107" t="s">
        <v>9</v>
      </c>
      <c r="C4812" s="107" t="s">
        <v>31</v>
      </c>
      <c r="D4812" s="108">
        <v>0</v>
      </c>
    </row>
    <row r="4813" spans="1:4">
      <c r="A4813" s="107">
        <v>2020</v>
      </c>
      <c r="B4813" s="107" t="s">
        <v>10</v>
      </c>
      <c r="C4813" s="107" t="s">
        <v>31</v>
      </c>
      <c r="D4813" s="108">
        <v>0</v>
      </c>
    </row>
    <row r="4814" spans="1:4">
      <c r="A4814" s="107">
        <v>2020</v>
      </c>
      <c r="B4814" s="107" t="s">
        <v>11</v>
      </c>
      <c r="C4814" s="107" t="s">
        <v>31</v>
      </c>
      <c r="D4814" s="108">
        <v>0</v>
      </c>
    </row>
    <row r="4815" spans="1:4">
      <c r="A4815" s="107">
        <v>2020</v>
      </c>
      <c r="B4815" s="107" t="s">
        <v>12</v>
      </c>
      <c r="C4815" s="107" t="s">
        <v>31</v>
      </c>
      <c r="D4815" s="108">
        <v>0</v>
      </c>
    </row>
    <row r="4816" spans="1:4">
      <c r="A4816" s="107">
        <v>1994</v>
      </c>
      <c r="B4816" s="107" t="s">
        <v>4</v>
      </c>
      <c r="C4816" s="107" t="s">
        <v>32</v>
      </c>
      <c r="D4816" s="108">
        <v>0</v>
      </c>
    </row>
    <row r="4817" spans="1:4">
      <c r="A4817" s="107">
        <v>1994</v>
      </c>
      <c r="B4817" s="107" t="s">
        <v>6</v>
      </c>
      <c r="C4817" s="107" t="s">
        <v>32</v>
      </c>
      <c r="D4817" s="108">
        <v>0</v>
      </c>
    </row>
    <row r="4818" spans="1:4">
      <c r="A4818" s="107">
        <v>1994</v>
      </c>
      <c r="B4818" s="107" t="s">
        <v>7</v>
      </c>
      <c r="C4818" s="107" t="s">
        <v>32</v>
      </c>
      <c r="D4818" s="108">
        <v>0</v>
      </c>
    </row>
    <row r="4819" spans="1:4">
      <c r="A4819" s="107">
        <v>1994</v>
      </c>
      <c r="B4819" s="107" t="s">
        <v>8</v>
      </c>
      <c r="C4819" s="107" t="s">
        <v>32</v>
      </c>
      <c r="D4819" s="108">
        <v>1534</v>
      </c>
    </row>
    <row r="4820" spans="1:4">
      <c r="A4820" s="107">
        <v>1994</v>
      </c>
      <c r="B4820" s="107" t="s">
        <v>9</v>
      </c>
      <c r="C4820" s="107" t="s">
        <v>32</v>
      </c>
      <c r="D4820" s="108">
        <v>1785</v>
      </c>
    </row>
    <row r="4821" spans="1:4">
      <c r="A4821" s="107">
        <v>1994</v>
      </c>
      <c r="B4821" s="107" t="s">
        <v>10</v>
      </c>
      <c r="C4821" s="107" t="s">
        <v>32</v>
      </c>
      <c r="D4821" s="108">
        <v>2071</v>
      </c>
    </row>
    <row r="4822" spans="1:4">
      <c r="A4822" s="107">
        <v>1994</v>
      </c>
      <c r="B4822" s="107" t="s">
        <v>11</v>
      </c>
      <c r="C4822" s="107" t="s">
        <v>32</v>
      </c>
      <c r="D4822" s="108">
        <v>2567</v>
      </c>
    </row>
    <row r="4823" spans="1:4">
      <c r="A4823" s="107">
        <v>1994</v>
      </c>
      <c r="B4823" s="107" t="s">
        <v>12</v>
      </c>
      <c r="C4823" s="107" t="s">
        <v>32</v>
      </c>
      <c r="D4823" s="108">
        <v>2699</v>
      </c>
    </row>
    <row r="4824" spans="1:4">
      <c r="A4824" s="107">
        <v>1995</v>
      </c>
      <c r="B4824" s="107" t="s">
        <v>13</v>
      </c>
      <c r="C4824" s="107" t="s">
        <v>32</v>
      </c>
      <c r="D4824" s="108">
        <v>2380</v>
      </c>
    </row>
    <row r="4825" spans="1:4">
      <c r="A4825" s="107">
        <v>1995</v>
      </c>
      <c r="B4825" s="107" t="s">
        <v>14</v>
      </c>
      <c r="C4825" s="107" t="s">
        <v>32</v>
      </c>
      <c r="D4825" s="108">
        <v>2828</v>
      </c>
    </row>
    <row r="4826" spans="1:4">
      <c r="A4826" s="107">
        <v>1995</v>
      </c>
      <c r="B4826" s="107" t="s">
        <v>15</v>
      </c>
      <c r="C4826" s="107" t="s">
        <v>32</v>
      </c>
      <c r="D4826" s="108">
        <v>2939</v>
      </c>
    </row>
    <row r="4827" spans="1:4">
      <c r="A4827" s="107">
        <v>1995</v>
      </c>
      <c r="B4827" s="107" t="s">
        <v>16</v>
      </c>
      <c r="C4827" s="107" t="s">
        <v>32</v>
      </c>
      <c r="D4827" s="108">
        <v>2717</v>
      </c>
    </row>
    <row r="4828" spans="1:4">
      <c r="A4828" s="107">
        <v>1995</v>
      </c>
      <c r="B4828" s="107" t="s">
        <v>4</v>
      </c>
      <c r="C4828" s="107" t="s">
        <v>32</v>
      </c>
      <c r="D4828" s="108">
        <v>3176</v>
      </c>
    </row>
    <row r="4829" spans="1:4">
      <c r="A4829" s="107">
        <v>1995</v>
      </c>
      <c r="B4829" s="107" t="s">
        <v>6</v>
      </c>
      <c r="C4829" s="107" t="s">
        <v>32</v>
      </c>
      <c r="D4829" s="108">
        <v>2689</v>
      </c>
    </row>
    <row r="4830" spans="1:4">
      <c r="A4830" s="107">
        <v>1995</v>
      </c>
      <c r="B4830" s="107" t="s">
        <v>7</v>
      </c>
      <c r="C4830" s="107" t="s">
        <v>32</v>
      </c>
      <c r="D4830" s="108">
        <v>3165</v>
      </c>
    </row>
    <row r="4831" spans="1:4">
      <c r="A4831" s="107">
        <v>1995</v>
      </c>
      <c r="B4831" s="107" t="s">
        <v>8</v>
      </c>
      <c r="C4831" s="107" t="s">
        <v>32</v>
      </c>
      <c r="D4831" s="108">
        <v>3511</v>
      </c>
    </row>
    <row r="4832" spans="1:4">
      <c r="A4832" s="107">
        <v>1995</v>
      </c>
      <c r="B4832" s="107" t="s">
        <v>9</v>
      </c>
      <c r="C4832" s="107" t="s">
        <v>32</v>
      </c>
      <c r="D4832" s="108">
        <v>3357</v>
      </c>
    </row>
    <row r="4833" spans="1:4">
      <c r="A4833" s="107">
        <v>1995</v>
      </c>
      <c r="B4833" s="107" t="s">
        <v>10</v>
      </c>
      <c r="C4833" s="107" t="s">
        <v>32</v>
      </c>
      <c r="D4833" s="108">
        <v>3437</v>
      </c>
    </row>
    <row r="4834" spans="1:4">
      <c r="A4834" s="107">
        <v>1995</v>
      </c>
      <c r="B4834" s="107" t="s">
        <v>11</v>
      </c>
      <c r="C4834" s="107" t="s">
        <v>32</v>
      </c>
      <c r="D4834" s="108">
        <v>3618</v>
      </c>
    </row>
    <row r="4835" spans="1:4">
      <c r="A4835" s="107">
        <v>1995</v>
      </c>
      <c r="B4835" s="107" t="s">
        <v>12</v>
      </c>
      <c r="C4835" s="107" t="s">
        <v>32</v>
      </c>
      <c r="D4835" s="108">
        <v>4051</v>
      </c>
    </row>
    <row r="4836" spans="1:4">
      <c r="A4836" s="107">
        <v>1996</v>
      </c>
      <c r="B4836" s="107" t="s">
        <v>13</v>
      </c>
      <c r="C4836" s="107" t="s">
        <v>32</v>
      </c>
      <c r="D4836" s="108">
        <v>4260</v>
      </c>
    </row>
    <row r="4837" spans="1:4">
      <c r="A4837" s="107">
        <v>1996</v>
      </c>
      <c r="B4837" s="107" t="s">
        <v>14</v>
      </c>
      <c r="C4837" s="107" t="s">
        <v>32</v>
      </c>
      <c r="D4837" s="108">
        <v>4063</v>
      </c>
    </row>
    <row r="4838" spans="1:4">
      <c r="A4838" s="107">
        <v>1996</v>
      </c>
      <c r="B4838" s="107" t="s">
        <v>15</v>
      </c>
      <c r="C4838" s="107" t="s">
        <v>32</v>
      </c>
      <c r="D4838" s="108">
        <v>4190</v>
      </c>
    </row>
    <row r="4839" spans="1:4">
      <c r="A4839" s="107">
        <v>1996</v>
      </c>
      <c r="B4839" s="107" t="s">
        <v>16</v>
      </c>
      <c r="C4839" s="107" t="s">
        <v>32</v>
      </c>
      <c r="D4839" s="108">
        <v>3722</v>
      </c>
    </row>
    <row r="4840" spans="1:4">
      <c r="A4840" s="107">
        <v>1996</v>
      </c>
      <c r="B4840" s="107" t="s">
        <v>4</v>
      </c>
      <c r="C4840" s="107" t="s">
        <v>32</v>
      </c>
      <c r="D4840" s="108">
        <v>3983</v>
      </c>
    </row>
    <row r="4841" spans="1:4">
      <c r="A4841" s="107">
        <v>1996</v>
      </c>
      <c r="B4841" s="107" t="s">
        <v>6</v>
      </c>
      <c r="C4841" s="107" t="s">
        <v>32</v>
      </c>
      <c r="D4841" s="108">
        <v>3150</v>
      </c>
    </row>
    <row r="4842" spans="1:4">
      <c r="A4842" s="107">
        <v>1996</v>
      </c>
      <c r="B4842" s="107" t="s">
        <v>7</v>
      </c>
      <c r="C4842" s="107" t="s">
        <v>32</v>
      </c>
      <c r="D4842" s="108">
        <v>3445</v>
      </c>
    </row>
    <row r="4843" spans="1:4">
      <c r="A4843" s="107">
        <v>1996</v>
      </c>
      <c r="B4843" s="107" t="s">
        <v>8</v>
      </c>
      <c r="C4843" s="107" t="s">
        <v>32</v>
      </c>
      <c r="D4843" s="108">
        <v>3594</v>
      </c>
    </row>
    <row r="4844" spans="1:4">
      <c r="A4844" s="107">
        <v>1996</v>
      </c>
      <c r="B4844" s="107" t="s">
        <v>9</v>
      </c>
      <c r="C4844" s="107" t="s">
        <v>32</v>
      </c>
      <c r="D4844" s="108">
        <v>3464</v>
      </c>
    </row>
    <row r="4845" spans="1:4">
      <c r="A4845" s="107">
        <v>1996</v>
      </c>
      <c r="B4845" s="107" t="s">
        <v>10</v>
      </c>
      <c r="C4845" s="107" t="s">
        <v>32</v>
      </c>
      <c r="D4845" s="108">
        <v>4107</v>
      </c>
    </row>
    <row r="4846" spans="1:4">
      <c r="A4846" s="107">
        <v>1996</v>
      </c>
      <c r="B4846" s="107" t="s">
        <v>11</v>
      </c>
      <c r="C4846" s="107" t="s">
        <v>32</v>
      </c>
      <c r="D4846" s="108">
        <v>3989</v>
      </c>
    </row>
    <row r="4847" spans="1:4">
      <c r="A4847" s="107">
        <v>1996</v>
      </c>
      <c r="B4847" s="107" t="s">
        <v>12</v>
      </c>
      <c r="C4847" s="107" t="s">
        <v>32</v>
      </c>
      <c r="D4847" s="108">
        <v>4257</v>
      </c>
    </row>
    <row r="4848" spans="1:4">
      <c r="A4848" s="107">
        <v>1997</v>
      </c>
      <c r="B4848" s="107" t="s">
        <v>13</v>
      </c>
      <c r="C4848" s="107" t="s">
        <v>32</v>
      </c>
      <c r="D4848" s="108">
        <v>4061</v>
      </c>
    </row>
    <row r="4849" spans="1:4">
      <c r="A4849" s="107">
        <v>1997</v>
      </c>
      <c r="B4849" s="107" t="s">
        <v>14</v>
      </c>
      <c r="C4849" s="107" t="s">
        <v>32</v>
      </c>
      <c r="D4849" s="108">
        <v>4283</v>
      </c>
    </row>
    <row r="4850" spans="1:4">
      <c r="A4850" s="107">
        <v>1997</v>
      </c>
      <c r="B4850" s="107" t="s">
        <v>15</v>
      </c>
      <c r="C4850" s="107" t="s">
        <v>32</v>
      </c>
      <c r="D4850" s="108">
        <v>4294</v>
      </c>
    </row>
    <row r="4851" spans="1:4">
      <c r="A4851" s="107">
        <v>1997</v>
      </c>
      <c r="B4851" s="107" t="s">
        <v>16</v>
      </c>
      <c r="C4851" s="107" t="s">
        <v>32</v>
      </c>
      <c r="D4851" s="108">
        <v>4327</v>
      </c>
    </row>
    <row r="4852" spans="1:4">
      <c r="A4852" s="107">
        <v>1997</v>
      </c>
      <c r="B4852" s="107" t="s">
        <v>4</v>
      </c>
      <c r="C4852" s="107" t="s">
        <v>32</v>
      </c>
      <c r="D4852" s="108">
        <v>3662</v>
      </c>
    </row>
    <row r="4853" spans="1:4">
      <c r="A4853" s="107">
        <v>1997</v>
      </c>
      <c r="B4853" s="107" t="s">
        <v>6</v>
      </c>
      <c r="C4853" s="107" t="s">
        <v>32</v>
      </c>
      <c r="D4853" s="108">
        <v>3154</v>
      </c>
    </row>
    <row r="4854" spans="1:4">
      <c r="A4854" s="107">
        <v>1997</v>
      </c>
      <c r="B4854" s="107" t="s">
        <v>7</v>
      </c>
      <c r="C4854" s="107" t="s">
        <v>32</v>
      </c>
      <c r="D4854" s="108">
        <v>3498</v>
      </c>
    </row>
    <row r="4855" spans="1:4">
      <c r="A4855" s="107">
        <v>1997</v>
      </c>
      <c r="B4855" s="107" t="s">
        <v>8</v>
      </c>
      <c r="C4855" s="107" t="s">
        <v>32</v>
      </c>
      <c r="D4855" s="108">
        <v>4842</v>
      </c>
    </row>
    <row r="4856" spans="1:4">
      <c r="A4856" s="107">
        <v>1997</v>
      </c>
      <c r="B4856" s="107" t="s">
        <v>9</v>
      </c>
      <c r="C4856" s="107" t="s">
        <v>32</v>
      </c>
      <c r="D4856" s="108">
        <v>4739</v>
      </c>
    </row>
    <row r="4857" spans="1:4">
      <c r="A4857" s="107">
        <v>1997</v>
      </c>
      <c r="B4857" s="107" t="s">
        <v>10</v>
      </c>
      <c r="C4857" s="107" t="s">
        <v>32</v>
      </c>
      <c r="D4857" s="108">
        <v>5285</v>
      </c>
    </row>
    <row r="4858" spans="1:4">
      <c r="A4858" s="107">
        <v>1997</v>
      </c>
      <c r="B4858" s="107" t="s">
        <v>11</v>
      </c>
      <c r="C4858" s="107" t="s">
        <v>32</v>
      </c>
      <c r="D4858" s="108">
        <v>5386</v>
      </c>
    </row>
    <row r="4859" spans="1:4">
      <c r="A4859" s="107">
        <v>1997</v>
      </c>
      <c r="B4859" s="107" t="s">
        <v>12</v>
      </c>
      <c r="C4859" s="107" t="s">
        <v>32</v>
      </c>
      <c r="D4859" s="108">
        <v>5580</v>
      </c>
    </row>
    <row r="4860" spans="1:4">
      <c r="A4860" s="107">
        <v>1998</v>
      </c>
      <c r="B4860" s="107" t="s">
        <v>13</v>
      </c>
      <c r="C4860" s="107" t="s">
        <v>32</v>
      </c>
      <c r="D4860" s="108">
        <v>5938</v>
      </c>
    </row>
    <row r="4861" spans="1:4">
      <c r="A4861" s="107">
        <v>1998</v>
      </c>
      <c r="B4861" s="107" t="s">
        <v>14</v>
      </c>
      <c r="C4861" s="107" t="s">
        <v>32</v>
      </c>
      <c r="D4861" s="108">
        <v>5771</v>
      </c>
    </row>
    <row r="4862" spans="1:4">
      <c r="A4862" s="107">
        <v>1998</v>
      </c>
      <c r="B4862" s="107" t="s">
        <v>15</v>
      </c>
      <c r="C4862" s="107" t="s">
        <v>32</v>
      </c>
      <c r="D4862" s="108">
        <v>5827</v>
      </c>
    </row>
    <row r="4863" spans="1:4">
      <c r="A4863" s="107">
        <v>1998</v>
      </c>
      <c r="B4863" s="107" t="s">
        <v>16</v>
      </c>
      <c r="C4863" s="107" t="s">
        <v>32</v>
      </c>
      <c r="D4863" s="108">
        <v>5484</v>
      </c>
    </row>
    <row r="4864" spans="1:4">
      <c r="A4864" s="107">
        <v>1998</v>
      </c>
      <c r="B4864" s="107" t="s">
        <v>4</v>
      </c>
      <c r="C4864" s="107" t="s">
        <v>32</v>
      </c>
      <c r="D4864" s="108">
        <v>5498</v>
      </c>
    </row>
    <row r="4865" spans="1:4">
      <c r="A4865" s="107">
        <v>1998</v>
      </c>
      <c r="B4865" s="107" t="s">
        <v>6</v>
      </c>
      <c r="C4865" s="107" t="s">
        <v>32</v>
      </c>
      <c r="D4865" s="108">
        <v>5214</v>
      </c>
    </row>
    <row r="4866" spans="1:4">
      <c r="A4866" s="107">
        <v>1998</v>
      </c>
      <c r="B4866" s="107" t="s">
        <v>7</v>
      </c>
      <c r="C4866" s="107" t="s">
        <v>32</v>
      </c>
      <c r="D4866" s="108">
        <v>5384</v>
      </c>
    </row>
    <row r="4867" spans="1:4">
      <c r="A4867" s="107">
        <v>1998</v>
      </c>
      <c r="B4867" s="107" t="s">
        <v>8</v>
      </c>
      <c r="C4867" s="107" t="s">
        <v>32</v>
      </c>
      <c r="D4867" s="108">
        <v>5884</v>
      </c>
    </row>
    <row r="4868" spans="1:4">
      <c r="A4868" s="107">
        <v>1998</v>
      </c>
      <c r="B4868" s="107" t="s">
        <v>9</v>
      </c>
      <c r="C4868" s="107" t="s">
        <v>32</v>
      </c>
      <c r="D4868" s="108">
        <v>5112</v>
      </c>
    </row>
    <row r="4869" spans="1:4">
      <c r="A4869" s="107">
        <v>1998</v>
      </c>
      <c r="B4869" s="107" t="s">
        <v>10</v>
      </c>
      <c r="C4869" s="107" t="s">
        <v>32</v>
      </c>
      <c r="D4869" s="108">
        <v>5643</v>
      </c>
    </row>
    <row r="4870" spans="1:4">
      <c r="A4870" s="107">
        <v>1998</v>
      </c>
      <c r="B4870" s="107" t="s">
        <v>11</v>
      </c>
      <c r="C4870" s="107" t="s">
        <v>32</v>
      </c>
      <c r="D4870" s="108">
        <v>5800</v>
      </c>
    </row>
    <row r="4871" spans="1:4">
      <c r="A4871" s="107">
        <v>1998</v>
      </c>
      <c r="B4871" s="107" t="s">
        <v>12</v>
      </c>
      <c r="C4871" s="107" t="s">
        <v>32</v>
      </c>
      <c r="D4871" s="108">
        <v>6473</v>
      </c>
    </row>
    <row r="4872" spans="1:4">
      <c r="A4872" s="107">
        <v>1999</v>
      </c>
      <c r="B4872" s="107" t="s">
        <v>13</v>
      </c>
      <c r="C4872" s="107" t="s">
        <v>32</v>
      </c>
      <c r="D4872" s="108">
        <v>5756</v>
      </c>
    </row>
    <row r="4873" spans="1:4">
      <c r="A4873" s="107">
        <v>1999</v>
      </c>
      <c r="B4873" s="107" t="s">
        <v>14</v>
      </c>
      <c r="C4873" s="107" t="s">
        <v>32</v>
      </c>
      <c r="D4873" s="108">
        <v>5332</v>
      </c>
    </row>
    <row r="4874" spans="1:4">
      <c r="A4874" s="107">
        <v>1999</v>
      </c>
      <c r="B4874" s="107" t="s">
        <v>15</v>
      </c>
      <c r="C4874" s="107" t="s">
        <v>32</v>
      </c>
      <c r="D4874" s="108">
        <v>5602</v>
      </c>
    </row>
    <row r="4875" spans="1:4">
      <c r="A4875" s="107">
        <v>1999</v>
      </c>
      <c r="B4875" s="107" t="s">
        <v>16</v>
      </c>
      <c r="C4875" s="107" t="s">
        <v>32</v>
      </c>
      <c r="D4875" s="108">
        <v>5453</v>
      </c>
    </row>
    <row r="4876" spans="1:4">
      <c r="A4876" s="107">
        <v>1999</v>
      </c>
      <c r="B4876" s="107" t="s">
        <v>4</v>
      </c>
      <c r="C4876" s="107" t="s">
        <v>32</v>
      </c>
      <c r="D4876" s="108">
        <v>6906</v>
      </c>
    </row>
    <row r="4877" spans="1:4">
      <c r="A4877" s="107">
        <v>1999</v>
      </c>
      <c r="B4877" s="107" t="s">
        <v>6</v>
      </c>
      <c r="C4877" s="107" t="s">
        <v>32</v>
      </c>
      <c r="D4877" s="108">
        <v>6875</v>
      </c>
    </row>
    <row r="4878" spans="1:4">
      <c r="A4878" s="107">
        <v>1999</v>
      </c>
      <c r="B4878" s="107" t="s">
        <v>7</v>
      </c>
      <c r="C4878" s="107" t="s">
        <v>32</v>
      </c>
      <c r="D4878" s="108">
        <v>7165</v>
      </c>
    </row>
    <row r="4879" spans="1:4">
      <c r="A4879" s="107">
        <v>1999</v>
      </c>
      <c r="B4879" s="107" t="s">
        <v>8</v>
      </c>
      <c r="C4879" s="107" t="s">
        <v>32</v>
      </c>
      <c r="D4879" s="108">
        <v>6602</v>
      </c>
    </row>
    <row r="4880" spans="1:4">
      <c r="A4880" s="107">
        <v>1999</v>
      </c>
      <c r="B4880" s="107" t="s">
        <v>9</v>
      </c>
      <c r="C4880" s="107" t="s">
        <v>32</v>
      </c>
      <c r="D4880" s="108">
        <v>6438</v>
      </c>
    </row>
    <row r="4881" spans="1:4">
      <c r="A4881" s="107">
        <v>1999</v>
      </c>
      <c r="B4881" s="107" t="s">
        <v>10</v>
      </c>
      <c r="C4881" s="107" t="s">
        <v>32</v>
      </c>
      <c r="D4881" s="108">
        <v>7207</v>
      </c>
    </row>
    <row r="4882" spans="1:4">
      <c r="A4882" s="107">
        <v>1999</v>
      </c>
      <c r="B4882" s="107" t="s">
        <v>11</v>
      </c>
      <c r="C4882" s="107" t="s">
        <v>32</v>
      </c>
      <c r="D4882" s="108">
        <v>6919</v>
      </c>
    </row>
    <row r="4883" spans="1:4">
      <c r="A4883" s="107">
        <v>1999</v>
      </c>
      <c r="B4883" s="107" t="s">
        <v>12</v>
      </c>
      <c r="C4883" s="107" t="s">
        <v>32</v>
      </c>
      <c r="D4883" s="108">
        <v>8265</v>
      </c>
    </row>
    <row r="4884" spans="1:4">
      <c r="A4884" s="107">
        <v>2000</v>
      </c>
      <c r="B4884" s="107" t="s">
        <v>13</v>
      </c>
      <c r="C4884" s="107" t="s">
        <v>32</v>
      </c>
      <c r="D4884" s="108">
        <v>6419</v>
      </c>
    </row>
    <row r="4885" spans="1:4">
      <c r="A4885" s="107">
        <v>2000</v>
      </c>
      <c r="B4885" s="107" t="s">
        <v>14</v>
      </c>
      <c r="C4885" s="107" t="s">
        <v>32</v>
      </c>
      <c r="D4885" s="108">
        <v>6365</v>
      </c>
    </row>
    <row r="4886" spans="1:4">
      <c r="A4886" s="107">
        <v>2000</v>
      </c>
      <c r="B4886" s="107" t="s">
        <v>15</v>
      </c>
      <c r="C4886" s="107" t="s">
        <v>32</v>
      </c>
      <c r="D4886" s="108">
        <v>6932</v>
      </c>
    </row>
    <row r="4887" spans="1:4">
      <c r="A4887" s="107">
        <v>2000</v>
      </c>
      <c r="B4887" s="107" t="s">
        <v>16</v>
      </c>
      <c r="C4887" s="107" t="s">
        <v>32</v>
      </c>
      <c r="D4887" s="108">
        <v>6472</v>
      </c>
    </row>
    <row r="4888" spans="1:4">
      <c r="A4888" s="107">
        <v>2000</v>
      </c>
      <c r="B4888" s="107" t="s">
        <v>4</v>
      </c>
      <c r="C4888" s="107" t="s">
        <v>32</v>
      </c>
      <c r="D4888" s="108">
        <v>6405</v>
      </c>
    </row>
    <row r="4889" spans="1:4">
      <c r="A4889" s="107">
        <v>2000</v>
      </c>
      <c r="B4889" s="107" t="s">
        <v>6</v>
      </c>
      <c r="C4889" s="107" t="s">
        <v>32</v>
      </c>
      <c r="D4889" s="108">
        <v>6082</v>
      </c>
    </row>
    <row r="4890" spans="1:4">
      <c r="A4890" s="107">
        <v>2000</v>
      </c>
      <c r="B4890" s="107" t="s">
        <v>7</v>
      </c>
      <c r="C4890" s="107" t="s">
        <v>32</v>
      </c>
      <c r="D4890" s="108">
        <v>6782</v>
      </c>
    </row>
    <row r="4891" spans="1:4">
      <c r="A4891" s="107">
        <v>2000</v>
      </c>
      <c r="B4891" s="107" t="s">
        <v>8</v>
      </c>
      <c r="C4891" s="107" t="s">
        <v>32</v>
      </c>
      <c r="D4891" s="108">
        <v>6641</v>
      </c>
    </row>
    <row r="4892" spans="1:4">
      <c r="A4892" s="107">
        <v>2000</v>
      </c>
      <c r="B4892" s="107" t="s">
        <v>9</v>
      </c>
      <c r="C4892" s="107" t="s">
        <v>32</v>
      </c>
      <c r="D4892" s="108">
        <v>6936</v>
      </c>
    </row>
    <row r="4893" spans="1:4">
      <c r="A4893" s="107">
        <v>2000</v>
      </c>
      <c r="B4893" s="107" t="s">
        <v>10</v>
      </c>
      <c r="C4893" s="107" t="s">
        <v>32</v>
      </c>
      <c r="D4893" s="108">
        <v>7227</v>
      </c>
    </row>
    <row r="4894" spans="1:4">
      <c r="A4894" s="107">
        <v>2000</v>
      </c>
      <c r="B4894" s="107" t="s">
        <v>11</v>
      </c>
      <c r="C4894" s="107" t="s">
        <v>32</v>
      </c>
      <c r="D4894" s="108">
        <v>7007</v>
      </c>
    </row>
    <row r="4895" spans="1:4">
      <c r="A4895" s="107">
        <v>2000</v>
      </c>
      <c r="B4895" s="107" t="s">
        <v>12</v>
      </c>
      <c r="C4895" s="107" t="s">
        <v>32</v>
      </c>
      <c r="D4895" s="108">
        <v>8136</v>
      </c>
    </row>
    <row r="4896" spans="1:4">
      <c r="A4896" s="107">
        <v>2001</v>
      </c>
      <c r="B4896" s="107" t="s">
        <v>13</v>
      </c>
      <c r="C4896" s="107" t="s">
        <v>32</v>
      </c>
      <c r="D4896" s="108">
        <v>6540</v>
      </c>
    </row>
    <row r="4897" spans="1:4">
      <c r="A4897" s="107">
        <v>2001</v>
      </c>
      <c r="B4897" s="107" t="s">
        <v>14</v>
      </c>
      <c r="C4897" s="107" t="s">
        <v>32</v>
      </c>
      <c r="D4897" s="108">
        <v>5759</v>
      </c>
    </row>
    <row r="4898" spans="1:4">
      <c r="A4898" s="107">
        <v>2001</v>
      </c>
      <c r="B4898" s="107" t="s">
        <v>15</v>
      </c>
      <c r="C4898" s="107" t="s">
        <v>32</v>
      </c>
      <c r="D4898" s="108">
        <v>5308</v>
      </c>
    </row>
    <row r="4899" spans="1:4">
      <c r="A4899" s="107">
        <v>2001</v>
      </c>
      <c r="B4899" s="107" t="s">
        <v>16</v>
      </c>
      <c r="C4899" s="107" t="s">
        <v>32</v>
      </c>
      <c r="D4899" s="108">
        <v>5288</v>
      </c>
    </row>
    <row r="4900" spans="1:4">
      <c r="A4900" s="107">
        <v>2001</v>
      </c>
      <c r="B4900" s="107" t="s">
        <v>4</v>
      </c>
      <c r="C4900" s="107" t="s">
        <v>32</v>
      </c>
      <c r="D4900" s="108">
        <v>5046</v>
      </c>
    </row>
    <row r="4901" spans="1:4">
      <c r="A4901" s="107">
        <v>2001</v>
      </c>
      <c r="B4901" s="107" t="s">
        <v>6</v>
      </c>
      <c r="C4901" s="107" t="s">
        <v>32</v>
      </c>
      <c r="D4901" s="108">
        <v>5740</v>
      </c>
    </row>
    <row r="4902" spans="1:4">
      <c r="A4902" s="107">
        <v>2001</v>
      </c>
      <c r="B4902" s="107" t="s">
        <v>7</v>
      </c>
      <c r="C4902" s="107" t="s">
        <v>32</v>
      </c>
      <c r="D4902" s="108">
        <v>5509</v>
      </c>
    </row>
    <row r="4903" spans="1:4">
      <c r="A4903" s="107">
        <v>2001</v>
      </c>
      <c r="B4903" s="107" t="s">
        <v>8</v>
      </c>
      <c r="C4903" s="107" t="s">
        <v>32</v>
      </c>
      <c r="D4903" s="108">
        <v>4629</v>
      </c>
    </row>
    <row r="4904" spans="1:4">
      <c r="A4904" s="107">
        <v>2001</v>
      </c>
      <c r="B4904" s="107" t="s">
        <v>9</v>
      </c>
      <c r="C4904" s="107" t="s">
        <v>32</v>
      </c>
      <c r="D4904" s="108">
        <v>4188</v>
      </c>
    </row>
    <row r="4905" spans="1:4">
      <c r="A4905" s="107">
        <v>2001</v>
      </c>
      <c r="B4905" s="107" t="s">
        <v>10</v>
      </c>
      <c r="C4905" s="107" t="s">
        <v>32</v>
      </c>
      <c r="D4905" s="108">
        <v>3843</v>
      </c>
    </row>
    <row r="4906" spans="1:4">
      <c r="A4906" s="107">
        <v>2001</v>
      </c>
      <c r="B4906" s="107" t="s">
        <v>11</v>
      </c>
      <c r="C4906" s="107" t="s">
        <v>32</v>
      </c>
      <c r="D4906" s="108">
        <v>3859</v>
      </c>
    </row>
    <row r="4907" spans="1:4">
      <c r="A4907" s="107">
        <v>2001</v>
      </c>
      <c r="B4907" s="107" t="s">
        <v>12</v>
      </c>
      <c r="C4907" s="107" t="s">
        <v>32</v>
      </c>
      <c r="D4907" s="108">
        <v>2262</v>
      </c>
    </row>
    <row r="4908" spans="1:4">
      <c r="A4908" s="107">
        <v>2002</v>
      </c>
      <c r="B4908" s="107" t="s">
        <v>13</v>
      </c>
      <c r="C4908" s="107" t="s">
        <v>32</v>
      </c>
      <c r="D4908" s="108">
        <v>0</v>
      </c>
    </row>
    <row r="4909" spans="1:4">
      <c r="A4909" s="107">
        <v>2002</v>
      </c>
      <c r="B4909" s="107" t="s">
        <v>14</v>
      </c>
      <c r="C4909" s="107" t="s">
        <v>32</v>
      </c>
      <c r="D4909" s="108">
        <v>0</v>
      </c>
    </row>
    <row r="4910" spans="1:4">
      <c r="A4910" s="107">
        <v>2002</v>
      </c>
      <c r="B4910" s="107" t="s">
        <v>15</v>
      </c>
      <c r="C4910" s="107" t="s">
        <v>32</v>
      </c>
      <c r="D4910" s="108">
        <v>0</v>
      </c>
    </row>
    <row r="4911" spans="1:4">
      <c r="A4911" s="107">
        <v>2002</v>
      </c>
      <c r="B4911" s="107" t="s">
        <v>16</v>
      </c>
      <c r="C4911" s="107" t="s">
        <v>32</v>
      </c>
      <c r="D4911" s="108">
        <v>0</v>
      </c>
    </row>
    <row r="4912" spans="1:4">
      <c r="A4912" s="107">
        <v>2002</v>
      </c>
      <c r="B4912" s="107" t="s">
        <v>4</v>
      </c>
      <c r="C4912" s="107" t="s">
        <v>32</v>
      </c>
      <c r="D4912" s="108">
        <v>0</v>
      </c>
    </row>
    <row r="4913" spans="1:4">
      <c r="A4913" s="107">
        <v>2002</v>
      </c>
      <c r="B4913" s="107" t="s">
        <v>6</v>
      </c>
      <c r="C4913" s="107" t="s">
        <v>32</v>
      </c>
      <c r="D4913" s="108">
        <v>0</v>
      </c>
    </row>
    <row r="4914" spans="1:4">
      <c r="A4914" s="107">
        <v>2002</v>
      </c>
      <c r="B4914" s="107" t="s">
        <v>7</v>
      </c>
      <c r="C4914" s="107" t="s">
        <v>32</v>
      </c>
      <c r="D4914" s="108">
        <v>0</v>
      </c>
    </row>
    <row r="4915" spans="1:4">
      <c r="A4915" s="107">
        <v>2002</v>
      </c>
      <c r="B4915" s="107" t="s">
        <v>8</v>
      </c>
      <c r="C4915" s="107" t="s">
        <v>32</v>
      </c>
      <c r="D4915" s="108">
        <v>0</v>
      </c>
    </row>
    <row r="4916" spans="1:4">
      <c r="A4916" s="107">
        <v>2002</v>
      </c>
      <c r="B4916" s="107" t="s">
        <v>9</v>
      </c>
      <c r="C4916" s="107" t="s">
        <v>32</v>
      </c>
      <c r="D4916" s="108">
        <v>0</v>
      </c>
    </row>
    <row r="4917" spans="1:4">
      <c r="A4917" s="107">
        <v>2002</v>
      </c>
      <c r="B4917" s="107" t="s">
        <v>10</v>
      </c>
      <c r="C4917" s="107" t="s">
        <v>32</v>
      </c>
      <c r="D4917" s="108">
        <v>0</v>
      </c>
    </row>
    <row r="4918" spans="1:4">
      <c r="A4918" s="107">
        <v>2002</v>
      </c>
      <c r="B4918" s="107" t="s">
        <v>11</v>
      </c>
      <c r="C4918" s="107" t="s">
        <v>32</v>
      </c>
      <c r="D4918" s="108">
        <v>0</v>
      </c>
    </row>
    <row r="4919" spans="1:4">
      <c r="A4919" s="107">
        <v>2002</v>
      </c>
      <c r="B4919" s="107" t="s">
        <v>12</v>
      </c>
      <c r="C4919" s="107" t="s">
        <v>32</v>
      </c>
      <c r="D4919" s="108">
        <v>0</v>
      </c>
    </row>
    <row r="4920" spans="1:4">
      <c r="A4920" s="107">
        <v>2003</v>
      </c>
      <c r="B4920" s="107" t="s">
        <v>13</v>
      </c>
      <c r="C4920" s="107" t="s">
        <v>32</v>
      </c>
      <c r="D4920" s="108">
        <v>0</v>
      </c>
    </row>
    <row r="4921" spans="1:4">
      <c r="A4921" s="107">
        <v>2003</v>
      </c>
      <c r="B4921" s="107" t="s">
        <v>14</v>
      </c>
      <c r="C4921" s="107" t="s">
        <v>32</v>
      </c>
      <c r="D4921" s="108">
        <v>0</v>
      </c>
    </row>
    <row r="4922" spans="1:4">
      <c r="A4922" s="107">
        <v>2003</v>
      </c>
      <c r="B4922" s="107" t="s">
        <v>15</v>
      </c>
      <c r="C4922" s="107" t="s">
        <v>32</v>
      </c>
      <c r="D4922" s="108">
        <v>0</v>
      </c>
    </row>
    <row r="4923" spans="1:4">
      <c r="A4923" s="107">
        <v>2003</v>
      </c>
      <c r="B4923" s="107" t="s">
        <v>16</v>
      </c>
      <c r="C4923" s="107" t="s">
        <v>32</v>
      </c>
      <c r="D4923" s="108">
        <v>0</v>
      </c>
    </row>
    <row r="4924" spans="1:4">
      <c r="A4924" s="107">
        <v>2003</v>
      </c>
      <c r="B4924" s="107" t="s">
        <v>4</v>
      </c>
      <c r="C4924" s="107" t="s">
        <v>32</v>
      </c>
      <c r="D4924" s="108">
        <v>0</v>
      </c>
    </row>
    <row r="4925" spans="1:4">
      <c r="A4925" s="107">
        <v>2003</v>
      </c>
      <c r="B4925" s="107" t="s">
        <v>6</v>
      </c>
      <c r="C4925" s="107" t="s">
        <v>32</v>
      </c>
      <c r="D4925" s="108">
        <v>0</v>
      </c>
    </row>
    <row r="4926" spans="1:4">
      <c r="A4926" s="107">
        <v>2003</v>
      </c>
      <c r="B4926" s="107" t="s">
        <v>7</v>
      </c>
      <c r="C4926" s="107" t="s">
        <v>32</v>
      </c>
      <c r="D4926" s="108">
        <v>0</v>
      </c>
    </row>
    <row r="4927" spans="1:4">
      <c r="A4927" s="107">
        <v>2003</v>
      </c>
      <c r="B4927" s="107" t="s">
        <v>8</v>
      </c>
      <c r="C4927" s="107" t="s">
        <v>32</v>
      </c>
      <c r="D4927" s="108">
        <v>0</v>
      </c>
    </row>
    <row r="4928" spans="1:4">
      <c r="A4928" s="107">
        <v>2003</v>
      </c>
      <c r="B4928" s="107" t="s">
        <v>9</v>
      </c>
      <c r="C4928" s="107" t="s">
        <v>32</v>
      </c>
      <c r="D4928" s="108">
        <v>0</v>
      </c>
    </row>
    <row r="4929" spans="1:4">
      <c r="A4929" s="107">
        <v>2003</v>
      </c>
      <c r="B4929" s="107" t="s">
        <v>10</v>
      </c>
      <c r="C4929" s="107" t="s">
        <v>32</v>
      </c>
      <c r="D4929" s="108">
        <v>0</v>
      </c>
    </row>
    <row r="4930" spans="1:4">
      <c r="A4930" s="107">
        <v>2003</v>
      </c>
      <c r="B4930" s="107" t="s">
        <v>11</v>
      </c>
      <c r="C4930" s="107" t="s">
        <v>32</v>
      </c>
      <c r="D4930" s="108">
        <v>0</v>
      </c>
    </row>
    <row r="4931" spans="1:4">
      <c r="A4931" s="107">
        <v>2003</v>
      </c>
      <c r="B4931" s="107" t="s">
        <v>12</v>
      </c>
      <c r="C4931" s="107" t="s">
        <v>32</v>
      </c>
      <c r="D4931" s="108">
        <v>0</v>
      </c>
    </row>
    <row r="4932" spans="1:4">
      <c r="A4932" s="107">
        <v>2004</v>
      </c>
      <c r="B4932" s="107" t="s">
        <v>13</v>
      </c>
      <c r="C4932" s="107" t="s">
        <v>32</v>
      </c>
      <c r="D4932" s="108">
        <v>0</v>
      </c>
    </row>
    <row r="4933" spans="1:4">
      <c r="A4933" s="107">
        <v>2004</v>
      </c>
      <c r="B4933" s="107" t="s">
        <v>14</v>
      </c>
      <c r="C4933" s="107" t="s">
        <v>32</v>
      </c>
      <c r="D4933" s="108">
        <v>0</v>
      </c>
    </row>
    <row r="4934" spans="1:4">
      <c r="A4934" s="107">
        <v>2004</v>
      </c>
      <c r="B4934" s="107" t="s">
        <v>15</v>
      </c>
      <c r="C4934" s="107" t="s">
        <v>32</v>
      </c>
      <c r="D4934" s="108">
        <v>0</v>
      </c>
    </row>
    <row r="4935" spans="1:4">
      <c r="A4935" s="107">
        <v>2004</v>
      </c>
      <c r="B4935" s="107" t="s">
        <v>16</v>
      </c>
      <c r="C4935" s="107" t="s">
        <v>32</v>
      </c>
      <c r="D4935" s="108">
        <v>0</v>
      </c>
    </row>
    <row r="4936" spans="1:4">
      <c r="A4936" s="107">
        <v>2004</v>
      </c>
      <c r="B4936" s="107" t="s">
        <v>4</v>
      </c>
      <c r="C4936" s="107" t="s">
        <v>32</v>
      </c>
      <c r="D4936" s="108">
        <v>0</v>
      </c>
    </row>
    <row r="4937" spans="1:4">
      <c r="A4937" s="107">
        <v>2004</v>
      </c>
      <c r="B4937" s="107" t="s">
        <v>6</v>
      </c>
      <c r="C4937" s="107" t="s">
        <v>32</v>
      </c>
      <c r="D4937" s="108">
        <v>0</v>
      </c>
    </row>
    <row r="4938" spans="1:4">
      <c r="A4938" s="107">
        <v>2004</v>
      </c>
      <c r="B4938" s="107" t="s">
        <v>7</v>
      </c>
      <c r="C4938" s="107" t="s">
        <v>32</v>
      </c>
      <c r="D4938" s="108">
        <v>0</v>
      </c>
    </row>
    <row r="4939" spans="1:4">
      <c r="A4939" s="107">
        <v>2004</v>
      </c>
      <c r="B4939" s="107" t="s">
        <v>8</v>
      </c>
      <c r="C4939" s="107" t="s">
        <v>32</v>
      </c>
      <c r="D4939" s="108">
        <v>0</v>
      </c>
    </row>
    <row r="4940" spans="1:4">
      <c r="A4940" s="107">
        <v>2004</v>
      </c>
      <c r="B4940" s="107" t="s">
        <v>9</v>
      </c>
      <c r="C4940" s="107" t="s">
        <v>32</v>
      </c>
      <c r="D4940" s="108">
        <v>0</v>
      </c>
    </row>
    <row r="4941" spans="1:4">
      <c r="A4941" s="107">
        <v>2004</v>
      </c>
      <c r="B4941" s="107" t="s">
        <v>10</v>
      </c>
      <c r="C4941" s="107" t="s">
        <v>32</v>
      </c>
      <c r="D4941" s="108">
        <v>0</v>
      </c>
    </row>
    <row r="4942" spans="1:4">
      <c r="A4942" s="107">
        <v>2004</v>
      </c>
      <c r="B4942" s="107" t="s">
        <v>11</v>
      </c>
      <c r="C4942" s="107" t="s">
        <v>32</v>
      </c>
      <c r="D4942" s="108">
        <v>0</v>
      </c>
    </row>
    <row r="4943" spans="1:4">
      <c r="A4943" s="107">
        <v>2004</v>
      </c>
      <c r="B4943" s="107" t="s">
        <v>12</v>
      </c>
      <c r="C4943" s="107" t="s">
        <v>32</v>
      </c>
      <c r="D4943" s="108">
        <v>0</v>
      </c>
    </row>
    <row r="4944" spans="1:4">
      <c r="A4944" s="107">
        <v>2005</v>
      </c>
      <c r="B4944" s="107" t="s">
        <v>13</v>
      </c>
      <c r="C4944" s="107" t="s">
        <v>32</v>
      </c>
      <c r="D4944" s="108">
        <v>0</v>
      </c>
    </row>
    <row r="4945" spans="1:4">
      <c r="A4945" s="107">
        <v>2005</v>
      </c>
      <c r="B4945" s="107" t="s">
        <v>14</v>
      </c>
      <c r="C4945" s="107" t="s">
        <v>32</v>
      </c>
      <c r="D4945" s="108">
        <v>0</v>
      </c>
    </row>
    <row r="4946" spans="1:4">
      <c r="A4946" s="107">
        <v>2005</v>
      </c>
      <c r="B4946" s="107" t="s">
        <v>15</v>
      </c>
      <c r="C4946" s="107" t="s">
        <v>32</v>
      </c>
      <c r="D4946" s="108">
        <v>0</v>
      </c>
    </row>
    <row r="4947" spans="1:4">
      <c r="A4947" s="107">
        <v>2005</v>
      </c>
      <c r="B4947" s="107" t="s">
        <v>16</v>
      </c>
      <c r="C4947" s="107" t="s">
        <v>32</v>
      </c>
      <c r="D4947" s="108">
        <v>0</v>
      </c>
    </row>
    <row r="4948" spans="1:4">
      <c r="A4948" s="107">
        <v>2005</v>
      </c>
      <c r="B4948" s="107" t="s">
        <v>4</v>
      </c>
      <c r="C4948" s="107" t="s">
        <v>32</v>
      </c>
      <c r="D4948" s="108">
        <v>0</v>
      </c>
    </row>
    <row r="4949" spans="1:4">
      <c r="A4949" s="107">
        <v>2005</v>
      </c>
      <c r="B4949" s="107" t="s">
        <v>6</v>
      </c>
      <c r="C4949" s="107" t="s">
        <v>32</v>
      </c>
      <c r="D4949" s="108">
        <v>0</v>
      </c>
    </row>
    <row r="4950" spans="1:4">
      <c r="A4950" s="107">
        <v>2005</v>
      </c>
      <c r="B4950" s="107" t="s">
        <v>7</v>
      </c>
      <c r="C4950" s="107" t="s">
        <v>32</v>
      </c>
      <c r="D4950" s="108">
        <v>0</v>
      </c>
    </row>
    <row r="4951" spans="1:4">
      <c r="A4951" s="107">
        <v>2005</v>
      </c>
      <c r="B4951" s="107" t="s">
        <v>8</v>
      </c>
      <c r="C4951" s="107" t="s">
        <v>32</v>
      </c>
      <c r="D4951" s="108">
        <v>0</v>
      </c>
    </row>
    <row r="4952" spans="1:4">
      <c r="A4952" s="107">
        <v>2005</v>
      </c>
      <c r="B4952" s="107" t="s">
        <v>9</v>
      </c>
      <c r="C4952" s="107" t="s">
        <v>32</v>
      </c>
      <c r="D4952" s="108">
        <v>0</v>
      </c>
    </row>
    <row r="4953" spans="1:4">
      <c r="A4953" s="107">
        <v>2005</v>
      </c>
      <c r="B4953" s="107" t="s">
        <v>10</v>
      </c>
      <c r="C4953" s="107" t="s">
        <v>32</v>
      </c>
      <c r="D4953" s="108">
        <v>0</v>
      </c>
    </row>
    <row r="4954" spans="1:4">
      <c r="A4954" s="107">
        <v>2005</v>
      </c>
      <c r="B4954" s="107" t="s">
        <v>11</v>
      </c>
      <c r="C4954" s="107" t="s">
        <v>32</v>
      </c>
      <c r="D4954" s="108">
        <v>0</v>
      </c>
    </row>
    <row r="4955" spans="1:4">
      <c r="A4955" s="107">
        <v>2005</v>
      </c>
      <c r="B4955" s="107" t="s">
        <v>12</v>
      </c>
      <c r="C4955" s="107" t="s">
        <v>32</v>
      </c>
      <c r="D4955" s="108">
        <v>0</v>
      </c>
    </row>
    <row r="4956" spans="1:4">
      <c r="A4956" s="107">
        <v>2006</v>
      </c>
      <c r="B4956" s="107" t="s">
        <v>13</v>
      </c>
      <c r="C4956" s="107" t="s">
        <v>32</v>
      </c>
      <c r="D4956" s="108">
        <v>0</v>
      </c>
    </row>
    <row r="4957" spans="1:4">
      <c r="A4957" s="107">
        <v>2006</v>
      </c>
      <c r="B4957" s="107" t="s">
        <v>14</v>
      </c>
      <c r="C4957" s="107" t="s">
        <v>32</v>
      </c>
      <c r="D4957" s="108">
        <v>0</v>
      </c>
    </row>
    <row r="4958" spans="1:4">
      <c r="A4958" s="107">
        <v>2006</v>
      </c>
      <c r="B4958" s="107" t="s">
        <v>15</v>
      </c>
      <c r="C4958" s="107" t="s">
        <v>32</v>
      </c>
      <c r="D4958" s="108">
        <v>0</v>
      </c>
    </row>
    <row r="4959" spans="1:4">
      <c r="A4959" s="107">
        <v>2006</v>
      </c>
      <c r="B4959" s="107" t="s">
        <v>16</v>
      </c>
      <c r="C4959" s="107" t="s">
        <v>32</v>
      </c>
      <c r="D4959" s="108">
        <v>0</v>
      </c>
    </row>
    <row r="4960" spans="1:4">
      <c r="A4960" s="107">
        <v>2006</v>
      </c>
      <c r="B4960" s="107" t="s">
        <v>4</v>
      </c>
      <c r="C4960" s="107" t="s">
        <v>32</v>
      </c>
      <c r="D4960" s="108">
        <v>0</v>
      </c>
    </row>
    <row r="4961" spans="1:4">
      <c r="A4961" s="107">
        <v>2006</v>
      </c>
      <c r="B4961" s="107" t="s">
        <v>6</v>
      </c>
      <c r="C4961" s="107" t="s">
        <v>32</v>
      </c>
      <c r="D4961" s="108">
        <v>0</v>
      </c>
    </row>
    <row r="4962" spans="1:4">
      <c r="A4962" s="107">
        <v>2006</v>
      </c>
      <c r="B4962" s="107" t="s">
        <v>7</v>
      </c>
      <c r="C4962" s="107" t="s">
        <v>32</v>
      </c>
      <c r="D4962" s="108">
        <v>0</v>
      </c>
    </row>
    <row r="4963" spans="1:4">
      <c r="A4963" s="107">
        <v>2006</v>
      </c>
      <c r="B4963" s="107" t="s">
        <v>8</v>
      </c>
      <c r="C4963" s="107" t="s">
        <v>32</v>
      </c>
      <c r="D4963" s="108">
        <v>0</v>
      </c>
    </row>
    <row r="4964" spans="1:4">
      <c r="A4964" s="107">
        <v>2006</v>
      </c>
      <c r="B4964" s="107" t="s">
        <v>9</v>
      </c>
      <c r="C4964" s="107" t="s">
        <v>32</v>
      </c>
      <c r="D4964" s="108">
        <v>0</v>
      </c>
    </row>
    <row r="4965" spans="1:4">
      <c r="A4965" s="107">
        <v>2006</v>
      </c>
      <c r="B4965" s="107" t="s">
        <v>10</v>
      </c>
      <c r="C4965" s="107" t="s">
        <v>32</v>
      </c>
      <c r="D4965" s="108">
        <v>0</v>
      </c>
    </row>
    <row r="4966" spans="1:4">
      <c r="A4966" s="107">
        <v>2006</v>
      </c>
      <c r="B4966" s="107" t="s">
        <v>11</v>
      </c>
      <c r="C4966" s="107" t="s">
        <v>32</v>
      </c>
      <c r="D4966" s="108">
        <v>0</v>
      </c>
    </row>
    <row r="4967" spans="1:4">
      <c r="A4967" s="107">
        <v>2006</v>
      </c>
      <c r="B4967" s="107" t="s">
        <v>12</v>
      </c>
      <c r="C4967" s="107" t="s">
        <v>32</v>
      </c>
      <c r="D4967" s="108">
        <v>0</v>
      </c>
    </row>
    <row r="4968" spans="1:4">
      <c r="A4968" s="107">
        <v>2007</v>
      </c>
      <c r="B4968" s="107" t="s">
        <v>13</v>
      </c>
      <c r="C4968" s="107" t="s">
        <v>32</v>
      </c>
      <c r="D4968" s="108">
        <v>0</v>
      </c>
    </row>
    <row r="4969" spans="1:4">
      <c r="A4969" s="107">
        <v>2007</v>
      </c>
      <c r="B4969" s="107" t="s">
        <v>14</v>
      </c>
      <c r="C4969" s="107" t="s">
        <v>32</v>
      </c>
      <c r="D4969" s="108">
        <v>0</v>
      </c>
    </row>
    <row r="4970" spans="1:4">
      <c r="A4970" s="107">
        <v>2007</v>
      </c>
      <c r="B4970" s="107" t="s">
        <v>15</v>
      </c>
      <c r="C4970" s="107" t="s">
        <v>32</v>
      </c>
      <c r="D4970" s="108">
        <v>0</v>
      </c>
    </row>
    <row r="4971" spans="1:4">
      <c r="A4971" s="107">
        <v>2007</v>
      </c>
      <c r="B4971" s="107" t="s">
        <v>16</v>
      </c>
      <c r="C4971" s="107" t="s">
        <v>32</v>
      </c>
      <c r="D4971" s="108">
        <v>0</v>
      </c>
    </row>
    <row r="4972" spans="1:4">
      <c r="A4972" s="107">
        <v>2007</v>
      </c>
      <c r="B4972" s="107" t="s">
        <v>4</v>
      </c>
      <c r="C4972" s="107" t="s">
        <v>32</v>
      </c>
      <c r="D4972" s="108">
        <v>0</v>
      </c>
    </row>
    <row r="4973" spans="1:4">
      <c r="A4973" s="107">
        <v>2007</v>
      </c>
      <c r="B4973" s="107" t="s">
        <v>6</v>
      </c>
      <c r="C4973" s="107" t="s">
        <v>32</v>
      </c>
      <c r="D4973" s="108">
        <v>0</v>
      </c>
    </row>
    <row r="4974" spans="1:4">
      <c r="A4974" s="107">
        <v>2007</v>
      </c>
      <c r="B4974" s="107" t="s">
        <v>7</v>
      </c>
      <c r="C4974" s="107" t="s">
        <v>32</v>
      </c>
      <c r="D4974" s="108">
        <v>0</v>
      </c>
    </row>
    <row r="4975" spans="1:4">
      <c r="A4975" s="107">
        <v>2007</v>
      </c>
      <c r="B4975" s="107" t="s">
        <v>8</v>
      </c>
      <c r="C4975" s="107" t="s">
        <v>32</v>
      </c>
      <c r="D4975" s="108">
        <v>0</v>
      </c>
    </row>
    <row r="4976" spans="1:4">
      <c r="A4976" s="107">
        <v>2007</v>
      </c>
      <c r="B4976" s="107" t="s">
        <v>9</v>
      </c>
      <c r="C4976" s="107" t="s">
        <v>32</v>
      </c>
      <c r="D4976" s="108">
        <v>0</v>
      </c>
    </row>
    <row r="4977" spans="1:4">
      <c r="A4977" s="107">
        <v>2007</v>
      </c>
      <c r="B4977" s="107" t="s">
        <v>10</v>
      </c>
      <c r="C4977" s="107" t="s">
        <v>32</v>
      </c>
      <c r="D4977" s="108">
        <v>0</v>
      </c>
    </row>
    <row r="4978" spans="1:4">
      <c r="A4978" s="107">
        <v>2007</v>
      </c>
      <c r="B4978" s="107" t="s">
        <v>11</v>
      </c>
      <c r="C4978" s="107" t="s">
        <v>32</v>
      </c>
      <c r="D4978" s="108">
        <v>0</v>
      </c>
    </row>
    <row r="4979" spans="1:4">
      <c r="A4979" s="107">
        <v>2007</v>
      </c>
      <c r="B4979" s="107" t="s">
        <v>12</v>
      </c>
      <c r="C4979" s="107" t="s">
        <v>32</v>
      </c>
      <c r="D4979" s="108">
        <v>0</v>
      </c>
    </row>
    <row r="4980" spans="1:4">
      <c r="A4980" s="107">
        <v>2008</v>
      </c>
      <c r="B4980" s="107" t="s">
        <v>13</v>
      </c>
      <c r="C4980" s="107" t="s">
        <v>32</v>
      </c>
      <c r="D4980" s="108">
        <v>0</v>
      </c>
    </row>
    <row r="4981" spans="1:4">
      <c r="A4981" s="107">
        <v>2008</v>
      </c>
      <c r="B4981" s="107" t="s">
        <v>14</v>
      </c>
      <c r="C4981" s="107" t="s">
        <v>32</v>
      </c>
      <c r="D4981" s="108">
        <v>0</v>
      </c>
    </row>
    <row r="4982" spans="1:4">
      <c r="A4982" s="107">
        <v>2008</v>
      </c>
      <c r="B4982" s="107" t="s">
        <v>15</v>
      </c>
      <c r="C4982" s="107" t="s">
        <v>32</v>
      </c>
      <c r="D4982" s="108">
        <v>0</v>
      </c>
    </row>
    <row r="4983" spans="1:4">
      <c r="A4983" s="107">
        <v>2008</v>
      </c>
      <c r="B4983" s="107" t="s">
        <v>16</v>
      </c>
      <c r="C4983" s="107" t="s">
        <v>32</v>
      </c>
      <c r="D4983" s="108">
        <v>0</v>
      </c>
    </row>
    <row r="4984" spans="1:4">
      <c r="A4984" s="107">
        <v>2008</v>
      </c>
      <c r="B4984" s="107" t="s">
        <v>4</v>
      </c>
      <c r="C4984" s="107" t="s">
        <v>32</v>
      </c>
      <c r="D4984" s="108">
        <v>0</v>
      </c>
    </row>
    <row r="4985" spans="1:4">
      <c r="A4985" s="107">
        <v>2008</v>
      </c>
      <c r="B4985" s="107" t="s">
        <v>6</v>
      </c>
      <c r="C4985" s="107" t="s">
        <v>32</v>
      </c>
      <c r="D4985" s="108">
        <v>0</v>
      </c>
    </row>
    <row r="4986" spans="1:4">
      <c r="A4986" s="107">
        <v>2008</v>
      </c>
      <c r="B4986" s="107" t="s">
        <v>7</v>
      </c>
      <c r="C4986" s="107" t="s">
        <v>32</v>
      </c>
      <c r="D4986" s="108">
        <v>0</v>
      </c>
    </row>
    <row r="4987" spans="1:4">
      <c r="A4987" s="107">
        <v>2008</v>
      </c>
      <c r="B4987" s="107" t="s">
        <v>8</v>
      </c>
      <c r="C4987" s="107" t="s">
        <v>32</v>
      </c>
      <c r="D4987" s="108">
        <v>0</v>
      </c>
    </row>
    <row r="4988" spans="1:4">
      <c r="A4988" s="107">
        <v>2008</v>
      </c>
      <c r="B4988" s="107" t="s">
        <v>9</v>
      </c>
      <c r="C4988" s="107" t="s">
        <v>32</v>
      </c>
      <c r="D4988" s="108">
        <v>0</v>
      </c>
    </row>
    <row r="4989" spans="1:4">
      <c r="A4989" s="107">
        <v>2008</v>
      </c>
      <c r="B4989" s="107" t="s">
        <v>10</v>
      </c>
      <c r="C4989" s="107" t="s">
        <v>32</v>
      </c>
      <c r="D4989" s="108">
        <v>0</v>
      </c>
    </row>
    <row r="4990" spans="1:4">
      <c r="A4990" s="107">
        <v>2008</v>
      </c>
      <c r="B4990" s="107" t="s">
        <v>11</v>
      </c>
      <c r="C4990" s="107" t="s">
        <v>32</v>
      </c>
      <c r="D4990" s="108">
        <v>0</v>
      </c>
    </row>
    <row r="4991" spans="1:4">
      <c r="A4991" s="107">
        <v>2008</v>
      </c>
      <c r="B4991" s="107" t="s">
        <v>12</v>
      </c>
      <c r="C4991" s="107" t="s">
        <v>32</v>
      </c>
      <c r="D4991" s="108">
        <v>0</v>
      </c>
    </row>
    <row r="4992" spans="1:4">
      <c r="A4992" s="107">
        <v>2009</v>
      </c>
      <c r="B4992" s="107" t="s">
        <v>13</v>
      </c>
      <c r="C4992" s="107" t="s">
        <v>32</v>
      </c>
      <c r="D4992" s="108">
        <v>0</v>
      </c>
    </row>
    <row r="4993" spans="1:4">
      <c r="A4993" s="107">
        <v>2009</v>
      </c>
      <c r="B4993" s="107" t="s">
        <v>14</v>
      </c>
      <c r="C4993" s="107" t="s">
        <v>32</v>
      </c>
      <c r="D4993" s="108">
        <v>0</v>
      </c>
    </row>
    <row r="4994" spans="1:4">
      <c r="A4994" s="107">
        <v>2009</v>
      </c>
      <c r="B4994" s="107" t="s">
        <v>15</v>
      </c>
      <c r="C4994" s="107" t="s">
        <v>32</v>
      </c>
      <c r="D4994" s="108">
        <v>0</v>
      </c>
    </row>
    <row r="4995" spans="1:4">
      <c r="A4995" s="107">
        <v>2009</v>
      </c>
      <c r="B4995" s="107" t="s">
        <v>16</v>
      </c>
      <c r="C4995" s="107" t="s">
        <v>32</v>
      </c>
      <c r="D4995" s="108">
        <v>0</v>
      </c>
    </row>
    <row r="4996" spans="1:4">
      <c r="A4996" s="107">
        <v>2009</v>
      </c>
      <c r="B4996" s="107" t="s">
        <v>4</v>
      </c>
      <c r="C4996" s="107" t="s">
        <v>32</v>
      </c>
      <c r="D4996" s="108">
        <v>0</v>
      </c>
    </row>
    <row r="4997" spans="1:4">
      <c r="A4997" s="107">
        <v>2009</v>
      </c>
      <c r="B4997" s="107" t="s">
        <v>6</v>
      </c>
      <c r="C4997" s="107" t="s">
        <v>32</v>
      </c>
      <c r="D4997" s="108">
        <v>0</v>
      </c>
    </row>
    <row r="4998" spans="1:4">
      <c r="A4998" s="107">
        <v>2009</v>
      </c>
      <c r="B4998" s="107" t="s">
        <v>7</v>
      </c>
      <c r="C4998" s="107" t="s">
        <v>32</v>
      </c>
      <c r="D4998" s="108">
        <v>0</v>
      </c>
    </row>
    <row r="4999" spans="1:4">
      <c r="A4999" s="107">
        <v>2009</v>
      </c>
      <c r="B4999" s="107" t="s">
        <v>8</v>
      </c>
      <c r="C4999" s="107" t="s">
        <v>32</v>
      </c>
      <c r="D4999" s="108">
        <v>0</v>
      </c>
    </row>
    <row r="5000" spans="1:4">
      <c r="A5000" s="107">
        <v>2009</v>
      </c>
      <c r="B5000" s="107" t="s">
        <v>9</v>
      </c>
      <c r="C5000" s="107" t="s">
        <v>32</v>
      </c>
      <c r="D5000" s="108">
        <v>0</v>
      </c>
    </row>
    <row r="5001" spans="1:4">
      <c r="A5001" s="107">
        <v>2009</v>
      </c>
      <c r="B5001" s="107" t="s">
        <v>10</v>
      </c>
      <c r="C5001" s="107" t="s">
        <v>32</v>
      </c>
      <c r="D5001" s="108">
        <v>0</v>
      </c>
    </row>
    <row r="5002" spans="1:4">
      <c r="A5002" s="107">
        <v>2009</v>
      </c>
      <c r="B5002" s="107" t="s">
        <v>11</v>
      </c>
      <c r="C5002" s="107" t="s">
        <v>32</v>
      </c>
      <c r="D5002" s="108">
        <v>0</v>
      </c>
    </row>
    <row r="5003" spans="1:4">
      <c r="A5003" s="107">
        <v>2009</v>
      </c>
      <c r="B5003" s="107" t="s">
        <v>12</v>
      </c>
      <c r="C5003" s="107" t="s">
        <v>32</v>
      </c>
      <c r="D5003" s="108">
        <v>0</v>
      </c>
    </row>
    <row r="5004" spans="1:4">
      <c r="A5004" s="107">
        <v>2010</v>
      </c>
      <c r="B5004" s="107" t="s">
        <v>13</v>
      </c>
      <c r="C5004" s="107" t="s">
        <v>32</v>
      </c>
      <c r="D5004" s="108">
        <v>0</v>
      </c>
    </row>
    <row r="5005" spans="1:4">
      <c r="A5005" s="107">
        <v>2010</v>
      </c>
      <c r="B5005" s="107" t="s">
        <v>14</v>
      </c>
      <c r="C5005" s="107" t="s">
        <v>32</v>
      </c>
      <c r="D5005" s="108">
        <v>0</v>
      </c>
    </row>
    <row r="5006" spans="1:4">
      <c r="A5006" s="107">
        <v>2010</v>
      </c>
      <c r="B5006" s="107" t="s">
        <v>15</v>
      </c>
      <c r="C5006" s="107" t="s">
        <v>32</v>
      </c>
      <c r="D5006" s="108">
        <v>0</v>
      </c>
    </row>
    <row r="5007" spans="1:4">
      <c r="A5007" s="107">
        <v>2010</v>
      </c>
      <c r="B5007" s="107" t="s">
        <v>16</v>
      </c>
      <c r="C5007" s="107" t="s">
        <v>32</v>
      </c>
      <c r="D5007" s="108">
        <v>0</v>
      </c>
    </row>
    <row r="5008" spans="1:4">
      <c r="A5008" s="107">
        <v>2010</v>
      </c>
      <c r="B5008" s="107" t="s">
        <v>4</v>
      </c>
      <c r="C5008" s="107" t="s">
        <v>32</v>
      </c>
      <c r="D5008" s="108">
        <v>0</v>
      </c>
    </row>
    <row r="5009" spans="1:4">
      <c r="A5009" s="107">
        <v>2010</v>
      </c>
      <c r="B5009" s="107" t="s">
        <v>6</v>
      </c>
      <c r="C5009" s="107" t="s">
        <v>32</v>
      </c>
      <c r="D5009" s="108">
        <v>0</v>
      </c>
    </row>
    <row r="5010" spans="1:4">
      <c r="A5010" s="107">
        <v>2010</v>
      </c>
      <c r="B5010" s="107" t="s">
        <v>7</v>
      </c>
      <c r="C5010" s="107" t="s">
        <v>32</v>
      </c>
      <c r="D5010" s="108">
        <v>0</v>
      </c>
    </row>
    <row r="5011" spans="1:4">
      <c r="A5011" s="107">
        <v>2010</v>
      </c>
      <c r="B5011" s="107" t="s">
        <v>8</v>
      </c>
      <c r="C5011" s="107" t="s">
        <v>32</v>
      </c>
      <c r="D5011" s="108">
        <v>0</v>
      </c>
    </row>
    <row r="5012" spans="1:4">
      <c r="A5012" s="107">
        <v>2010</v>
      </c>
      <c r="B5012" s="107" t="s">
        <v>9</v>
      </c>
      <c r="C5012" s="107" t="s">
        <v>32</v>
      </c>
      <c r="D5012" s="108">
        <v>0</v>
      </c>
    </row>
    <row r="5013" spans="1:4">
      <c r="A5013" s="107">
        <v>2010</v>
      </c>
      <c r="B5013" s="107" t="s">
        <v>10</v>
      </c>
      <c r="C5013" s="107" t="s">
        <v>32</v>
      </c>
      <c r="D5013" s="108">
        <v>0</v>
      </c>
    </row>
    <row r="5014" spans="1:4">
      <c r="A5014" s="107">
        <v>2010</v>
      </c>
      <c r="B5014" s="107" t="s">
        <v>11</v>
      </c>
      <c r="C5014" s="107" t="s">
        <v>32</v>
      </c>
      <c r="D5014" s="108">
        <v>0</v>
      </c>
    </row>
    <row r="5015" spans="1:4">
      <c r="A5015" s="107">
        <v>2010</v>
      </c>
      <c r="B5015" s="107" t="s">
        <v>12</v>
      </c>
      <c r="C5015" s="107" t="s">
        <v>32</v>
      </c>
      <c r="D5015" s="108">
        <v>0</v>
      </c>
    </row>
    <row r="5016" spans="1:4">
      <c r="A5016" s="107">
        <v>2011</v>
      </c>
      <c r="B5016" s="107" t="s">
        <v>13</v>
      </c>
      <c r="C5016" s="107" t="s">
        <v>32</v>
      </c>
      <c r="D5016" s="108">
        <v>0</v>
      </c>
    </row>
    <row r="5017" spans="1:4">
      <c r="A5017" s="107">
        <v>2011</v>
      </c>
      <c r="B5017" s="107" t="s">
        <v>14</v>
      </c>
      <c r="C5017" s="107" t="s">
        <v>32</v>
      </c>
      <c r="D5017" s="108">
        <v>0</v>
      </c>
    </row>
    <row r="5018" spans="1:4">
      <c r="A5018" s="107">
        <v>2011</v>
      </c>
      <c r="B5018" s="107" t="s">
        <v>15</v>
      </c>
      <c r="C5018" s="107" t="s">
        <v>32</v>
      </c>
      <c r="D5018" s="108">
        <v>0</v>
      </c>
    </row>
    <row r="5019" spans="1:4">
      <c r="A5019" s="107">
        <v>2011</v>
      </c>
      <c r="B5019" s="107" t="s">
        <v>16</v>
      </c>
      <c r="C5019" s="107" t="s">
        <v>32</v>
      </c>
      <c r="D5019" s="108">
        <v>0</v>
      </c>
    </row>
    <row r="5020" spans="1:4">
      <c r="A5020" s="107">
        <v>2011</v>
      </c>
      <c r="B5020" s="107" t="s">
        <v>4</v>
      </c>
      <c r="C5020" s="107" t="s">
        <v>32</v>
      </c>
      <c r="D5020" s="108">
        <v>0</v>
      </c>
    </row>
    <row r="5021" spans="1:4">
      <c r="A5021" s="107">
        <v>2011</v>
      </c>
      <c r="B5021" s="107" t="s">
        <v>6</v>
      </c>
      <c r="C5021" s="107" t="s">
        <v>32</v>
      </c>
      <c r="D5021" s="108">
        <v>0</v>
      </c>
    </row>
    <row r="5022" spans="1:4">
      <c r="A5022" s="107">
        <v>2011</v>
      </c>
      <c r="B5022" s="107" t="s">
        <v>7</v>
      </c>
      <c r="C5022" s="107" t="s">
        <v>32</v>
      </c>
      <c r="D5022" s="108">
        <v>0</v>
      </c>
    </row>
    <row r="5023" spans="1:4">
      <c r="A5023" s="107">
        <v>2011</v>
      </c>
      <c r="B5023" s="107" t="s">
        <v>8</v>
      </c>
      <c r="C5023" s="107" t="s">
        <v>32</v>
      </c>
      <c r="D5023" s="108">
        <v>0</v>
      </c>
    </row>
    <row r="5024" spans="1:4">
      <c r="A5024" s="107">
        <v>2011</v>
      </c>
      <c r="B5024" s="107" t="s">
        <v>9</v>
      </c>
      <c r="C5024" s="107" t="s">
        <v>32</v>
      </c>
      <c r="D5024" s="108">
        <v>0</v>
      </c>
    </row>
    <row r="5025" spans="1:4">
      <c r="A5025" s="107">
        <v>2011</v>
      </c>
      <c r="B5025" s="107" t="s">
        <v>10</v>
      </c>
      <c r="C5025" s="107" t="s">
        <v>32</v>
      </c>
      <c r="D5025" s="108">
        <v>0</v>
      </c>
    </row>
    <row r="5026" spans="1:4">
      <c r="A5026" s="107">
        <v>2011</v>
      </c>
      <c r="B5026" s="107" t="s">
        <v>11</v>
      </c>
      <c r="C5026" s="107" t="s">
        <v>32</v>
      </c>
      <c r="D5026" s="108">
        <v>0</v>
      </c>
    </row>
    <row r="5027" spans="1:4">
      <c r="A5027" s="107">
        <v>2011</v>
      </c>
      <c r="B5027" s="107" t="s">
        <v>12</v>
      </c>
      <c r="C5027" s="107" t="s">
        <v>32</v>
      </c>
      <c r="D5027" s="108">
        <v>0</v>
      </c>
    </row>
    <row r="5028" spans="1:4">
      <c r="A5028" s="107">
        <v>2012</v>
      </c>
      <c r="B5028" s="107" t="s">
        <v>13</v>
      </c>
      <c r="C5028" s="107" t="s">
        <v>32</v>
      </c>
      <c r="D5028" s="108">
        <v>0</v>
      </c>
    </row>
    <row r="5029" spans="1:4">
      <c r="A5029" s="107">
        <v>2012</v>
      </c>
      <c r="B5029" s="107" t="s">
        <v>14</v>
      </c>
      <c r="C5029" s="107" t="s">
        <v>32</v>
      </c>
      <c r="D5029" s="108">
        <v>0</v>
      </c>
    </row>
    <row r="5030" spans="1:4">
      <c r="A5030" s="107">
        <v>2012</v>
      </c>
      <c r="B5030" s="107" t="s">
        <v>15</v>
      </c>
      <c r="C5030" s="107" t="s">
        <v>32</v>
      </c>
      <c r="D5030" s="108">
        <v>0</v>
      </c>
    </row>
    <row r="5031" spans="1:4">
      <c r="A5031" s="107">
        <v>2012</v>
      </c>
      <c r="B5031" s="107" t="s">
        <v>16</v>
      </c>
      <c r="C5031" s="107" t="s">
        <v>32</v>
      </c>
      <c r="D5031" s="108">
        <v>0</v>
      </c>
    </row>
    <row r="5032" spans="1:4">
      <c r="A5032" s="107">
        <v>2012</v>
      </c>
      <c r="B5032" s="107" t="s">
        <v>4</v>
      </c>
      <c r="C5032" s="107" t="s">
        <v>32</v>
      </c>
      <c r="D5032" s="108">
        <v>0</v>
      </c>
    </row>
    <row r="5033" spans="1:4">
      <c r="A5033" s="107">
        <v>2012</v>
      </c>
      <c r="B5033" s="107" t="s">
        <v>6</v>
      </c>
      <c r="C5033" s="107" t="s">
        <v>32</v>
      </c>
      <c r="D5033" s="108">
        <v>0</v>
      </c>
    </row>
    <row r="5034" spans="1:4">
      <c r="A5034" s="107">
        <v>2012</v>
      </c>
      <c r="B5034" s="107" t="s">
        <v>7</v>
      </c>
      <c r="C5034" s="107" t="s">
        <v>32</v>
      </c>
      <c r="D5034" s="108">
        <v>0</v>
      </c>
    </row>
    <row r="5035" spans="1:4">
      <c r="A5035" s="107">
        <v>2012</v>
      </c>
      <c r="B5035" s="107" t="s">
        <v>8</v>
      </c>
      <c r="C5035" s="107" t="s">
        <v>32</v>
      </c>
      <c r="D5035" s="108">
        <v>0</v>
      </c>
    </row>
    <row r="5036" spans="1:4">
      <c r="A5036" s="107">
        <v>2012</v>
      </c>
      <c r="B5036" s="107" t="s">
        <v>9</v>
      </c>
      <c r="C5036" s="107" t="s">
        <v>32</v>
      </c>
      <c r="D5036" s="108">
        <v>0</v>
      </c>
    </row>
    <row r="5037" spans="1:4">
      <c r="A5037" s="107">
        <v>2012</v>
      </c>
      <c r="B5037" s="107" t="s">
        <v>10</v>
      </c>
      <c r="C5037" s="107" t="s">
        <v>32</v>
      </c>
      <c r="D5037" s="108">
        <v>0</v>
      </c>
    </row>
    <row r="5038" spans="1:4">
      <c r="A5038" s="107">
        <v>2012</v>
      </c>
      <c r="B5038" s="107" t="s">
        <v>11</v>
      </c>
      <c r="C5038" s="107" t="s">
        <v>32</v>
      </c>
      <c r="D5038" s="108">
        <v>0</v>
      </c>
    </row>
    <row r="5039" spans="1:4">
      <c r="A5039" s="107">
        <v>2012</v>
      </c>
      <c r="B5039" s="107" t="s">
        <v>12</v>
      </c>
      <c r="C5039" s="107" t="s">
        <v>32</v>
      </c>
      <c r="D5039" s="108">
        <v>0</v>
      </c>
    </row>
    <row r="5040" spans="1:4">
      <c r="A5040" s="107">
        <v>2013</v>
      </c>
      <c r="B5040" s="107" t="s">
        <v>13</v>
      </c>
      <c r="C5040" s="107" t="s">
        <v>32</v>
      </c>
      <c r="D5040" s="108">
        <v>0</v>
      </c>
    </row>
    <row r="5041" spans="1:4">
      <c r="A5041" s="107">
        <v>2013</v>
      </c>
      <c r="B5041" s="107" t="s">
        <v>14</v>
      </c>
      <c r="C5041" s="107" t="s">
        <v>32</v>
      </c>
      <c r="D5041" s="108">
        <v>0</v>
      </c>
    </row>
    <row r="5042" spans="1:4">
      <c r="A5042" s="107">
        <v>2013</v>
      </c>
      <c r="B5042" s="107" t="s">
        <v>15</v>
      </c>
      <c r="C5042" s="107" t="s">
        <v>32</v>
      </c>
      <c r="D5042" s="108">
        <v>0</v>
      </c>
    </row>
    <row r="5043" spans="1:4">
      <c r="A5043" s="107">
        <v>2013</v>
      </c>
      <c r="B5043" s="107" t="s">
        <v>16</v>
      </c>
      <c r="C5043" s="107" t="s">
        <v>32</v>
      </c>
      <c r="D5043" s="108">
        <v>0</v>
      </c>
    </row>
    <row r="5044" spans="1:4">
      <c r="A5044" s="107">
        <v>2013</v>
      </c>
      <c r="B5044" s="107" t="s">
        <v>4</v>
      </c>
      <c r="C5044" s="107" t="s">
        <v>32</v>
      </c>
      <c r="D5044" s="108">
        <v>0</v>
      </c>
    </row>
    <row r="5045" spans="1:4">
      <c r="A5045" s="107">
        <v>2013</v>
      </c>
      <c r="B5045" s="107" t="s">
        <v>6</v>
      </c>
      <c r="C5045" s="107" t="s">
        <v>32</v>
      </c>
      <c r="D5045" s="108">
        <v>0</v>
      </c>
    </row>
    <row r="5046" spans="1:4">
      <c r="A5046" s="107">
        <v>2013</v>
      </c>
      <c r="B5046" s="107" t="s">
        <v>7</v>
      </c>
      <c r="C5046" s="107" t="s">
        <v>32</v>
      </c>
      <c r="D5046" s="108">
        <v>0</v>
      </c>
    </row>
    <row r="5047" spans="1:4">
      <c r="A5047" s="107">
        <v>2013</v>
      </c>
      <c r="B5047" s="107" t="s">
        <v>8</v>
      </c>
      <c r="C5047" s="107" t="s">
        <v>32</v>
      </c>
      <c r="D5047" s="108">
        <v>0</v>
      </c>
    </row>
    <row r="5048" spans="1:4">
      <c r="A5048" s="107">
        <v>2013</v>
      </c>
      <c r="B5048" s="107" t="s">
        <v>9</v>
      </c>
      <c r="C5048" s="107" t="s">
        <v>32</v>
      </c>
      <c r="D5048" s="108">
        <v>0</v>
      </c>
    </row>
    <row r="5049" spans="1:4">
      <c r="A5049" s="107">
        <v>2013</v>
      </c>
      <c r="B5049" s="107" t="s">
        <v>10</v>
      </c>
      <c r="C5049" s="107" t="s">
        <v>32</v>
      </c>
      <c r="D5049" s="108">
        <v>0</v>
      </c>
    </row>
    <row r="5050" spans="1:4">
      <c r="A5050" s="107">
        <v>2013</v>
      </c>
      <c r="B5050" s="107" t="s">
        <v>11</v>
      </c>
      <c r="C5050" s="107" t="s">
        <v>32</v>
      </c>
      <c r="D5050" s="108">
        <v>0</v>
      </c>
    </row>
    <row r="5051" spans="1:4">
      <c r="A5051" s="107">
        <v>2013</v>
      </c>
      <c r="B5051" s="107" t="s">
        <v>12</v>
      </c>
      <c r="C5051" s="107" t="s">
        <v>32</v>
      </c>
      <c r="D5051" s="108">
        <v>0</v>
      </c>
    </row>
    <row r="5052" spans="1:4">
      <c r="A5052" s="107">
        <v>2014</v>
      </c>
      <c r="B5052" s="107" t="s">
        <v>13</v>
      </c>
      <c r="C5052" s="107" t="s">
        <v>32</v>
      </c>
      <c r="D5052" s="108">
        <v>0</v>
      </c>
    </row>
    <row r="5053" spans="1:4">
      <c r="A5053" s="107">
        <v>2014</v>
      </c>
      <c r="B5053" s="107" t="s">
        <v>14</v>
      </c>
      <c r="C5053" s="107" t="s">
        <v>32</v>
      </c>
      <c r="D5053" s="108">
        <v>0</v>
      </c>
    </row>
    <row r="5054" spans="1:4">
      <c r="A5054" s="107">
        <v>2014</v>
      </c>
      <c r="B5054" s="107" t="s">
        <v>15</v>
      </c>
      <c r="C5054" s="107" t="s">
        <v>32</v>
      </c>
      <c r="D5054" s="108">
        <v>0</v>
      </c>
    </row>
    <row r="5055" spans="1:4">
      <c r="A5055" s="107">
        <v>2014</v>
      </c>
      <c r="B5055" s="107" t="s">
        <v>16</v>
      </c>
      <c r="C5055" s="107" t="s">
        <v>32</v>
      </c>
      <c r="D5055" s="108">
        <v>0</v>
      </c>
    </row>
    <row r="5056" spans="1:4">
      <c r="A5056" s="107">
        <v>2014</v>
      </c>
      <c r="B5056" s="107" t="s">
        <v>4</v>
      </c>
      <c r="C5056" s="107" t="s">
        <v>32</v>
      </c>
      <c r="D5056" s="108">
        <v>0</v>
      </c>
    </row>
    <row r="5057" spans="1:4">
      <c r="A5057" s="107">
        <v>2014</v>
      </c>
      <c r="B5057" s="107" t="s">
        <v>6</v>
      </c>
      <c r="C5057" s="107" t="s">
        <v>32</v>
      </c>
      <c r="D5057" s="108">
        <v>0</v>
      </c>
    </row>
    <row r="5058" spans="1:4">
      <c r="A5058" s="107">
        <v>2014</v>
      </c>
      <c r="B5058" s="107" t="s">
        <v>7</v>
      </c>
      <c r="C5058" s="107" t="s">
        <v>32</v>
      </c>
      <c r="D5058" s="108">
        <v>0</v>
      </c>
    </row>
    <row r="5059" spans="1:4">
      <c r="A5059" s="107">
        <v>2014</v>
      </c>
      <c r="B5059" s="107" t="s">
        <v>8</v>
      </c>
      <c r="C5059" s="107" t="s">
        <v>32</v>
      </c>
      <c r="D5059" s="108">
        <v>0</v>
      </c>
    </row>
    <row r="5060" spans="1:4">
      <c r="A5060" s="107">
        <v>2014</v>
      </c>
      <c r="B5060" s="107" t="s">
        <v>9</v>
      </c>
      <c r="C5060" s="107" t="s">
        <v>32</v>
      </c>
      <c r="D5060" s="108">
        <v>0</v>
      </c>
    </row>
    <row r="5061" spans="1:4">
      <c r="A5061" s="107">
        <v>2014</v>
      </c>
      <c r="B5061" s="107" t="s">
        <v>10</v>
      </c>
      <c r="C5061" s="107" t="s">
        <v>32</v>
      </c>
      <c r="D5061" s="108">
        <v>0</v>
      </c>
    </row>
    <row r="5062" spans="1:4">
      <c r="A5062" s="107">
        <v>2014</v>
      </c>
      <c r="B5062" s="107" t="s">
        <v>11</v>
      </c>
      <c r="C5062" s="107" t="s">
        <v>32</v>
      </c>
      <c r="D5062" s="108">
        <v>0</v>
      </c>
    </row>
    <row r="5063" spans="1:4">
      <c r="A5063" s="107">
        <v>2014</v>
      </c>
      <c r="B5063" s="107" t="s">
        <v>12</v>
      </c>
      <c r="C5063" s="107" t="s">
        <v>32</v>
      </c>
      <c r="D5063" s="108">
        <v>0</v>
      </c>
    </row>
    <row r="5064" spans="1:4">
      <c r="A5064" s="107">
        <v>2015</v>
      </c>
      <c r="B5064" s="107" t="s">
        <v>13</v>
      </c>
      <c r="C5064" s="107" t="s">
        <v>32</v>
      </c>
      <c r="D5064" s="108">
        <v>0</v>
      </c>
    </row>
    <row r="5065" spans="1:4">
      <c r="A5065" s="107">
        <v>2015</v>
      </c>
      <c r="B5065" s="107" t="s">
        <v>14</v>
      </c>
      <c r="C5065" s="107" t="s">
        <v>32</v>
      </c>
      <c r="D5065" s="108">
        <v>0</v>
      </c>
    </row>
    <row r="5066" spans="1:4">
      <c r="A5066" s="107">
        <v>2015</v>
      </c>
      <c r="B5066" s="107" t="s">
        <v>15</v>
      </c>
      <c r="C5066" s="107" t="s">
        <v>32</v>
      </c>
      <c r="D5066" s="108">
        <v>0</v>
      </c>
    </row>
    <row r="5067" spans="1:4">
      <c r="A5067" s="107">
        <v>2015</v>
      </c>
      <c r="B5067" s="107" t="s">
        <v>16</v>
      </c>
      <c r="C5067" s="107" t="s">
        <v>32</v>
      </c>
      <c r="D5067" s="108">
        <v>0</v>
      </c>
    </row>
    <row r="5068" spans="1:4">
      <c r="A5068" s="107">
        <v>2015</v>
      </c>
      <c r="B5068" s="107" t="s">
        <v>4</v>
      </c>
      <c r="C5068" s="107" t="s">
        <v>32</v>
      </c>
      <c r="D5068" s="108">
        <v>0</v>
      </c>
    </row>
    <row r="5069" spans="1:4">
      <c r="A5069" s="107">
        <v>2015</v>
      </c>
      <c r="B5069" s="107" t="s">
        <v>6</v>
      </c>
      <c r="C5069" s="107" t="s">
        <v>32</v>
      </c>
      <c r="D5069" s="108">
        <v>0</v>
      </c>
    </row>
    <row r="5070" spans="1:4">
      <c r="A5070" s="107">
        <v>2015</v>
      </c>
      <c r="B5070" s="107" t="s">
        <v>7</v>
      </c>
      <c r="C5070" s="107" t="s">
        <v>32</v>
      </c>
      <c r="D5070" s="108">
        <v>0</v>
      </c>
    </row>
    <row r="5071" spans="1:4">
      <c r="A5071" s="107">
        <v>2015</v>
      </c>
      <c r="B5071" s="107" t="s">
        <v>8</v>
      </c>
      <c r="C5071" s="107" t="s">
        <v>32</v>
      </c>
      <c r="D5071" s="108">
        <v>0</v>
      </c>
    </row>
    <row r="5072" spans="1:4">
      <c r="A5072" s="107">
        <v>2015</v>
      </c>
      <c r="B5072" s="107" t="s">
        <v>9</v>
      </c>
      <c r="C5072" s="107" t="s">
        <v>32</v>
      </c>
      <c r="D5072" s="108">
        <v>0</v>
      </c>
    </row>
    <row r="5073" spans="1:4">
      <c r="A5073" s="107">
        <v>2015</v>
      </c>
      <c r="B5073" s="107" t="s">
        <v>10</v>
      </c>
      <c r="C5073" s="107" t="s">
        <v>32</v>
      </c>
      <c r="D5073" s="108">
        <v>0</v>
      </c>
    </row>
    <row r="5074" spans="1:4">
      <c r="A5074" s="107">
        <v>2015</v>
      </c>
      <c r="B5074" s="107" t="s">
        <v>11</v>
      </c>
      <c r="C5074" s="107" t="s">
        <v>32</v>
      </c>
      <c r="D5074" s="108">
        <v>0</v>
      </c>
    </row>
    <row r="5075" spans="1:4">
      <c r="A5075" s="107">
        <v>2015</v>
      </c>
      <c r="B5075" s="107" t="s">
        <v>12</v>
      </c>
      <c r="C5075" s="107" t="s">
        <v>32</v>
      </c>
      <c r="D5075" s="108">
        <v>0</v>
      </c>
    </row>
    <row r="5076" spans="1:4">
      <c r="A5076" s="107">
        <v>2016</v>
      </c>
      <c r="B5076" s="107" t="s">
        <v>13</v>
      </c>
      <c r="C5076" s="107" t="s">
        <v>32</v>
      </c>
      <c r="D5076" s="108">
        <v>0</v>
      </c>
    </row>
    <row r="5077" spans="1:4">
      <c r="A5077" s="107">
        <v>2016</v>
      </c>
      <c r="B5077" s="107" t="s">
        <v>14</v>
      </c>
      <c r="C5077" s="107" t="s">
        <v>32</v>
      </c>
      <c r="D5077" s="108">
        <v>0</v>
      </c>
    </row>
    <row r="5078" spans="1:4">
      <c r="A5078" s="107">
        <v>2016</v>
      </c>
      <c r="B5078" s="107" t="s">
        <v>15</v>
      </c>
      <c r="C5078" s="107" t="s">
        <v>32</v>
      </c>
      <c r="D5078" s="108">
        <v>0</v>
      </c>
    </row>
    <row r="5079" spans="1:4">
      <c r="A5079" s="107">
        <v>2016</v>
      </c>
      <c r="B5079" s="107" t="s">
        <v>16</v>
      </c>
      <c r="C5079" s="107" t="s">
        <v>32</v>
      </c>
      <c r="D5079" s="108">
        <v>0</v>
      </c>
    </row>
    <row r="5080" spans="1:4">
      <c r="A5080" s="107">
        <v>2016</v>
      </c>
      <c r="B5080" s="107" t="s">
        <v>4</v>
      </c>
      <c r="C5080" s="107" t="s">
        <v>32</v>
      </c>
      <c r="D5080" s="108">
        <v>0</v>
      </c>
    </row>
    <row r="5081" spans="1:4">
      <c r="A5081" s="107">
        <v>2016</v>
      </c>
      <c r="B5081" s="107" t="s">
        <v>6</v>
      </c>
      <c r="C5081" s="107" t="s">
        <v>32</v>
      </c>
      <c r="D5081" s="108">
        <v>0</v>
      </c>
    </row>
    <row r="5082" spans="1:4">
      <c r="A5082" s="107">
        <v>2016</v>
      </c>
      <c r="B5082" s="107" t="s">
        <v>7</v>
      </c>
      <c r="C5082" s="107" t="s">
        <v>32</v>
      </c>
      <c r="D5082" s="108">
        <v>0</v>
      </c>
    </row>
    <row r="5083" spans="1:4">
      <c r="A5083" s="107">
        <v>2016</v>
      </c>
      <c r="B5083" s="107" t="s">
        <v>8</v>
      </c>
      <c r="C5083" s="107" t="s">
        <v>32</v>
      </c>
      <c r="D5083" s="108">
        <v>0</v>
      </c>
    </row>
    <row r="5084" spans="1:4">
      <c r="A5084" s="107">
        <v>2016</v>
      </c>
      <c r="B5084" s="107" t="s">
        <v>9</v>
      </c>
      <c r="C5084" s="107" t="s">
        <v>32</v>
      </c>
      <c r="D5084" s="108">
        <v>0</v>
      </c>
    </row>
    <row r="5085" spans="1:4">
      <c r="A5085" s="107">
        <v>2016</v>
      </c>
      <c r="B5085" s="107" t="s">
        <v>10</v>
      </c>
      <c r="C5085" s="107" t="s">
        <v>32</v>
      </c>
      <c r="D5085" s="108">
        <v>0</v>
      </c>
    </row>
    <row r="5086" spans="1:4">
      <c r="A5086" s="107">
        <v>2016</v>
      </c>
      <c r="B5086" s="107" t="s">
        <v>11</v>
      </c>
      <c r="C5086" s="107" t="s">
        <v>32</v>
      </c>
      <c r="D5086" s="108">
        <v>0</v>
      </c>
    </row>
    <row r="5087" spans="1:4">
      <c r="A5087" s="107">
        <v>2016</v>
      </c>
      <c r="B5087" s="107" t="s">
        <v>12</v>
      </c>
      <c r="C5087" s="107" t="s">
        <v>32</v>
      </c>
      <c r="D5087" s="108">
        <v>0</v>
      </c>
    </row>
    <row r="5088" spans="1:4">
      <c r="A5088" s="107">
        <v>2017</v>
      </c>
      <c r="B5088" s="107" t="s">
        <v>13</v>
      </c>
      <c r="C5088" s="107" t="s">
        <v>32</v>
      </c>
      <c r="D5088" s="108">
        <v>0</v>
      </c>
    </row>
    <row r="5089" spans="1:4">
      <c r="A5089" s="107">
        <v>2017</v>
      </c>
      <c r="B5089" s="107" t="s">
        <v>14</v>
      </c>
      <c r="C5089" s="107" t="s">
        <v>32</v>
      </c>
      <c r="D5089" s="108">
        <v>0</v>
      </c>
    </row>
    <row r="5090" spans="1:4">
      <c r="A5090" s="107">
        <v>2017</v>
      </c>
      <c r="B5090" s="107" t="s">
        <v>15</v>
      </c>
      <c r="C5090" s="107" t="s">
        <v>32</v>
      </c>
      <c r="D5090" s="108">
        <v>0</v>
      </c>
    </row>
    <row r="5091" spans="1:4">
      <c r="A5091" s="107">
        <v>2017</v>
      </c>
      <c r="B5091" s="107" t="s">
        <v>16</v>
      </c>
      <c r="C5091" s="107" t="s">
        <v>32</v>
      </c>
      <c r="D5091" s="108">
        <v>0</v>
      </c>
    </row>
    <row r="5092" spans="1:4">
      <c r="A5092" s="107">
        <v>2017</v>
      </c>
      <c r="B5092" s="107" t="s">
        <v>4</v>
      </c>
      <c r="C5092" s="107" t="s">
        <v>32</v>
      </c>
      <c r="D5092" s="108">
        <v>0</v>
      </c>
    </row>
    <row r="5093" spans="1:4">
      <c r="A5093" s="107">
        <v>2017</v>
      </c>
      <c r="B5093" s="107" t="s">
        <v>6</v>
      </c>
      <c r="C5093" s="107" t="s">
        <v>32</v>
      </c>
      <c r="D5093" s="108">
        <v>0</v>
      </c>
    </row>
    <row r="5094" spans="1:4">
      <c r="A5094" s="107">
        <v>2017</v>
      </c>
      <c r="B5094" s="107" t="s">
        <v>7</v>
      </c>
      <c r="C5094" s="107" t="s">
        <v>32</v>
      </c>
      <c r="D5094" s="108">
        <v>0</v>
      </c>
    </row>
    <row r="5095" spans="1:4">
      <c r="A5095" s="107">
        <v>2017</v>
      </c>
      <c r="B5095" s="107" t="s">
        <v>8</v>
      </c>
      <c r="C5095" s="107" t="s">
        <v>32</v>
      </c>
      <c r="D5095" s="108">
        <v>0</v>
      </c>
    </row>
    <row r="5096" spans="1:4">
      <c r="A5096" s="107">
        <v>2017</v>
      </c>
      <c r="B5096" s="107" t="s">
        <v>9</v>
      </c>
      <c r="C5096" s="107" t="s">
        <v>32</v>
      </c>
      <c r="D5096" s="108">
        <v>0</v>
      </c>
    </row>
    <row r="5097" spans="1:4">
      <c r="A5097" s="107">
        <v>2017</v>
      </c>
      <c r="B5097" s="107" t="s">
        <v>10</v>
      </c>
      <c r="C5097" s="107" t="s">
        <v>32</v>
      </c>
      <c r="D5097" s="108">
        <v>0</v>
      </c>
    </row>
    <row r="5098" spans="1:4">
      <c r="A5098" s="107">
        <v>2017</v>
      </c>
      <c r="B5098" s="107" t="s">
        <v>11</v>
      </c>
      <c r="C5098" s="107" t="s">
        <v>32</v>
      </c>
      <c r="D5098" s="108">
        <v>0</v>
      </c>
    </row>
    <row r="5099" spans="1:4">
      <c r="A5099" s="107">
        <v>2017</v>
      </c>
      <c r="B5099" s="107" t="s">
        <v>12</v>
      </c>
      <c r="C5099" s="107" t="s">
        <v>32</v>
      </c>
      <c r="D5099" s="108">
        <v>0</v>
      </c>
    </row>
    <row r="5100" spans="1:4">
      <c r="A5100" s="107">
        <v>2018</v>
      </c>
      <c r="B5100" s="107" t="s">
        <v>13</v>
      </c>
      <c r="C5100" s="107" t="s">
        <v>32</v>
      </c>
      <c r="D5100" s="108">
        <v>0</v>
      </c>
    </row>
    <row r="5101" spans="1:4">
      <c r="A5101" s="107">
        <v>2018</v>
      </c>
      <c r="B5101" s="107" t="s">
        <v>14</v>
      </c>
      <c r="C5101" s="107" t="s">
        <v>32</v>
      </c>
      <c r="D5101" s="108">
        <v>0</v>
      </c>
    </row>
    <row r="5102" spans="1:4">
      <c r="A5102" s="107">
        <v>2018</v>
      </c>
      <c r="B5102" s="107" t="s">
        <v>15</v>
      </c>
      <c r="C5102" s="107" t="s">
        <v>32</v>
      </c>
      <c r="D5102" s="108">
        <v>0</v>
      </c>
    </row>
    <row r="5103" spans="1:4">
      <c r="A5103" s="107">
        <v>2018</v>
      </c>
      <c r="B5103" s="107" t="s">
        <v>16</v>
      </c>
      <c r="C5103" s="107" t="s">
        <v>32</v>
      </c>
      <c r="D5103" s="108">
        <v>0</v>
      </c>
    </row>
    <row r="5104" spans="1:4">
      <c r="A5104" s="107">
        <v>2018</v>
      </c>
      <c r="B5104" s="107" t="s">
        <v>4</v>
      </c>
      <c r="C5104" s="107" t="s">
        <v>32</v>
      </c>
      <c r="D5104" s="108">
        <v>0</v>
      </c>
    </row>
    <row r="5105" spans="1:4">
      <c r="A5105" s="107">
        <v>2018</v>
      </c>
      <c r="B5105" s="107" t="s">
        <v>6</v>
      </c>
      <c r="C5105" s="107" t="s">
        <v>32</v>
      </c>
      <c r="D5105" s="108">
        <v>0</v>
      </c>
    </row>
    <row r="5106" spans="1:4">
      <c r="A5106" s="107">
        <v>2018</v>
      </c>
      <c r="B5106" s="107" t="s">
        <v>7</v>
      </c>
      <c r="C5106" s="107" t="s">
        <v>32</v>
      </c>
      <c r="D5106" s="108">
        <v>0</v>
      </c>
    </row>
    <row r="5107" spans="1:4">
      <c r="A5107" s="107">
        <v>2018</v>
      </c>
      <c r="B5107" s="107" t="s">
        <v>8</v>
      </c>
      <c r="C5107" s="107" t="s">
        <v>32</v>
      </c>
      <c r="D5107" s="108">
        <v>0</v>
      </c>
    </row>
    <row r="5108" spans="1:4">
      <c r="A5108" s="107">
        <v>2018</v>
      </c>
      <c r="B5108" s="107" t="s">
        <v>9</v>
      </c>
      <c r="C5108" s="107" t="s">
        <v>32</v>
      </c>
      <c r="D5108" s="108">
        <v>0</v>
      </c>
    </row>
    <row r="5109" spans="1:4">
      <c r="A5109" s="107">
        <v>2018</v>
      </c>
      <c r="B5109" s="107" t="s">
        <v>10</v>
      </c>
      <c r="C5109" s="107" t="s">
        <v>32</v>
      </c>
      <c r="D5109" s="108">
        <v>0</v>
      </c>
    </row>
    <row r="5110" spans="1:4">
      <c r="A5110" s="107">
        <v>2018</v>
      </c>
      <c r="B5110" s="107" t="s">
        <v>11</v>
      </c>
      <c r="C5110" s="107" t="s">
        <v>32</v>
      </c>
      <c r="D5110" s="108">
        <v>0</v>
      </c>
    </row>
    <row r="5111" spans="1:4">
      <c r="A5111" s="107">
        <v>2018</v>
      </c>
      <c r="B5111" s="107" t="s">
        <v>12</v>
      </c>
      <c r="C5111" s="107" t="s">
        <v>32</v>
      </c>
      <c r="D5111" s="108">
        <v>0</v>
      </c>
    </row>
    <row r="5112" spans="1:4">
      <c r="A5112" s="107">
        <v>2019</v>
      </c>
      <c r="B5112" s="107" t="s">
        <v>13</v>
      </c>
      <c r="C5112" s="107" t="s">
        <v>32</v>
      </c>
      <c r="D5112" s="108">
        <v>0</v>
      </c>
    </row>
    <row r="5113" spans="1:4">
      <c r="A5113" s="107">
        <v>2019</v>
      </c>
      <c r="B5113" s="107" t="s">
        <v>14</v>
      </c>
      <c r="C5113" s="107" t="s">
        <v>32</v>
      </c>
      <c r="D5113" s="108">
        <v>0</v>
      </c>
    </row>
    <row r="5114" spans="1:4">
      <c r="A5114" s="107">
        <v>2019</v>
      </c>
      <c r="B5114" s="107" t="s">
        <v>15</v>
      </c>
      <c r="C5114" s="107" t="s">
        <v>32</v>
      </c>
      <c r="D5114" s="108">
        <v>0</v>
      </c>
    </row>
    <row r="5115" spans="1:4">
      <c r="A5115" s="107">
        <v>2019</v>
      </c>
      <c r="B5115" s="107" t="s">
        <v>16</v>
      </c>
      <c r="C5115" s="107" t="s">
        <v>32</v>
      </c>
      <c r="D5115" s="108">
        <v>0</v>
      </c>
    </row>
    <row r="5116" spans="1:4">
      <c r="A5116" s="107">
        <v>2019</v>
      </c>
      <c r="B5116" s="107" t="s">
        <v>4</v>
      </c>
      <c r="C5116" s="107" t="s">
        <v>32</v>
      </c>
      <c r="D5116" s="108">
        <v>0</v>
      </c>
    </row>
    <row r="5117" spans="1:4">
      <c r="A5117" s="107">
        <v>2019</v>
      </c>
      <c r="B5117" s="107" t="s">
        <v>6</v>
      </c>
      <c r="C5117" s="107" t="s">
        <v>32</v>
      </c>
      <c r="D5117" s="108">
        <v>0</v>
      </c>
    </row>
    <row r="5118" spans="1:4">
      <c r="A5118" s="107">
        <v>2019</v>
      </c>
      <c r="B5118" s="107" t="s">
        <v>7</v>
      </c>
      <c r="C5118" s="107" t="s">
        <v>32</v>
      </c>
      <c r="D5118" s="108">
        <v>0</v>
      </c>
    </row>
    <row r="5119" spans="1:4">
      <c r="A5119" s="107">
        <v>2019</v>
      </c>
      <c r="B5119" s="107" t="s">
        <v>8</v>
      </c>
      <c r="C5119" s="107" t="s">
        <v>32</v>
      </c>
      <c r="D5119" s="108">
        <v>0</v>
      </c>
    </row>
    <row r="5120" spans="1:4">
      <c r="A5120" s="107">
        <v>2019</v>
      </c>
      <c r="B5120" s="107" t="s">
        <v>9</v>
      </c>
      <c r="C5120" s="107" t="s">
        <v>32</v>
      </c>
      <c r="D5120" s="108">
        <v>0</v>
      </c>
    </row>
    <row r="5121" spans="1:4">
      <c r="A5121" s="107">
        <v>2019</v>
      </c>
      <c r="B5121" s="107" t="s">
        <v>10</v>
      </c>
      <c r="C5121" s="107" t="s">
        <v>32</v>
      </c>
      <c r="D5121" s="108">
        <v>0</v>
      </c>
    </row>
    <row r="5122" spans="1:4">
      <c r="A5122" s="107">
        <v>2019</v>
      </c>
      <c r="B5122" s="107" t="s">
        <v>11</v>
      </c>
      <c r="C5122" s="107" t="s">
        <v>32</v>
      </c>
      <c r="D5122" s="108">
        <v>0</v>
      </c>
    </row>
    <row r="5123" spans="1:4">
      <c r="A5123" s="107">
        <v>2019</v>
      </c>
      <c r="B5123" s="107" t="s">
        <v>12</v>
      </c>
      <c r="C5123" s="107" t="s">
        <v>32</v>
      </c>
      <c r="D5123" s="108">
        <v>0</v>
      </c>
    </row>
    <row r="5124" spans="1:4">
      <c r="A5124" s="107">
        <v>2020</v>
      </c>
      <c r="B5124" s="107" t="s">
        <v>13</v>
      </c>
      <c r="C5124" s="107" t="s">
        <v>32</v>
      </c>
      <c r="D5124" s="108">
        <v>0</v>
      </c>
    </row>
    <row r="5125" spans="1:4">
      <c r="A5125" s="107">
        <v>2020</v>
      </c>
      <c r="B5125" s="107" t="s">
        <v>14</v>
      </c>
      <c r="C5125" s="107" t="s">
        <v>32</v>
      </c>
      <c r="D5125" s="108">
        <v>0</v>
      </c>
    </row>
    <row r="5126" spans="1:4">
      <c r="A5126" s="107">
        <v>2020</v>
      </c>
      <c r="B5126" s="107" t="s">
        <v>15</v>
      </c>
      <c r="C5126" s="107" t="s">
        <v>32</v>
      </c>
      <c r="D5126" s="108">
        <v>0</v>
      </c>
    </row>
    <row r="5127" spans="1:4">
      <c r="A5127" s="107">
        <v>2020</v>
      </c>
      <c r="B5127" s="107" t="s">
        <v>16</v>
      </c>
      <c r="C5127" s="107" t="s">
        <v>32</v>
      </c>
      <c r="D5127" s="108">
        <v>0</v>
      </c>
    </row>
    <row r="5128" spans="1:4">
      <c r="A5128" s="107">
        <v>2020</v>
      </c>
      <c r="B5128" s="107" t="s">
        <v>4</v>
      </c>
      <c r="C5128" s="107" t="s">
        <v>32</v>
      </c>
      <c r="D5128" s="108">
        <v>0</v>
      </c>
    </row>
    <row r="5129" spans="1:4">
      <c r="A5129" s="107">
        <v>2020</v>
      </c>
      <c r="B5129" s="107" t="s">
        <v>6</v>
      </c>
      <c r="C5129" s="107" t="s">
        <v>32</v>
      </c>
      <c r="D5129" s="108">
        <v>0</v>
      </c>
    </row>
    <row r="5130" spans="1:4">
      <c r="A5130" s="107">
        <v>2020</v>
      </c>
      <c r="B5130" s="107" t="s">
        <v>7</v>
      </c>
      <c r="C5130" s="107" t="s">
        <v>32</v>
      </c>
      <c r="D5130" s="108">
        <v>0</v>
      </c>
    </row>
    <row r="5131" spans="1:4">
      <c r="A5131" s="107">
        <v>2020</v>
      </c>
      <c r="B5131" s="107" t="s">
        <v>8</v>
      </c>
      <c r="C5131" s="107" t="s">
        <v>32</v>
      </c>
      <c r="D5131" s="108">
        <v>0</v>
      </c>
    </row>
    <row r="5132" spans="1:4">
      <c r="A5132" s="107">
        <v>2020</v>
      </c>
      <c r="B5132" s="107" t="s">
        <v>9</v>
      </c>
      <c r="C5132" s="107" t="s">
        <v>32</v>
      </c>
      <c r="D5132" s="108">
        <v>0</v>
      </c>
    </row>
    <row r="5133" spans="1:4">
      <c r="A5133" s="107">
        <v>2020</v>
      </c>
      <c r="B5133" s="107" t="s">
        <v>10</v>
      </c>
      <c r="C5133" s="107" t="s">
        <v>32</v>
      </c>
      <c r="D5133" s="108">
        <v>0</v>
      </c>
    </row>
    <row r="5134" spans="1:4">
      <c r="A5134" s="107">
        <v>2020</v>
      </c>
      <c r="B5134" s="107" t="s">
        <v>11</v>
      </c>
      <c r="C5134" s="107" t="s">
        <v>32</v>
      </c>
      <c r="D5134" s="108">
        <v>0</v>
      </c>
    </row>
    <row r="5135" spans="1:4">
      <c r="A5135" s="107">
        <v>2020</v>
      </c>
      <c r="B5135" s="107" t="s">
        <v>12</v>
      </c>
      <c r="C5135" s="107" t="s">
        <v>32</v>
      </c>
      <c r="D5135" s="108">
        <v>0</v>
      </c>
    </row>
    <row r="5136" spans="1:4">
      <c r="A5136" s="107">
        <v>1994</v>
      </c>
      <c r="B5136" s="107" t="s">
        <v>4</v>
      </c>
      <c r="C5136" s="107" t="s">
        <v>33</v>
      </c>
      <c r="D5136" s="108">
        <v>0</v>
      </c>
    </row>
    <row r="5137" spans="1:4">
      <c r="A5137" s="107">
        <v>1994</v>
      </c>
      <c r="B5137" s="107" t="s">
        <v>6</v>
      </c>
      <c r="C5137" s="107" t="s">
        <v>33</v>
      </c>
      <c r="D5137" s="108">
        <v>0</v>
      </c>
    </row>
    <row r="5138" spans="1:4">
      <c r="A5138" s="107">
        <v>1994</v>
      </c>
      <c r="B5138" s="107" t="s">
        <v>7</v>
      </c>
      <c r="C5138" s="107" t="s">
        <v>33</v>
      </c>
      <c r="D5138" s="108">
        <v>0</v>
      </c>
    </row>
    <row r="5139" spans="1:4">
      <c r="A5139" s="107">
        <v>1994</v>
      </c>
      <c r="B5139" s="107" t="s">
        <v>8</v>
      </c>
      <c r="C5139" s="107" t="s">
        <v>33</v>
      </c>
      <c r="D5139" s="108">
        <v>0</v>
      </c>
    </row>
    <row r="5140" spans="1:4">
      <c r="A5140" s="107">
        <v>1994</v>
      </c>
      <c r="B5140" s="107" t="s">
        <v>9</v>
      </c>
      <c r="C5140" s="107" t="s">
        <v>33</v>
      </c>
      <c r="D5140" s="108">
        <v>0</v>
      </c>
    </row>
    <row r="5141" spans="1:4">
      <c r="A5141" s="107">
        <v>1994</v>
      </c>
      <c r="B5141" s="107" t="s">
        <v>10</v>
      </c>
      <c r="C5141" s="107" t="s">
        <v>33</v>
      </c>
      <c r="D5141" s="108">
        <v>0</v>
      </c>
    </row>
    <row r="5142" spans="1:4">
      <c r="A5142" s="107">
        <v>1994</v>
      </c>
      <c r="B5142" s="107" t="s">
        <v>11</v>
      </c>
      <c r="C5142" s="107" t="s">
        <v>33</v>
      </c>
      <c r="D5142" s="108">
        <v>0</v>
      </c>
    </row>
    <row r="5143" spans="1:4">
      <c r="A5143" s="107">
        <v>1994</v>
      </c>
      <c r="B5143" s="107" t="s">
        <v>12</v>
      </c>
      <c r="C5143" s="107" t="s">
        <v>33</v>
      </c>
      <c r="D5143" s="108">
        <v>0</v>
      </c>
    </row>
    <row r="5144" spans="1:4">
      <c r="A5144" s="107">
        <v>1995</v>
      </c>
      <c r="B5144" s="107" t="s">
        <v>13</v>
      </c>
      <c r="C5144" s="107" t="s">
        <v>33</v>
      </c>
      <c r="D5144" s="108">
        <v>0</v>
      </c>
    </row>
    <row r="5145" spans="1:4">
      <c r="A5145" s="107">
        <v>1995</v>
      </c>
      <c r="B5145" s="107" t="s">
        <v>14</v>
      </c>
      <c r="C5145" s="107" t="s">
        <v>33</v>
      </c>
      <c r="D5145" s="108">
        <v>0</v>
      </c>
    </row>
    <row r="5146" spans="1:4">
      <c r="A5146" s="107">
        <v>1995</v>
      </c>
      <c r="B5146" s="107" t="s">
        <v>15</v>
      </c>
      <c r="C5146" s="107" t="s">
        <v>33</v>
      </c>
      <c r="D5146" s="108">
        <v>0</v>
      </c>
    </row>
    <row r="5147" spans="1:4">
      <c r="A5147" s="107">
        <v>1995</v>
      </c>
      <c r="B5147" s="107" t="s">
        <v>16</v>
      </c>
      <c r="C5147" s="107" t="s">
        <v>33</v>
      </c>
      <c r="D5147" s="108">
        <v>0</v>
      </c>
    </row>
    <row r="5148" spans="1:4">
      <c r="A5148" s="107">
        <v>1995</v>
      </c>
      <c r="B5148" s="107" t="s">
        <v>4</v>
      </c>
      <c r="C5148" s="107" t="s">
        <v>33</v>
      </c>
      <c r="D5148" s="108">
        <v>0</v>
      </c>
    </row>
    <row r="5149" spans="1:4">
      <c r="A5149" s="107">
        <v>1995</v>
      </c>
      <c r="B5149" s="107" t="s">
        <v>6</v>
      </c>
      <c r="C5149" s="107" t="s">
        <v>33</v>
      </c>
      <c r="D5149" s="108">
        <v>0</v>
      </c>
    </row>
    <row r="5150" spans="1:4">
      <c r="A5150" s="107">
        <v>1995</v>
      </c>
      <c r="B5150" s="107" t="s">
        <v>7</v>
      </c>
      <c r="C5150" s="107" t="s">
        <v>33</v>
      </c>
      <c r="D5150" s="108">
        <v>0</v>
      </c>
    </row>
    <row r="5151" spans="1:4">
      <c r="A5151" s="107">
        <v>1995</v>
      </c>
      <c r="B5151" s="107" t="s">
        <v>8</v>
      </c>
      <c r="C5151" s="107" t="s">
        <v>33</v>
      </c>
      <c r="D5151" s="108">
        <v>0</v>
      </c>
    </row>
    <row r="5152" spans="1:4">
      <c r="A5152" s="107">
        <v>1995</v>
      </c>
      <c r="B5152" s="107" t="s">
        <v>9</v>
      </c>
      <c r="C5152" s="107" t="s">
        <v>33</v>
      </c>
      <c r="D5152" s="108">
        <v>0</v>
      </c>
    </row>
    <row r="5153" spans="1:4">
      <c r="A5153" s="107">
        <v>1995</v>
      </c>
      <c r="B5153" s="107" t="s">
        <v>10</v>
      </c>
      <c r="C5153" s="107" t="s">
        <v>33</v>
      </c>
      <c r="D5153" s="108">
        <v>0</v>
      </c>
    </row>
    <row r="5154" spans="1:4">
      <c r="A5154" s="107">
        <v>1995</v>
      </c>
      <c r="B5154" s="107" t="s">
        <v>11</v>
      </c>
      <c r="C5154" s="107" t="s">
        <v>33</v>
      </c>
      <c r="D5154" s="108">
        <v>0</v>
      </c>
    </row>
    <row r="5155" spans="1:4">
      <c r="A5155" s="107">
        <v>1995</v>
      </c>
      <c r="B5155" s="107" t="s">
        <v>12</v>
      </c>
      <c r="C5155" s="107" t="s">
        <v>33</v>
      </c>
      <c r="D5155" s="108">
        <v>0</v>
      </c>
    </row>
    <row r="5156" spans="1:4">
      <c r="A5156" s="107">
        <v>1996</v>
      </c>
      <c r="B5156" s="107" t="s">
        <v>13</v>
      </c>
      <c r="C5156" s="107" t="s">
        <v>33</v>
      </c>
      <c r="D5156" s="108">
        <v>0</v>
      </c>
    </row>
    <row r="5157" spans="1:4">
      <c r="A5157" s="107">
        <v>1996</v>
      </c>
      <c r="B5157" s="107" t="s">
        <v>14</v>
      </c>
      <c r="C5157" s="107" t="s">
        <v>33</v>
      </c>
      <c r="D5157" s="108">
        <v>0</v>
      </c>
    </row>
    <row r="5158" spans="1:4">
      <c r="A5158" s="107">
        <v>1996</v>
      </c>
      <c r="B5158" s="107" t="s">
        <v>15</v>
      </c>
      <c r="C5158" s="107" t="s">
        <v>33</v>
      </c>
      <c r="D5158" s="108">
        <v>0</v>
      </c>
    </row>
    <row r="5159" spans="1:4">
      <c r="A5159" s="107">
        <v>1996</v>
      </c>
      <c r="B5159" s="107" t="s">
        <v>16</v>
      </c>
      <c r="C5159" s="107" t="s">
        <v>33</v>
      </c>
      <c r="D5159" s="108">
        <v>0</v>
      </c>
    </row>
    <row r="5160" spans="1:4">
      <c r="A5160" s="107">
        <v>1996</v>
      </c>
      <c r="B5160" s="107" t="s">
        <v>4</v>
      </c>
      <c r="C5160" s="107" t="s">
        <v>33</v>
      </c>
      <c r="D5160" s="108">
        <v>0</v>
      </c>
    </row>
    <row r="5161" spans="1:4">
      <c r="A5161" s="107">
        <v>1996</v>
      </c>
      <c r="B5161" s="107" t="s">
        <v>6</v>
      </c>
      <c r="C5161" s="107" t="s">
        <v>33</v>
      </c>
      <c r="D5161" s="108">
        <v>0</v>
      </c>
    </row>
    <row r="5162" spans="1:4">
      <c r="A5162" s="107">
        <v>1996</v>
      </c>
      <c r="B5162" s="107" t="s">
        <v>7</v>
      </c>
      <c r="C5162" s="107" t="s">
        <v>33</v>
      </c>
      <c r="D5162" s="108">
        <v>0</v>
      </c>
    </row>
    <row r="5163" spans="1:4">
      <c r="A5163" s="107">
        <v>1996</v>
      </c>
      <c r="B5163" s="107" t="s">
        <v>8</v>
      </c>
      <c r="C5163" s="107" t="s">
        <v>33</v>
      </c>
      <c r="D5163" s="108">
        <v>0</v>
      </c>
    </row>
    <row r="5164" spans="1:4">
      <c r="A5164" s="107">
        <v>1996</v>
      </c>
      <c r="B5164" s="107" t="s">
        <v>9</v>
      </c>
      <c r="C5164" s="107" t="s">
        <v>33</v>
      </c>
      <c r="D5164" s="108">
        <v>0</v>
      </c>
    </row>
    <row r="5165" spans="1:4">
      <c r="A5165" s="107">
        <v>1996</v>
      </c>
      <c r="B5165" s="107" t="s">
        <v>10</v>
      </c>
      <c r="C5165" s="107" t="s">
        <v>33</v>
      </c>
      <c r="D5165" s="108">
        <v>0</v>
      </c>
    </row>
    <row r="5166" spans="1:4">
      <c r="A5166" s="107">
        <v>1996</v>
      </c>
      <c r="B5166" s="107" t="s">
        <v>11</v>
      </c>
      <c r="C5166" s="107" t="s">
        <v>33</v>
      </c>
      <c r="D5166" s="108">
        <v>0</v>
      </c>
    </row>
    <row r="5167" spans="1:4">
      <c r="A5167" s="107">
        <v>1996</v>
      </c>
      <c r="B5167" s="107" t="s">
        <v>12</v>
      </c>
      <c r="C5167" s="107" t="s">
        <v>33</v>
      </c>
      <c r="D5167" s="108">
        <v>0</v>
      </c>
    </row>
    <row r="5168" spans="1:4">
      <c r="A5168" s="107">
        <v>1997</v>
      </c>
      <c r="B5168" s="107" t="s">
        <v>13</v>
      </c>
      <c r="C5168" s="107" t="s">
        <v>33</v>
      </c>
      <c r="D5168" s="108">
        <v>0</v>
      </c>
    </row>
    <row r="5169" spans="1:4">
      <c r="A5169" s="107">
        <v>1997</v>
      </c>
      <c r="B5169" s="107" t="s">
        <v>14</v>
      </c>
      <c r="C5169" s="107" t="s">
        <v>33</v>
      </c>
      <c r="D5169" s="108">
        <v>0</v>
      </c>
    </row>
    <row r="5170" spans="1:4">
      <c r="A5170" s="107">
        <v>1997</v>
      </c>
      <c r="B5170" s="107" t="s">
        <v>15</v>
      </c>
      <c r="C5170" s="107" t="s">
        <v>33</v>
      </c>
      <c r="D5170" s="108">
        <v>0</v>
      </c>
    </row>
    <row r="5171" spans="1:4">
      <c r="A5171" s="107">
        <v>1997</v>
      </c>
      <c r="B5171" s="107" t="s">
        <v>16</v>
      </c>
      <c r="C5171" s="107" t="s">
        <v>33</v>
      </c>
      <c r="D5171" s="108">
        <v>0</v>
      </c>
    </row>
    <row r="5172" spans="1:4">
      <c r="A5172" s="107">
        <v>1997</v>
      </c>
      <c r="B5172" s="107" t="s">
        <v>4</v>
      </c>
      <c r="C5172" s="107" t="s">
        <v>33</v>
      </c>
      <c r="D5172" s="108">
        <v>0</v>
      </c>
    </row>
    <row r="5173" spans="1:4">
      <c r="A5173" s="107">
        <v>1997</v>
      </c>
      <c r="B5173" s="107" t="s">
        <v>6</v>
      </c>
      <c r="C5173" s="107" t="s">
        <v>33</v>
      </c>
      <c r="D5173" s="108">
        <v>0</v>
      </c>
    </row>
    <row r="5174" spans="1:4">
      <c r="A5174" s="107">
        <v>1997</v>
      </c>
      <c r="B5174" s="107" t="s">
        <v>7</v>
      </c>
      <c r="C5174" s="107" t="s">
        <v>33</v>
      </c>
      <c r="D5174" s="108">
        <v>0</v>
      </c>
    </row>
    <row r="5175" spans="1:4">
      <c r="A5175" s="107">
        <v>1997</v>
      </c>
      <c r="B5175" s="107" t="s">
        <v>8</v>
      </c>
      <c r="C5175" s="107" t="s">
        <v>33</v>
      </c>
      <c r="D5175" s="108">
        <v>0</v>
      </c>
    </row>
    <row r="5176" spans="1:4">
      <c r="A5176" s="107">
        <v>1997</v>
      </c>
      <c r="B5176" s="107" t="s">
        <v>9</v>
      </c>
      <c r="C5176" s="107" t="s">
        <v>33</v>
      </c>
      <c r="D5176" s="108">
        <v>0</v>
      </c>
    </row>
    <row r="5177" spans="1:4">
      <c r="A5177" s="107">
        <v>1997</v>
      </c>
      <c r="B5177" s="107" t="s">
        <v>10</v>
      </c>
      <c r="C5177" s="107" t="s">
        <v>33</v>
      </c>
      <c r="D5177" s="108">
        <v>0</v>
      </c>
    </row>
    <row r="5178" spans="1:4">
      <c r="A5178" s="107">
        <v>1997</v>
      </c>
      <c r="B5178" s="107" t="s">
        <v>11</v>
      </c>
      <c r="C5178" s="107" t="s">
        <v>33</v>
      </c>
      <c r="D5178" s="108">
        <v>0</v>
      </c>
    </row>
    <row r="5179" spans="1:4">
      <c r="A5179" s="107">
        <v>1997</v>
      </c>
      <c r="B5179" s="107" t="s">
        <v>12</v>
      </c>
      <c r="C5179" s="107" t="s">
        <v>33</v>
      </c>
      <c r="D5179" s="108">
        <v>0</v>
      </c>
    </row>
    <row r="5180" spans="1:4">
      <c r="A5180" s="107">
        <v>1998</v>
      </c>
      <c r="B5180" s="107" t="s">
        <v>13</v>
      </c>
      <c r="C5180" s="107" t="s">
        <v>33</v>
      </c>
      <c r="D5180" s="108">
        <v>0</v>
      </c>
    </row>
    <row r="5181" spans="1:4">
      <c r="A5181" s="107">
        <v>1998</v>
      </c>
      <c r="B5181" s="107" t="s">
        <v>14</v>
      </c>
      <c r="C5181" s="107" t="s">
        <v>33</v>
      </c>
      <c r="D5181" s="108">
        <v>0</v>
      </c>
    </row>
    <row r="5182" spans="1:4">
      <c r="A5182" s="107">
        <v>1998</v>
      </c>
      <c r="B5182" s="107" t="s">
        <v>15</v>
      </c>
      <c r="C5182" s="107" t="s">
        <v>33</v>
      </c>
      <c r="D5182" s="108">
        <v>0</v>
      </c>
    </row>
    <row r="5183" spans="1:4">
      <c r="A5183" s="107">
        <v>1998</v>
      </c>
      <c r="B5183" s="107" t="s">
        <v>16</v>
      </c>
      <c r="C5183" s="107" t="s">
        <v>33</v>
      </c>
      <c r="D5183" s="108">
        <v>0</v>
      </c>
    </row>
    <row r="5184" spans="1:4">
      <c r="A5184" s="107">
        <v>1998</v>
      </c>
      <c r="B5184" s="107" t="s">
        <v>4</v>
      </c>
      <c r="C5184" s="107" t="s">
        <v>33</v>
      </c>
      <c r="D5184" s="108">
        <v>0</v>
      </c>
    </row>
    <row r="5185" spans="1:4">
      <c r="A5185" s="107">
        <v>1998</v>
      </c>
      <c r="B5185" s="107" t="s">
        <v>6</v>
      </c>
      <c r="C5185" s="107" t="s">
        <v>33</v>
      </c>
      <c r="D5185" s="108">
        <v>0</v>
      </c>
    </row>
    <row r="5186" spans="1:4">
      <c r="A5186" s="107">
        <v>1998</v>
      </c>
      <c r="B5186" s="107" t="s">
        <v>7</v>
      </c>
      <c r="C5186" s="107" t="s">
        <v>33</v>
      </c>
      <c r="D5186" s="108">
        <v>0</v>
      </c>
    </row>
    <row r="5187" spans="1:4">
      <c r="A5187" s="107">
        <v>1998</v>
      </c>
      <c r="B5187" s="107" t="s">
        <v>8</v>
      </c>
      <c r="C5187" s="107" t="s">
        <v>33</v>
      </c>
      <c r="D5187" s="108">
        <v>0</v>
      </c>
    </row>
    <row r="5188" spans="1:4">
      <c r="A5188" s="107">
        <v>1998</v>
      </c>
      <c r="B5188" s="107" t="s">
        <v>9</v>
      </c>
      <c r="C5188" s="107" t="s">
        <v>33</v>
      </c>
      <c r="D5188" s="108">
        <v>0</v>
      </c>
    </row>
    <row r="5189" spans="1:4">
      <c r="A5189" s="107">
        <v>1998</v>
      </c>
      <c r="B5189" s="107" t="s">
        <v>10</v>
      </c>
      <c r="C5189" s="107" t="s">
        <v>33</v>
      </c>
      <c r="D5189" s="108">
        <v>0</v>
      </c>
    </row>
    <row r="5190" spans="1:4">
      <c r="A5190" s="107">
        <v>1998</v>
      </c>
      <c r="B5190" s="107" t="s">
        <v>11</v>
      </c>
      <c r="C5190" s="107" t="s">
        <v>33</v>
      </c>
      <c r="D5190" s="108">
        <v>0</v>
      </c>
    </row>
    <row r="5191" spans="1:4">
      <c r="A5191" s="107">
        <v>1998</v>
      </c>
      <c r="B5191" s="107" t="s">
        <v>12</v>
      </c>
      <c r="C5191" s="107" t="s">
        <v>33</v>
      </c>
      <c r="D5191" s="108">
        <v>0</v>
      </c>
    </row>
    <row r="5192" spans="1:4">
      <c r="A5192" s="107">
        <v>1999</v>
      </c>
      <c r="B5192" s="107" t="s">
        <v>13</v>
      </c>
      <c r="C5192" s="107" t="s">
        <v>33</v>
      </c>
      <c r="D5192" s="108">
        <v>0</v>
      </c>
    </row>
    <row r="5193" spans="1:4">
      <c r="A5193" s="107">
        <v>1999</v>
      </c>
      <c r="B5193" s="107" t="s">
        <v>14</v>
      </c>
      <c r="C5193" s="107" t="s">
        <v>33</v>
      </c>
      <c r="D5193" s="108">
        <v>0</v>
      </c>
    </row>
    <row r="5194" spans="1:4">
      <c r="A5194" s="107">
        <v>1999</v>
      </c>
      <c r="B5194" s="107" t="s">
        <v>15</v>
      </c>
      <c r="C5194" s="107" t="s">
        <v>33</v>
      </c>
      <c r="D5194" s="108">
        <v>0</v>
      </c>
    </row>
    <row r="5195" spans="1:4">
      <c r="A5195" s="107">
        <v>1999</v>
      </c>
      <c r="B5195" s="107" t="s">
        <v>16</v>
      </c>
      <c r="C5195" s="107" t="s">
        <v>33</v>
      </c>
      <c r="D5195" s="108">
        <v>0</v>
      </c>
    </row>
    <row r="5196" spans="1:4">
      <c r="A5196" s="107">
        <v>1999</v>
      </c>
      <c r="B5196" s="107" t="s">
        <v>4</v>
      </c>
      <c r="C5196" s="107" t="s">
        <v>33</v>
      </c>
      <c r="D5196" s="108">
        <v>0</v>
      </c>
    </row>
    <row r="5197" spans="1:4">
      <c r="A5197" s="107">
        <v>1999</v>
      </c>
      <c r="B5197" s="107" t="s">
        <v>6</v>
      </c>
      <c r="C5197" s="107" t="s">
        <v>33</v>
      </c>
      <c r="D5197" s="108">
        <v>0</v>
      </c>
    </row>
    <row r="5198" spans="1:4">
      <c r="A5198" s="107">
        <v>1999</v>
      </c>
      <c r="B5198" s="107" t="s">
        <v>7</v>
      </c>
      <c r="C5198" s="107" t="s">
        <v>33</v>
      </c>
      <c r="D5198" s="108">
        <v>0</v>
      </c>
    </row>
    <row r="5199" spans="1:4">
      <c r="A5199" s="107">
        <v>1999</v>
      </c>
      <c r="B5199" s="107" t="s">
        <v>8</v>
      </c>
      <c r="C5199" s="107" t="s">
        <v>33</v>
      </c>
      <c r="D5199" s="108">
        <v>0</v>
      </c>
    </row>
    <row r="5200" spans="1:4">
      <c r="A5200" s="107">
        <v>1999</v>
      </c>
      <c r="B5200" s="107" t="s">
        <v>9</v>
      </c>
      <c r="C5200" s="107" t="s">
        <v>33</v>
      </c>
      <c r="D5200" s="108">
        <v>0</v>
      </c>
    </row>
    <row r="5201" spans="1:4">
      <c r="A5201" s="107">
        <v>1999</v>
      </c>
      <c r="B5201" s="107" t="s">
        <v>10</v>
      </c>
      <c r="C5201" s="107" t="s">
        <v>33</v>
      </c>
      <c r="D5201" s="108">
        <v>0</v>
      </c>
    </row>
    <row r="5202" spans="1:4">
      <c r="A5202" s="107">
        <v>1999</v>
      </c>
      <c r="B5202" s="107" t="s">
        <v>11</v>
      </c>
      <c r="C5202" s="107" t="s">
        <v>33</v>
      </c>
      <c r="D5202" s="108">
        <v>0</v>
      </c>
    </row>
    <row r="5203" spans="1:4">
      <c r="A5203" s="107">
        <v>1999</v>
      </c>
      <c r="B5203" s="107" t="s">
        <v>12</v>
      </c>
      <c r="C5203" s="107" t="s">
        <v>33</v>
      </c>
      <c r="D5203" s="108">
        <v>0</v>
      </c>
    </row>
    <row r="5204" spans="1:4">
      <c r="A5204" s="107">
        <v>2000</v>
      </c>
      <c r="B5204" s="107" t="s">
        <v>13</v>
      </c>
      <c r="C5204" s="107" t="s">
        <v>33</v>
      </c>
      <c r="D5204" s="108">
        <v>0</v>
      </c>
    </row>
    <row r="5205" spans="1:4">
      <c r="A5205" s="107">
        <v>2000</v>
      </c>
      <c r="B5205" s="107" t="s">
        <v>14</v>
      </c>
      <c r="C5205" s="107" t="s">
        <v>33</v>
      </c>
      <c r="D5205" s="108">
        <v>0</v>
      </c>
    </row>
    <row r="5206" spans="1:4">
      <c r="A5206" s="107">
        <v>2000</v>
      </c>
      <c r="B5206" s="107" t="s">
        <v>15</v>
      </c>
      <c r="C5206" s="107" t="s">
        <v>33</v>
      </c>
      <c r="D5206" s="108">
        <v>0</v>
      </c>
    </row>
    <row r="5207" spans="1:4">
      <c r="A5207" s="107">
        <v>2000</v>
      </c>
      <c r="B5207" s="107" t="s">
        <v>16</v>
      </c>
      <c r="C5207" s="107" t="s">
        <v>33</v>
      </c>
      <c r="D5207" s="108">
        <v>0</v>
      </c>
    </row>
    <row r="5208" spans="1:4">
      <c r="A5208" s="107">
        <v>2000</v>
      </c>
      <c r="B5208" s="107" t="s">
        <v>4</v>
      </c>
      <c r="C5208" s="107" t="s">
        <v>33</v>
      </c>
      <c r="D5208" s="108">
        <v>0</v>
      </c>
    </row>
    <row r="5209" spans="1:4">
      <c r="A5209" s="107">
        <v>2000</v>
      </c>
      <c r="B5209" s="107" t="s">
        <v>6</v>
      </c>
      <c r="C5209" s="107" t="s">
        <v>33</v>
      </c>
      <c r="D5209" s="108">
        <v>0</v>
      </c>
    </row>
    <row r="5210" spans="1:4">
      <c r="A5210" s="107">
        <v>2000</v>
      </c>
      <c r="B5210" s="107" t="s">
        <v>7</v>
      </c>
      <c r="C5210" s="107" t="s">
        <v>33</v>
      </c>
      <c r="D5210" s="108">
        <v>0</v>
      </c>
    </row>
    <row r="5211" spans="1:4">
      <c r="A5211" s="107">
        <v>2000</v>
      </c>
      <c r="B5211" s="107" t="s">
        <v>8</v>
      </c>
      <c r="C5211" s="107" t="s">
        <v>33</v>
      </c>
      <c r="D5211" s="108">
        <v>0</v>
      </c>
    </row>
    <row r="5212" spans="1:4">
      <c r="A5212" s="107">
        <v>2000</v>
      </c>
      <c r="B5212" s="107" t="s">
        <v>9</v>
      </c>
      <c r="C5212" s="107" t="s">
        <v>33</v>
      </c>
      <c r="D5212" s="108">
        <v>0</v>
      </c>
    </row>
    <row r="5213" spans="1:4">
      <c r="A5213" s="107">
        <v>2000</v>
      </c>
      <c r="B5213" s="107" t="s">
        <v>10</v>
      </c>
      <c r="C5213" s="107" t="s">
        <v>33</v>
      </c>
      <c r="D5213" s="108">
        <v>0</v>
      </c>
    </row>
    <row r="5214" spans="1:4">
      <c r="A5214" s="107">
        <v>2000</v>
      </c>
      <c r="B5214" s="107" t="s">
        <v>11</v>
      </c>
      <c r="C5214" s="107" t="s">
        <v>33</v>
      </c>
      <c r="D5214" s="108">
        <v>0</v>
      </c>
    </row>
    <row r="5215" spans="1:4">
      <c r="A5215" s="107">
        <v>2000</v>
      </c>
      <c r="B5215" s="107" t="s">
        <v>12</v>
      </c>
      <c r="C5215" s="107" t="s">
        <v>33</v>
      </c>
      <c r="D5215" s="108">
        <v>0</v>
      </c>
    </row>
    <row r="5216" spans="1:4">
      <c r="A5216" s="107">
        <v>2001</v>
      </c>
      <c r="B5216" s="107" t="s">
        <v>13</v>
      </c>
      <c r="C5216" s="107" t="s">
        <v>33</v>
      </c>
      <c r="D5216" s="108">
        <v>0</v>
      </c>
    </row>
    <row r="5217" spans="1:4">
      <c r="A5217" s="107">
        <v>2001</v>
      </c>
      <c r="B5217" s="107" t="s">
        <v>14</v>
      </c>
      <c r="C5217" s="107" t="s">
        <v>33</v>
      </c>
      <c r="D5217" s="108">
        <v>0</v>
      </c>
    </row>
    <row r="5218" spans="1:4">
      <c r="A5218" s="107">
        <v>2001</v>
      </c>
      <c r="B5218" s="107" t="s">
        <v>15</v>
      </c>
      <c r="C5218" s="107" t="s">
        <v>33</v>
      </c>
      <c r="D5218" s="108">
        <v>0</v>
      </c>
    </row>
    <row r="5219" spans="1:4">
      <c r="A5219" s="107">
        <v>2001</v>
      </c>
      <c r="B5219" s="107" t="s">
        <v>16</v>
      </c>
      <c r="C5219" s="107" t="s">
        <v>33</v>
      </c>
      <c r="D5219" s="108">
        <v>0</v>
      </c>
    </row>
    <row r="5220" spans="1:4">
      <c r="A5220" s="107">
        <v>2001</v>
      </c>
      <c r="B5220" s="107" t="s">
        <v>4</v>
      </c>
      <c r="C5220" s="107" t="s">
        <v>33</v>
      </c>
      <c r="D5220" s="108">
        <v>0</v>
      </c>
    </row>
    <row r="5221" spans="1:4">
      <c r="A5221" s="107">
        <v>2001</v>
      </c>
      <c r="B5221" s="107" t="s">
        <v>6</v>
      </c>
      <c r="C5221" s="107" t="s">
        <v>33</v>
      </c>
      <c r="D5221" s="108">
        <v>0</v>
      </c>
    </row>
    <row r="5222" spans="1:4">
      <c r="A5222" s="107">
        <v>2001</v>
      </c>
      <c r="B5222" s="107" t="s">
        <v>7</v>
      </c>
      <c r="C5222" s="107" t="s">
        <v>33</v>
      </c>
      <c r="D5222" s="108">
        <v>0</v>
      </c>
    </row>
    <row r="5223" spans="1:4">
      <c r="A5223" s="107">
        <v>2001</v>
      </c>
      <c r="B5223" s="107" t="s">
        <v>8</v>
      </c>
      <c r="C5223" s="107" t="s">
        <v>33</v>
      </c>
      <c r="D5223" s="108">
        <v>0</v>
      </c>
    </row>
    <row r="5224" spans="1:4">
      <c r="A5224" s="107">
        <v>2001</v>
      </c>
      <c r="B5224" s="107" t="s">
        <v>9</v>
      </c>
      <c r="C5224" s="107" t="s">
        <v>33</v>
      </c>
      <c r="D5224" s="108">
        <v>0</v>
      </c>
    </row>
    <row r="5225" spans="1:4">
      <c r="A5225" s="107">
        <v>2001</v>
      </c>
      <c r="B5225" s="107" t="s">
        <v>10</v>
      </c>
      <c r="C5225" s="107" t="s">
        <v>33</v>
      </c>
      <c r="D5225" s="108">
        <v>0</v>
      </c>
    </row>
    <row r="5226" spans="1:4">
      <c r="A5226" s="107">
        <v>2001</v>
      </c>
      <c r="B5226" s="107" t="s">
        <v>11</v>
      </c>
      <c r="C5226" s="107" t="s">
        <v>33</v>
      </c>
      <c r="D5226" s="108">
        <v>0</v>
      </c>
    </row>
    <row r="5227" spans="1:4">
      <c r="A5227" s="107">
        <v>2001</v>
      </c>
      <c r="B5227" s="107" t="s">
        <v>12</v>
      </c>
      <c r="C5227" s="107" t="s">
        <v>33</v>
      </c>
      <c r="D5227" s="108">
        <v>0</v>
      </c>
    </row>
    <row r="5228" spans="1:4">
      <c r="A5228" s="107">
        <v>2002</v>
      </c>
      <c r="B5228" s="107" t="s">
        <v>13</v>
      </c>
      <c r="C5228" s="107" t="s">
        <v>33</v>
      </c>
      <c r="D5228" s="108">
        <v>0</v>
      </c>
    </row>
    <row r="5229" spans="1:4">
      <c r="A5229" s="107">
        <v>2002</v>
      </c>
      <c r="B5229" s="107" t="s">
        <v>14</v>
      </c>
      <c r="C5229" s="107" t="s">
        <v>33</v>
      </c>
      <c r="D5229" s="108">
        <v>0</v>
      </c>
    </row>
    <row r="5230" spans="1:4">
      <c r="A5230" s="107">
        <v>2002</v>
      </c>
      <c r="B5230" s="107" t="s">
        <v>15</v>
      </c>
      <c r="C5230" s="107" t="s">
        <v>33</v>
      </c>
      <c r="D5230" s="108">
        <v>0</v>
      </c>
    </row>
    <row r="5231" spans="1:4">
      <c r="A5231" s="107">
        <v>2002</v>
      </c>
      <c r="B5231" s="107" t="s">
        <v>16</v>
      </c>
      <c r="C5231" s="107" t="s">
        <v>33</v>
      </c>
      <c r="D5231" s="108">
        <v>0</v>
      </c>
    </row>
    <row r="5232" spans="1:4">
      <c r="A5232" s="107">
        <v>2002</v>
      </c>
      <c r="B5232" s="107" t="s">
        <v>4</v>
      </c>
      <c r="C5232" s="107" t="s">
        <v>33</v>
      </c>
      <c r="D5232" s="108">
        <v>0</v>
      </c>
    </row>
    <row r="5233" spans="1:4">
      <c r="A5233" s="107">
        <v>2002</v>
      </c>
      <c r="B5233" s="107" t="s">
        <v>6</v>
      </c>
      <c r="C5233" s="107" t="s">
        <v>33</v>
      </c>
      <c r="D5233" s="108">
        <v>0</v>
      </c>
    </row>
    <row r="5234" spans="1:4">
      <c r="A5234" s="107">
        <v>2002</v>
      </c>
      <c r="B5234" s="107" t="s">
        <v>7</v>
      </c>
      <c r="C5234" s="107" t="s">
        <v>33</v>
      </c>
      <c r="D5234" s="108">
        <v>0</v>
      </c>
    </row>
    <row r="5235" spans="1:4">
      <c r="A5235" s="107">
        <v>2002</v>
      </c>
      <c r="B5235" s="107" t="s">
        <v>8</v>
      </c>
      <c r="C5235" s="107" t="s">
        <v>33</v>
      </c>
      <c r="D5235" s="108">
        <v>0</v>
      </c>
    </row>
    <row r="5236" spans="1:4">
      <c r="A5236" s="107">
        <v>2002</v>
      </c>
      <c r="B5236" s="107" t="s">
        <v>9</v>
      </c>
      <c r="C5236" s="107" t="s">
        <v>33</v>
      </c>
      <c r="D5236" s="108">
        <v>0</v>
      </c>
    </row>
    <row r="5237" spans="1:4">
      <c r="A5237" s="107">
        <v>2002</v>
      </c>
      <c r="B5237" s="107" t="s">
        <v>10</v>
      </c>
      <c r="C5237" s="107" t="s">
        <v>33</v>
      </c>
      <c r="D5237" s="108">
        <v>0</v>
      </c>
    </row>
    <row r="5238" spans="1:4">
      <c r="A5238" s="107">
        <v>2002</v>
      </c>
      <c r="B5238" s="107" t="s">
        <v>11</v>
      </c>
      <c r="C5238" s="107" t="s">
        <v>33</v>
      </c>
      <c r="D5238" s="108">
        <v>0</v>
      </c>
    </row>
    <row r="5239" spans="1:4">
      <c r="A5239" s="107">
        <v>2002</v>
      </c>
      <c r="B5239" s="107" t="s">
        <v>12</v>
      </c>
      <c r="C5239" s="107" t="s">
        <v>33</v>
      </c>
      <c r="D5239" s="108">
        <v>0</v>
      </c>
    </row>
    <row r="5240" spans="1:4">
      <c r="A5240" s="107">
        <v>2003</v>
      </c>
      <c r="B5240" s="107" t="s">
        <v>13</v>
      </c>
      <c r="C5240" s="107" t="s">
        <v>33</v>
      </c>
      <c r="D5240" s="108">
        <v>0</v>
      </c>
    </row>
    <row r="5241" spans="1:4">
      <c r="A5241" s="107">
        <v>2003</v>
      </c>
      <c r="B5241" s="107" t="s">
        <v>14</v>
      </c>
      <c r="C5241" s="107" t="s">
        <v>33</v>
      </c>
      <c r="D5241" s="108">
        <v>0</v>
      </c>
    </row>
    <row r="5242" spans="1:4">
      <c r="A5242" s="107">
        <v>2003</v>
      </c>
      <c r="B5242" s="107" t="s">
        <v>15</v>
      </c>
      <c r="C5242" s="107" t="s">
        <v>33</v>
      </c>
      <c r="D5242" s="108">
        <v>0</v>
      </c>
    </row>
    <row r="5243" spans="1:4">
      <c r="A5243" s="107">
        <v>2003</v>
      </c>
      <c r="B5243" s="107" t="s">
        <v>16</v>
      </c>
      <c r="C5243" s="107" t="s">
        <v>33</v>
      </c>
      <c r="D5243" s="108">
        <v>0</v>
      </c>
    </row>
    <row r="5244" spans="1:4">
      <c r="A5244" s="107">
        <v>2003</v>
      </c>
      <c r="B5244" s="107" t="s">
        <v>4</v>
      </c>
      <c r="C5244" s="107" t="s">
        <v>33</v>
      </c>
      <c r="D5244" s="108">
        <v>0</v>
      </c>
    </row>
    <row r="5245" spans="1:4">
      <c r="A5245" s="107">
        <v>2003</v>
      </c>
      <c r="B5245" s="107" t="s">
        <v>6</v>
      </c>
      <c r="C5245" s="107" t="s">
        <v>33</v>
      </c>
      <c r="D5245" s="108">
        <v>0</v>
      </c>
    </row>
    <row r="5246" spans="1:4">
      <c r="A5246" s="107">
        <v>2003</v>
      </c>
      <c r="B5246" s="107" t="s">
        <v>7</v>
      </c>
      <c r="C5246" s="107" t="s">
        <v>33</v>
      </c>
      <c r="D5246" s="108">
        <v>0</v>
      </c>
    </row>
    <row r="5247" spans="1:4">
      <c r="A5247" s="107">
        <v>2003</v>
      </c>
      <c r="B5247" s="107" t="s">
        <v>8</v>
      </c>
      <c r="C5247" s="107" t="s">
        <v>33</v>
      </c>
      <c r="D5247" s="108">
        <v>0</v>
      </c>
    </row>
    <row r="5248" spans="1:4">
      <c r="A5248" s="107">
        <v>2003</v>
      </c>
      <c r="B5248" s="107" t="s">
        <v>9</v>
      </c>
      <c r="C5248" s="107" t="s">
        <v>33</v>
      </c>
      <c r="D5248" s="108">
        <v>0</v>
      </c>
    </row>
    <row r="5249" spans="1:4">
      <c r="A5249" s="107">
        <v>2003</v>
      </c>
      <c r="B5249" s="107" t="s">
        <v>10</v>
      </c>
      <c r="C5249" s="107" t="s">
        <v>33</v>
      </c>
      <c r="D5249" s="108">
        <v>0</v>
      </c>
    </row>
    <row r="5250" spans="1:4">
      <c r="A5250" s="107">
        <v>2003</v>
      </c>
      <c r="B5250" s="107" t="s">
        <v>11</v>
      </c>
      <c r="C5250" s="107" t="s">
        <v>33</v>
      </c>
      <c r="D5250" s="108">
        <v>0</v>
      </c>
    </row>
    <row r="5251" spans="1:4">
      <c r="A5251" s="107">
        <v>2003</v>
      </c>
      <c r="B5251" s="107" t="s">
        <v>12</v>
      </c>
      <c r="C5251" s="107" t="s">
        <v>33</v>
      </c>
      <c r="D5251" s="108">
        <v>0</v>
      </c>
    </row>
    <row r="5252" spans="1:4">
      <c r="A5252" s="107">
        <v>2004</v>
      </c>
      <c r="B5252" s="107" t="s">
        <v>13</v>
      </c>
      <c r="C5252" s="107" t="s">
        <v>33</v>
      </c>
      <c r="D5252" s="108">
        <v>0</v>
      </c>
    </row>
    <row r="5253" spans="1:4">
      <c r="A5253" s="107">
        <v>2004</v>
      </c>
      <c r="B5253" s="107" t="s">
        <v>14</v>
      </c>
      <c r="C5253" s="107" t="s">
        <v>33</v>
      </c>
      <c r="D5253" s="108">
        <v>0</v>
      </c>
    </row>
    <row r="5254" spans="1:4">
      <c r="A5254" s="107">
        <v>2004</v>
      </c>
      <c r="B5254" s="107" t="s">
        <v>15</v>
      </c>
      <c r="C5254" s="107" t="s">
        <v>33</v>
      </c>
      <c r="D5254" s="108">
        <v>0</v>
      </c>
    </row>
    <row r="5255" spans="1:4">
      <c r="A5255" s="107">
        <v>2004</v>
      </c>
      <c r="B5255" s="107" t="s">
        <v>16</v>
      </c>
      <c r="C5255" s="107" t="s">
        <v>33</v>
      </c>
      <c r="D5255" s="108">
        <v>0</v>
      </c>
    </row>
    <row r="5256" spans="1:4">
      <c r="A5256" s="107">
        <v>2004</v>
      </c>
      <c r="B5256" s="107" t="s">
        <v>4</v>
      </c>
      <c r="C5256" s="107" t="s">
        <v>33</v>
      </c>
      <c r="D5256" s="108">
        <v>0</v>
      </c>
    </row>
    <row r="5257" spans="1:4">
      <c r="A5257" s="107">
        <v>2004</v>
      </c>
      <c r="B5257" s="107" t="s">
        <v>6</v>
      </c>
      <c r="C5257" s="107" t="s">
        <v>33</v>
      </c>
      <c r="D5257" s="108">
        <v>0</v>
      </c>
    </row>
    <row r="5258" spans="1:4">
      <c r="A5258" s="107">
        <v>2004</v>
      </c>
      <c r="B5258" s="107" t="s">
        <v>7</v>
      </c>
      <c r="C5258" s="107" t="s">
        <v>33</v>
      </c>
      <c r="D5258" s="108">
        <v>0</v>
      </c>
    </row>
    <row r="5259" spans="1:4">
      <c r="A5259" s="107">
        <v>2004</v>
      </c>
      <c r="B5259" s="107" t="s">
        <v>8</v>
      </c>
      <c r="C5259" s="107" t="s">
        <v>33</v>
      </c>
      <c r="D5259" s="108">
        <v>0</v>
      </c>
    </row>
    <row r="5260" spans="1:4">
      <c r="A5260" s="107">
        <v>2004</v>
      </c>
      <c r="B5260" s="107" t="s">
        <v>9</v>
      </c>
      <c r="C5260" s="107" t="s">
        <v>33</v>
      </c>
      <c r="D5260" s="108">
        <v>0</v>
      </c>
    </row>
    <row r="5261" spans="1:4">
      <c r="A5261" s="107">
        <v>2004</v>
      </c>
      <c r="B5261" s="107" t="s">
        <v>10</v>
      </c>
      <c r="C5261" s="107" t="s">
        <v>33</v>
      </c>
      <c r="D5261" s="108">
        <v>0</v>
      </c>
    </row>
    <row r="5262" spans="1:4">
      <c r="A5262" s="107">
        <v>2004</v>
      </c>
      <c r="B5262" s="107" t="s">
        <v>11</v>
      </c>
      <c r="C5262" s="107" t="s">
        <v>33</v>
      </c>
      <c r="D5262" s="108">
        <v>0</v>
      </c>
    </row>
    <row r="5263" spans="1:4">
      <c r="A5263" s="107">
        <v>2004</v>
      </c>
      <c r="B5263" s="107" t="s">
        <v>12</v>
      </c>
      <c r="C5263" s="107" t="s">
        <v>33</v>
      </c>
      <c r="D5263" s="108">
        <v>0</v>
      </c>
    </row>
    <row r="5264" spans="1:4">
      <c r="A5264" s="107">
        <v>2005</v>
      </c>
      <c r="B5264" s="107" t="s">
        <v>13</v>
      </c>
      <c r="C5264" s="107" t="s">
        <v>33</v>
      </c>
      <c r="D5264" s="108">
        <v>0</v>
      </c>
    </row>
    <row r="5265" spans="1:4">
      <c r="A5265" s="107">
        <v>2005</v>
      </c>
      <c r="B5265" s="107" t="s">
        <v>14</v>
      </c>
      <c r="C5265" s="107" t="s">
        <v>33</v>
      </c>
      <c r="D5265" s="108">
        <v>0</v>
      </c>
    </row>
    <row r="5266" spans="1:4">
      <c r="A5266" s="107">
        <v>2005</v>
      </c>
      <c r="B5266" s="107" t="s">
        <v>15</v>
      </c>
      <c r="C5266" s="107" t="s">
        <v>33</v>
      </c>
      <c r="D5266" s="108">
        <v>0</v>
      </c>
    </row>
    <row r="5267" spans="1:4">
      <c r="A5267" s="107">
        <v>2005</v>
      </c>
      <c r="B5267" s="107" t="s">
        <v>16</v>
      </c>
      <c r="C5267" s="107" t="s">
        <v>33</v>
      </c>
      <c r="D5267" s="108">
        <v>0</v>
      </c>
    </row>
    <row r="5268" spans="1:4">
      <c r="A5268" s="107">
        <v>2005</v>
      </c>
      <c r="B5268" s="107" t="s">
        <v>4</v>
      </c>
      <c r="C5268" s="107" t="s">
        <v>33</v>
      </c>
      <c r="D5268" s="108">
        <v>0</v>
      </c>
    </row>
    <row r="5269" spans="1:4">
      <c r="A5269" s="107">
        <v>2005</v>
      </c>
      <c r="B5269" s="107" t="s">
        <v>6</v>
      </c>
      <c r="C5269" s="107" t="s">
        <v>33</v>
      </c>
      <c r="D5269" s="108">
        <v>0</v>
      </c>
    </row>
    <row r="5270" spans="1:4">
      <c r="A5270" s="107">
        <v>2005</v>
      </c>
      <c r="B5270" s="107" t="s">
        <v>7</v>
      </c>
      <c r="C5270" s="107" t="s">
        <v>33</v>
      </c>
      <c r="D5270" s="108">
        <v>0</v>
      </c>
    </row>
    <row r="5271" spans="1:4">
      <c r="A5271" s="107">
        <v>2005</v>
      </c>
      <c r="B5271" s="107" t="s">
        <v>8</v>
      </c>
      <c r="C5271" s="107" t="s">
        <v>33</v>
      </c>
      <c r="D5271" s="108">
        <v>0</v>
      </c>
    </row>
    <row r="5272" spans="1:4">
      <c r="A5272" s="107">
        <v>2005</v>
      </c>
      <c r="B5272" s="107" t="s">
        <v>9</v>
      </c>
      <c r="C5272" s="107" t="s">
        <v>33</v>
      </c>
      <c r="D5272" s="108">
        <v>0</v>
      </c>
    </row>
    <row r="5273" spans="1:4">
      <c r="A5273" s="107">
        <v>2005</v>
      </c>
      <c r="B5273" s="107" t="s">
        <v>10</v>
      </c>
      <c r="C5273" s="107" t="s">
        <v>33</v>
      </c>
      <c r="D5273" s="108">
        <v>0</v>
      </c>
    </row>
    <row r="5274" spans="1:4">
      <c r="A5274" s="107">
        <v>2005</v>
      </c>
      <c r="B5274" s="107" t="s">
        <v>11</v>
      </c>
      <c r="C5274" s="107" t="s">
        <v>33</v>
      </c>
      <c r="D5274" s="108">
        <v>0</v>
      </c>
    </row>
    <row r="5275" spans="1:4">
      <c r="A5275" s="107">
        <v>2005</v>
      </c>
      <c r="B5275" s="107" t="s">
        <v>12</v>
      </c>
      <c r="C5275" s="107" t="s">
        <v>33</v>
      </c>
      <c r="D5275" s="108">
        <v>0</v>
      </c>
    </row>
    <row r="5276" spans="1:4">
      <c r="A5276" s="107">
        <v>2006</v>
      </c>
      <c r="B5276" s="107" t="s">
        <v>13</v>
      </c>
      <c r="C5276" s="107" t="s">
        <v>33</v>
      </c>
      <c r="D5276" s="108">
        <v>0</v>
      </c>
    </row>
    <row r="5277" spans="1:4">
      <c r="A5277" s="107">
        <v>2006</v>
      </c>
      <c r="B5277" s="107" t="s">
        <v>14</v>
      </c>
      <c r="C5277" s="107" t="s">
        <v>33</v>
      </c>
      <c r="D5277" s="108">
        <v>0</v>
      </c>
    </row>
    <row r="5278" spans="1:4">
      <c r="A5278" s="107">
        <v>2006</v>
      </c>
      <c r="B5278" s="107" t="s">
        <v>15</v>
      </c>
      <c r="C5278" s="107" t="s">
        <v>33</v>
      </c>
      <c r="D5278" s="108">
        <v>0</v>
      </c>
    </row>
    <row r="5279" spans="1:4">
      <c r="A5279" s="107">
        <v>2006</v>
      </c>
      <c r="B5279" s="107" t="s">
        <v>16</v>
      </c>
      <c r="C5279" s="107" t="s">
        <v>33</v>
      </c>
      <c r="D5279" s="108">
        <v>0</v>
      </c>
    </row>
    <row r="5280" spans="1:4">
      <c r="A5280" s="107">
        <v>2006</v>
      </c>
      <c r="B5280" s="107" t="s">
        <v>4</v>
      </c>
      <c r="C5280" s="107" t="s">
        <v>33</v>
      </c>
      <c r="D5280" s="108">
        <v>0</v>
      </c>
    </row>
    <row r="5281" spans="1:4">
      <c r="A5281" s="107">
        <v>2006</v>
      </c>
      <c r="B5281" s="107" t="s">
        <v>6</v>
      </c>
      <c r="C5281" s="107" t="s">
        <v>33</v>
      </c>
      <c r="D5281" s="108">
        <v>0</v>
      </c>
    </row>
    <row r="5282" spans="1:4">
      <c r="A5282" s="107">
        <v>2006</v>
      </c>
      <c r="B5282" s="107" t="s">
        <v>7</v>
      </c>
      <c r="C5282" s="107" t="s">
        <v>33</v>
      </c>
      <c r="D5282" s="108">
        <v>0</v>
      </c>
    </row>
    <row r="5283" spans="1:4">
      <c r="A5283" s="107">
        <v>2006</v>
      </c>
      <c r="B5283" s="107" t="s">
        <v>8</v>
      </c>
      <c r="C5283" s="107" t="s">
        <v>33</v>
      </c>
      <c r="D5283" s="108">
        <v>0</v>
      </c>
    </row>
    <row r="5284" spans="1:4">
      <c r="A5284" s="107">
        <v>2006</v>
      </c>
      <c r="B5284" s="107" t="s">
        <v>9</v>
      </c>
      <c r="C5284" s="107" t="s">
        <v>33</v>
      </c>
      <c r="D5284" s="108">
        <v>0</v>
      </c>
    </row>
    <row r="5285" spans="1:4">
      <c r="A5285" s="107">
        <v>2006</v>
      </c>
      <c r="B5285" s="107" t="s">
        <v>10</v>
      </c>
      <c r="C5285" s="107" t="s">
        <v>33</v>
      </c>
      <c r="D5285" s="108">
        <v>0</v>
      </c>
    </row>
    <row r="5286" spans="1:4">
      <c r="A5286" s="107">
        <v>2006</v>
      </c>
      <c r="B5286" s="107" t="s">
        <v>11</v>
      </c>
      <c r="C5286" s="107" t="s">
        <v>33</v>
      </c>
      <c r="D5286" s="108">
        <v>0</v>
      </c>
    </row>
    <row r="5287" spans="1:4">
      <c r="A5287" s="107">
        <v>2006</v>
      </c>
      <c r="B5287" s="107" t="s">
        <v>12</v>
      </c>
      <c r="C5287" s="107" t="s">
        <v>33</v>
      </c>
      <c r="D5287" s="108">
        <v>0</v>
      </c>
    </row>
    <row r="5288" spans="1:4">
      <c r="A5288" s="107">
        <v>2007</v>
      </c>
      <c r="B5288" s="107" t="s">
        <v>13</v>
      </c>
      <c r="C5288" s="107" t="s">
        <v>33</v>
      </c>
      <c r="D5288" s="108">
        <v>0</v>
      </c>
    </row>
    <row r="5289" spans="1:4">
      <c r="A5289" s="107">
        <v>2007</v>
      </c>
      <c r="B5289" s="107" t="s">
        <v>14</v>
      </c>
      <c r="C5289" s="107" t="s">
        <v>33</v>
      </c>
      <c r="D5289" s="108">
        <v>0</v>
      </c>
    </row>
    <row r="5290" spans="1:4">
      <c r="A5290" s="107">
        <v>2007</v>
      </c>
      <c r="B5290" s="107" t="s">
        <v>15</v>
      </c>
      <c r="C5290" s="107" t="s">
        <v>33</v>
      </c>
      <c r="D5290" s="108">
        <v>0</v>
      </c>
    </row>
    <row r="5291" spans="1:4">
      <c r="A5291" s="107">
        <v>2007</v>
      </c>
      <c r="B5291" s="107" t="s">
        <v>16</v>
      </c>
      <c r="C5291" s="107" t="s">
        <v>33</v>
      </c>
      <c r="D5291" s="108">
        <v>0</v>
      </c>
    </row>
    <row r="5292" spans="1:4">
      <c r="A5292" s="107">
        <v>2007</v>
      </c>
      <c r="B5292" s="107" t="s">
        <v>4</v>
      </c>
      <c r="C5292" s="107" t="s">
        <v>33</v>
      </c>
      <c r="D5292" s="108">
        <v>0</v>
      </c>
    </row>
    <row r="5293" spans="1:4">
      <c r="A5293" s="107">
        <v>2007</v>
      </c>
      <c r="B5293" s="107" t="s">
        <v>6</v>
      </c>
      <c r="C5293" s="107" t="s">
        <v>33</v>
      </c>
      <c r="D5293" s="108">
        <v>0</v>
      </c>
    </row>
    <row r="5294" spans="1:4">
      <c r="A5294" s="107">
        <v>2007</v>
      </c>
      <c r="B5294" s="107" t="s">
        <v>7</v>
      </c>
      <c r="C5294" s="107" t="s">
        <v>33</v>
      </c>
      <c r="D5294" s="108">
        <v>0</v>
      </c>
    </row>
    <row r="5295" spans="1:4">
      <c r="A5295" s="107">
        <v>2007</v>
      </c>
      <c r="B5295" s="107" t="s">
        <v>8</v>
      </c>
      <c r="C5295" s="107" t="s">
        <v>33</v>
      </c>
      <c r="D5295" s="108">
        <v>0</v>
      </c>
    </row>
    <row r="5296" spans="1:4">
      <c r="A5296" s="107">
        <v>2007</v>
      </c>
      <c r="B5296" s="107" t="s">
        <v>9</v>
      </c>
      <c r="C5296" s="107" t="s">
        <v>33</v>
      </c>
      <c r="D5296" s="108">
        <v>0</v>
      </c>
    </row>
    <row r="5297" spans="1:4">
      <c r="A5297" s="107">
        <v>2007</v>
      </c>
      <c r="B5297" s="107" t="s">
        <v>10</v>
      </c>
      <c r="C5297" s="107" t="s">
        <v>33</v>
      </c>
      <c r="D5297" s="108">
        <v>0</v>
      </c>
    </row>
    <row r="5298" spans="1:4">
      <c r="A5298" s="107">
        <v>2007</v>
      </c>
      <c r="B5298" s="107" t="s">
        <v>11</v>
      </c>
      <c r="C5298" s="107" t="s">
        <v>33</v>
      </c>
      <c r="D5298" s="108">
        <v>0</v>
      </c>
    </row>
    <row r="5299" spans="1:4">
      <c r="A5299" s="107">
        <v>2007</v>
      </c>
      <c r="B5299" s="107" t="s">
        <v>12</v>
      </c>
      <c r="C5299" s="107" t="s">
        <v>33</v>
      </c>
      <c r="D5299" s="108">
        <v>0</v>
      </c>
    </row>
    <row r="5300" spans="1:4">
      <c r="A5300" s="107">
        <v>2008</v>
      </c>
      <c r="B5300" s="107" t="s">
        <v>13</v>
      </c>
      <c r="C5300" s="107" t="s">
        <v>33</v>
      </c>
      <c r="D5300" s="108">
        <v>0</v>
      </c>
    </row>
    <row r="5301" spans="1:4">
      <c r="A5301" s="107">
        <v>2008</v>
      </c>
      <c r="B5301" s="107" t="s">
        <v>14</v>
      </c>
      <c r="C5301" s="107" t="s">
        <v>33</v>
      </c>
      <c r="D5301" s="108">
        <v>0</v>
      </c>
    </row>
    <row r="5302" spans="1:4">
      <c r="A5302" s="107">
        <v>2008</v>
      </c>
      <c r="B5302" s="107" t="s">
        <v>15</v>
      </c>
      <c r="C5302" s="107" t="s">
        <v>33</v>
      </c>
      <c r="D5302" s="108">
        <v>0</v>
      </c>
    </row>
    <row r="5303" spans="1:4">
      <c r="A5303" s="107">
        <v>2008</v>
      </c>
      <c r="B5303" s="107" t="s">
        <v>16</v>
      </c>
      <c r="C5303" s="107" t="s">
        <v>33</v>
      </c>
      <c r="D5303" s="108">
        <v>0</v>
      </c>
    </row>
    <row r="5304" spans="1:4">
      <c r="A5304" s="107">
        <v>2008</v>
      </c>
      <c r="B5304" s="107" t="s">
        <v>4</v>
      </c>
      <c r="C5304" s="107" t="s">
        <v>33</v>
      </c>
      <c r="D5304" s="108">
        <v>0</v>
      </c>
    </row>
    <row r="5305" spans="1:4">
      <c r="A5305" s="107">
        <v>2008</v>
      </c>
      <c r="B5305" s="107" t="s">
        <v>6</v>
      </c>
      <c r="C5305" s="107" t="s">
        <v>33</v>
      </c>
      <c r="D5305" s="108">
        <v>0</v>
      </c>
    </row>
    <row r="5306" spans="1:4">
      <c r="A5306" s="107">
        <v>2008</v>
      </c>
      <c r="B5306" s="107" t="s">
        <v>7</v>
      </c>
      <c r="C5306" s="107" t="s">
        <v>33</v>
      </c>
      <c r="D5306" s="108">
        <v>0</v>
      </c>
    </row>
    <row r="5307" spans="1:4">
      <c r="A5307" s="107">
        <v>2008</v>
      </c>
      <c r="B5307" s="107" t="s">
        <v>8</v>
      </c>
      <c r="C5307" s="107" t="s">
        <v>33</v>
      </c>
      <c r="D5307" s="108">
        <v>0</v>
      </c>
    </row>
    <row r="5308" spans="1:4">
      <c r="A5308" s="107">
        <v>2008</v>
      </c>
      <c r="B5308" s="107" t="s">
        <v>9</v>
      </c>
      <c r="C5308" s="107" t="s">
        <v>33</v>
      </c>
      <c r="D5308" s="108">
        <v>0</v>
      </c>
    </row>
    <row r="5309" spans="1:4">
      <c r="A5309" s="107">
        <v>2008</v>
      </c>
      <c r="B5309" s="107" t="s">
        <v>10</v>
      </c>
      <c r="C5309" s="107" t="s">
        <v>33</v>
      </c>
      <c r="D5309" s="108">
        <v>0</v>
      </c>
    </row>
    <row r="5310" spans="1:4">
      <c r="A5310" s="107">
        <v>2008</v>
      </c>
      <c r="B5310" s="107" t="s">
        <v>11</v>
      </c>
      <c r="C5310" s="107" t="s">
        <v>33</v>
      </c>
      <c r="D5310" s="108">
        <v>0</v>
      </c>
    </row>
    <row r="5311" spans="1:4">
      <c r="A5311" s="107">
        <v>2008</v>
      </c>
      <c r="B5311" s="107" t="s">
        <v>12</v>
      </c>
      <c r="C5311" s="107" t="s">
        <v>33</v>
      </c>
      <c r="D5311" s="108">
        <v>0</v>
      </c>
    </row>
    <row r="5312" spans="1:4">
      <c r="A5312" s="107">
        <v>2009</v>
      </c>
      <c r="B5312" s="107" t="s">
        <v>13</v>
      </c>
      <c r="C5312" s="107" t="s">
        <v>33</v>
      </c>
      <c r="D5312" s="108">
        <v>0</v>
      </c>
    </row>
    <row r="5313" spans="1:4">
      <c r="A5313" s="107">
        <v>2009</v>
      </c>
      <c r="B5313" s="107" t="s">
        <v>14</v>
      </c>
      <c r="C5313" s="107" t="s">
        <v>33</v>
      </c>
      <c r="D5313" s="108">
        <v>0</v>
      </c>
    </row>
    <row r="5314" spans="1:4">
      <c r="A5314" s="107">
        <v>2009</v>
      </c>
      <c r="B5314" s="107" t="s">
        <v>15</v>
      </c>
      <c r="C5314" s="107" t="s">
        <v>33</v>
      </c>
      <c r="D5314" s="108">
        <v>0</v>
      </c>
    </row>
    <row r="5315" spans="1:4">
      <c r="A5315" s="107">
        <v>2009</v>
      </c>
      <c r="B5315" s="107" t="s">
        <v>16</v>
      </c>
      <c r="C5315" s="107" t="s">
        <v>33</v>
      </c>
      <c r="D5315" s="108">
        <v>0</v>
      </c>
    </row>
    <row r="5316" spans="1:4">
      <c r="A5316" s="107">
        <v>2009</v>
      </c>
      <c r="B5316" s="107" t="s">
        <v>4</v>
      </c>
      <c r="C5316" s="107" t="s">
        <v>33</v>
      </c>
      <c r="D5316" s="108">
        <v>0</v>
      </c>
    </row>
    <row r="5317" spans="1:4">
      <c r="A5317" s="107">
        <v>2009</v>
      </c>
      <c r="B5317" s="107" t="s">
        <v>6</v>
      </c>
      <c r="C5317" s="107" t="s">
        <v>33</v>
      </c>
      <c r="D5317" s="108">
        <v>0</v>
      </c>
    </row>
    <row r="5318" spans="1:4">
      <c r="A5318" s="107">
        <v>2009</v>
      </c>
      <c r="B5318" s="107" t="s">
        <v>7</v>
      </c>
      <c r="C5318" s="107" t="s">
        <v>33</v>
      </c>
      <c r="D5318" s="108">
        <v>0</v>
      </c>
    </row>
    <row r="5319" spans="1:4">
      <c r="A5319" s="107">
        <v>2009</v>
      </c>
      <c r="B5319" s="107" t="s">
        <v>8</v>
      </c>
      <c r="C5319" s="107" t="s">
        <v>33</v>
      </c>
      <c r="D5319" s="108">
        <v>0</v>
      </c>
    </row>
    <row r="5320" spans="1:4">
      <c r="A5320" s="107">
        <v>2009</v>
      </c>
      <c r="B5320" s="107" t="s">
        <v>9</v>
      </c>
      <c r="C5320" s="107" t="s">
        <v>33</v>
      </c>
      <c r="D5320" s="108">
        <v>0</v>
      </c>
    </row>
    <row r="5321" spans="1:4">
      <c r="A5321" s="107">
        <v>2009</v>
      </c>
      <c r="B5321" s="107" t="s">
        <v>10</v>
      </c>
      <c r="C5321" s="107" t="s">
        <v>33</v>
      </c>
      <c r="D5321" s="108">
        <v>0</v>
      </c>
    </row>
    <row r="5322" spans="1:4">
      <c r="A5322" s="107">
        <v>2009</v>
      </c>
      <c r="B5322" s="107" t="s">
        <v>11</v>
      </c>
      <c r="C5322" s="107" t="s">
        <v>33</v>
      </c>
      <c r="D5322" s="108">
        <v>0</v>
      </c>
    </row>
    <row r="5323" spans="1:4">
      <c r="A5323" s="107">
        <v>2009</v>
      </c>
      <c r="B5323" s="107" t="s">
        <v>12</v>
      </c>
      <c r="C5323" s="107" t="s">
        <v>33</v>
      </c>
      <c r="D5323" s="108">
        <v>0</v>
      </c>
    </row>
    <row r="5324" spans="1:4">
      <c r="A5324" s="107">
        <v>2010</v>
      </c>
      <c r="B5324" s="107" t="s">
        <v>13</v>
      </c>
      <c r="C5324" s="107" t="s">
        <v>33</v>
      </c>
      <c r="D5324" s="108">
        <v>0</v>
      </c>
    </row>
    <row r="5325" spans="1:4">
      <c r="A5325" s="107">
        <v>2010</v>
      </c>
      <c r="B5325" s="107" t="s">
        <v>14</v>
      </c>
      <c r="C5325" s="107" t="s">
        <v>33</v>
      </c>
      <c r="D5325" s="108">
        <v>0</v>
      </c>
    </row>
    <row r="5326" spans="1:4">
      <c r="A5326" s="107">
        <v>2010</v>
      </c>
      <c r="B5326" s="107" t="s">
        <v>15</v>
      </c>
      <c r="C5326" s="107" t="s">
        <v>33</v>
      </c>
      <c r="D5326" s="108">
        <v>0</v>
      </c>
    </row>
    <row r="5327" spans="1:4">
      <c r="A5327" s="107">
        <v>2010</v>
      </c>
      <c r="B5327" s="107" t="s">
        <v>16</v>
      </c>
      <c r="C5327" s="107" t="s">
        <v>33</v>
      </c>
      <c r="D5327" s="108">
        <v>0</v>
      </c>
    </row>
    <row r="5328" spans="1:4">
      <c r="A5328" s="107">
        <v>2010</v>
      </c>
      <c r="B5328" s="107" t="s">
        <v>4</v>
      </c>
      <c r="C5328" s="107" t="s">
        <v>33</v>
      </c>
      <c r="D5328" s="108">
        <v>0</v>
      </c>
    </row>
    <row r="5329" spans="1:4">
      <c r="A5329" s="107">
        <v>2010</v>
      </c>
      <c r="B5329" s="107" t="s">
        <v>6</v>
      </c>
      <c r="C5329" s="107" t="s">
        <v>33</v>
      </c>
      <c r="D5329" s="108">
        <v>0</v>
      </c>
    </row>
    <row r="5330" spans="1:4">
      <c r="A5330" s="107">
        <v>2010</v>
      </c>
      <c r="B5330" s="107" t="s">
        <v>7</v>
      </c>
      <c r="C5330" s="107" t="s">
        <v>33</v>
      </c>
      <c r="D5330" s="108">
        <v>0</v>
      </c>
    </row>
    <row r="5331" spans="1:4">
      <c r="A5331" s="107">
        <v>2010</v>
      </c>
      <c r="B5331" s="107" t="s">
        <v>8</v>
      </c>
      <c r="C5331" s="107" t="s">
        <v>33</v>
      </c>
      <c r="D5331" s="108">
        <v>0</v>
      </c>
    </row>
    <row r="5332" spans="1:4">
      <c r="A5332" s="107">
        <v>2010</v>
      </c>
      <c r="B5332" s="107" t="s">
        <v>9</v>
      </c>
      <c r="C5332" s="107" t="s">
        <v>33</v>
      </c>
      <c r="D5332" s="108">
        <v>0</v>
      </c>
    </row>
    <row r="5333" spans="1:4">
      <c r="A5333" s="107">
        <v>2010</v>
      </c>
      <c r="B5333" s="107" t="s">
        <v>10</v>
      </c>
      <c r="C5333" s="107" t="s">
        <v>33</v>
      </c>
      <c r="D5333" s="108">
        <v>0</v>
      </c>
    </row>
    <row r="5334" spans="1:4">
      <c r="A5334" s="107">
        <v>2010</v>
      </c>
      <c r="B5334" s="107" t="s">
        <v>11</v>
      </c>
      <c r="C5334" s="107" t="s">
        <v>33</v>
      </c>
      <c r="D5334" s="108">
        <v>0</v>
      </c>
    </row>
    <row r="5335" spans="1:4">
      <c r="A5335" s="107">
        <v>2010</v>
      </c>
      <c r="B5335" s="107" t="s">
        <v>12</v>
      </c>
      <c r="C5335" s="107" t="s">
        <v>33</v>
      </c>
      <c r="D5335" s="108">
        <v>0</v>
      </c>
    </row>
    <row r="5336" spans="1:4">
      <c r="A5336" s="107">
        <v>2011</v>
      </c>
      <c r="B5336" s="107" t="s">
        <v>13</v>
      </c>
      <c r="C5336" s="107" t="s">
        <v>33</v>
      </c>
      <c r="D5336" s="108">
        <v>0</v>
      </c>
    </row>
    <row r="5337" spans="1:4">
      <c r="A5337" s="107">
        <v>2011</v>
      </c>
      <c r="B5337" s="107" t="s">
        <v>14</v>
      </c>
      <c r="C5337" s="107" t="s">
        <v>33</v>
      </c>
      <c r="D5337" s="108">
        <v>0</v>
      </c>
    </row>
    <row r="5338" spans="1:4">
      <c r="A5338" s="107">
        <v>2011</v>
      </c>
      <c r="B5338" s="107" t="s">
        <v>15</v>
      </c>
      <c r="C5338" s="107" t="s">
        <v>33</v>
      </c>
      <c r="D5338" s="108">
        <v>0</v>
      </c>
    </row>
    <row r="5339" spans="1:4">
      <c r="A5339" s="107">
        <v>2011</v>
      </c>
      <c r="B5339" s="107" t="s">
        <v>16</v>
      </c>
      <c r="C5339" s="107" t="s">
        <v>33</v>
      </c>
      <c r="D5339" s="108">
        <v>0</v>
      </c>
    </row>
    <row r="5340" spans="1:4">
      <c r="A5340" s="107">
        <v>2011</v>
      </c>
      <c r="B5340" s="107" t="s">
        <v>4</v>
      </c>
      <c r="C5340" s="107" t="s">
        <v>33</v>
      </c>
      <c r="D5340" s="108">
        <v>0</v>
      </c>
    </row>
    <row r="5341" spans="1:4">
      <c r="A5341" s="107">
        <v>2011</v>
      </c>
      <c r="B5341" s="107" t="s">
        <v>6</v>
      </c>
      <c r="C5341" s="107" t="s">
        <v>33</v>
      </c>
      <c r="D5341" s="108">
        <v>0</v>
      </c>
    </row>
    <row r="5342" spans="1:4">
      <c r="A5342" s="107">
        <v>2011</v>
      </c>
      <c r="B5342" s="107" t="s">
        <v>7</v>
      </c>
      <c r="C5342" s="107" t="s">
        <v>33</v>
      </c>
      <c r="D5342" s="108">
        <v>0</v>
      </c>
    </row>
    <row r="5343" spans="1:4">
      <c r="A5343" s="107">
        <v>2011</v>
      </c>
      <c r="B5343" s="107" t="s">
        <v>8</v>
      </c>
      <c r="C5343" s="107" t="s">
        <v>33</v>
      </c>
      <c r="D5343" s="108">
        <v>0</v>
      </c>
    </row>
    <row r="5344" spans="1:4">
      <c r="A5344" s="107">
        <v>2011</v>
      </c>
      <c r="B5344" s="107" t="s">
        <v>9</v>
      </c>
      <c r="C5344" s="107" t="s">
        <v>33</v>
      </c>
      <c r="D5344" s="108">
        <v>0</v>
      </c>
    </row>
    <row r="5345" spans="1:4">
      <c r="A5345" s="107">
        <v>2011</v>
      </c>
      <c r="B5345" s="107" t="s">
        <v>10</v>
      </c>
      <c r="C5345" s="107" t="s">
        <v>33</v>
      </c>
      <c r="D5345" s="108">
        <v>0</v>
      </c>
    </row>
    <row r="5346" spans="1:4">
      <c r="A5346" s="107">
        <v>2011</v>
      </c>
      <c r="B5346" s="107" t="s">
        <v>11</v>
      </c>
      <c r="C5346" s="107" t="s">
        <v>33</v>
      </c>
      <c r="D5346" s="108">
        <v>0</v>
      </c>
    </row>
    <row r="5347" spans="1:4">
      <c r="A5347" s="107">
        <v>2011</v>
      </c>
      <c r="B5347" s="107" t="s">
        <v>12</v>
      </c>
      <c r="C5347" s="107" t="s">
        <v>33</v>
      </c>
      <c r="D5347" s="108">
        <v>0</v>
      </c>
    </row>
    <row r="5348" spans="1:4">
      <c r="A5348" s="107">
        <v>2012</v>
      </c>
      <c r="B5348" s="107" t="s">
        <v>13</v>
      </c>
      <c r="C5348" s="107" t="s">
        <v>33</v>
      </c>
      <c r="D5348" s="108">
        <v>0</v>
      </c>
    </row>
    <row r="5349" spans="1:4">
      <c r="A5349" s="107">
        <v>2012</v>
      </c>
      <c r="B5349" s="107" t="s">
        <v>14</v>
      </c>
      <c r="C5349" s="107" t="s">
        <v>33</v>
      </c>
      <c r="D5349" s="108">
        <v>0</v>
      </c>
    </row>
    <row r="5350" spans="1:4">
      <c r="A5350" s="107">
        <v>2012</v>
      </c>
      <c r="B5350" s="107" t="s">
        <v>15</v>
      </c>
      <c r="C5350" s="107" t="s">
        <v>33</v>
      </c>
      <c r="D5350" s="108">
        <v>0</v>
      </c>
    </row>
    <row r="5351" spans="1:4">
      <c r="A5351" s="107">
        <v>2012</v>
      </c>
      <c r="B5351" s="107" t="s">
        <v>16</v>
      </c>
      <c r="C5351" s="107" t="s">
        <v>33</v>
      </c>
      <c r="D5351" s="108">
        <v>0</v>
      </c>
    </row>
    <row r="5352" spans="1:4">
      <c r="A5352" s="107">
        <v>2012</v>
      </c>
      <c r="B5352" s="107" t="s">
        <v>4</v>
      </c>
      <c r="C5352" s="107" t="s">
        <v>33</v>
      </c>
      <c r="D5352" s="108">
        <v>0</v>
      </c>
    </row>
    <row r="5353" spans="1:4">
      <c r="A5353" s="107">
        <v>2012</v>
      </c>
      <c r="B5353" s="107" t="s">
        <v>6</v>
      </c>
      <c r="C5353" s="107" t="s">
        <v>33</v>
      </c>
      <c r="D5353" s="108">
        <v>0</v>
      </c>
    </row>
    <row r="5354" spans="1:4">
      <c r="A5354" s="107">
        <v>2012</v>
      </c>
      <c r="B5354" s="107" t="s">
        <v>7</v>
      </c>
      <c r="C5354" s="107" t="s">
        <v>33</v>
      </c>
      <c r="D5354" s="108">
        <v>0</v>
      </c>
    </row>
    <row r="5355" spans="1:4">
      <c r="A5355" s="107">
        <v>2012</v>
      </c>
      <c r="B5355" s="107" t="s">
        <v>8</v>
      </c>
      <c r="C5355" s="107" t="s">
        <v>33</v>
      </c>
      <c r="D5355" s="108">
        <v>0</v>
      </c>
    </row>
    <row r="5356" spans="1:4">
      <c r="A5356" s="107">
        <v>2012</v>
      </c>
      <c r="B5356" s="107" t="s">
        <v>9</v>
      </c>
      <c r="C5356" s="107" t="s">
        <v>33</v>
      </c>
      <c r="D5356" s="108">
        <v>0</v>
      </c>
    </row>
    <row r="5357" spans="1:4">
      <c r="A5357" s="107">
        <v>2012</v>
      </c>
      <c r="B5357" s="107" t="s">
        <v>10</v>
      </c>
      <c r="C5357" s="107" t="s">
        <v>33</v>
      </c>
      <c r="D5357" s="108">
        <v>0</v>
      </c>
    </row>
    <row r="5358" spans="1:4">
      <c r="A5358" s="107">
        <v>2012</v>
      </c>
      <c r="B5358" s="107" t="s">
        <v>11</v>
      </c>
      <c r="C5358" s="107" t="s">
        <v>33</v>
      </c>
      <c r="D5358" s="108">
        <v>0</v>
      </c>
    </row>
    <row r="5359" spans="1:4">
      <c r="A5359" s="107">
        <v>2012</v>
      </c>
      <c r="B5359" s="107" t="s">
        <v>12</v>
      </c>
      <c r="C5359" s="107" t="s">
        <v>33</v>
      </c>
      <c r="D5359" s="108">
        <v>0</v>
      </c>
    </row>
    <row r="5360" spans="1:4">
      <c r="A5360" s="107">
        <v>2013</v>
      </c>
      <c r="B5360" s="107" t="s">
        <v>13</v>
      </c>
      <c r="C5360" s="107" t="s">
        <v>33</v>
      </c>
      <c r="D5360" s="108">
        <v>0</v>
      </c>
    </row>
    <row r="5361" spans="1:4">
      <c r="A5361" s="107">
        <v>2013</v>
      </c>
      <c r="B5361" s="107" t="s">
        <v>14</v>
      </c>
      <c r="C5361" s="107" t="s">
        <v>33</v>
      </c>
      <c r="D5361" s="108">
        <v>0</v>
      </c>
    </row>
    <row r="5362" spans="1:4">
      <c r="A5362" s="107">
        <v>2013</v>
      </c>
      <c r="B5362" s="107" t="s">
        <v>15</v>
      </c>
      <c r="C5362" s="107" t="s">
        <v>33</v>
      </c>
      <c r="D5362" s="108">
        <v>0</v>
      </c>
    </row>
    <row r="5363" spans="1:4">
      <c r="A5363" s="107">
        <v>2013</v>
      </c>
      <c r="B5363" s="107" t="s">
        <v>16</v>
      </c>
      <c r="C5363" s="107" t="s">
        <v>33</v>
      </c>
      <c r="D5363" s="108">
        <v>0</v>
      </c>
    </row>
    <row r="5364" spans="1:4">
      <c r="A5364" s="107">
        <v>2013</v>
      </c>
      <c r="B5364" s="107" t="s">
        <v>4</v>
      </c>
      <c r="C5364" s="107" t="s">
        <v>33</v>
      </c>
      <c r="D5364" s="108">
        <v>0</v>
      </c>
    </row>
    <row r="5365" spans="1:4">
      <c r="A5365" s="107">
        <v>2013</v>
      </c>
      <c r="B5365" s="107" t="s">
        <v>6</v>
      </c>
      <c r="C5365" s="107" t="s">
        <v>33</v>
      </c>
      <c r="D5365" s="108">
        <v>0</v>
      </c>
    </row>
    <row r="5366" spans="1:4">
      <c r="A5366" s="107">
        <v>2013</v>
      </c>
      <c r="B5366" s="107" t="s">
        <v>7</v>
      </c>
      <c r="C5366" s="107" t="s">
        <v>33</v>
      </c>
      <c r="D5366" s="108">
        <v>0</v>
      </c>
    </row>
    <row r="5367" spans="1:4">
      <c r="A5367" s="107">
        <v>2013</v>
      </c>
      <c r="B5367" s="107" t="s">
        <v>8</v>
      </c>
      <c r="C5367" s="107" t="s">
        <v>33</v>
      </c>
      <c r="D5367" s="108">
        <v>0</v>
      </c>
    </row>
    <row r="5368" spans="1:4">
      <c r="A5368" s="107">
        <v>2013</v>
      </c>
      <c r="B5368" s="107" t="s">
        <v>9</v>
      </c>
      <c r="C5368" s="107" t="s">
        <v>33</v>
      </c>
      <c r="D5368" s="108">
        <v>0</v>
      </c>
    </row>
    <row r="5369" spans="1:4">
      <c r="A5369" s="107">
        <v>2013</v>
      </c>
      <c r="B5369" s="107" t="s">
        <v>10</v>
      </c>
      <c r="C5369" s="107" t="s">
        <v>33</v>
      </c>
      <c r="D5369" s="108">
        <v>0</v>
      </c>
    </row>
    <row r="5370" spans="1:4">
      <c r="A5370" s="107">
        <v>2013</v>
      </c>
      <c r="B5370" s="107" t="s">
        <v>11</v>
      </c>
      <c r="C5370" s="107" t="s">
        <v>33</v>
      </c>
      <c r="D5370" s="108">
        <v>0</v>
      </c>
    </row>
    <row r="5371" spans="1:4">
      <c r="A5371" s="107">
        <v>2013</v>
      </c>
      <c r="B5371" s="107" t="s">
        <v>12</v>
      </c>
      <c r="C5371" s="107" t="s">
        <v>33</v>
      </c>
      <c r="D5371" s="108">
        <v>0</v>
      </c>
    </row>
    <row r="5372" spans="1:4">
      <c r="A5372" s="107">
        <v>2014</v>
      </c>
      <c r="B5372" s="107" t="s">
        <v>13</v>
      </c>
      <c r="C5372" s="107" t="s">
        <v>33</v>
      </c>
      <c r="D5372" s="108">
        <v>0</v>
      </c>
    </row>
    <row r="5373" spans="1:4">
      <c r="A5373" s="107">
        <v>2014</v>
      </c>
      <c r="B5373" s="107" t="s">
        <v>14</v>
      </c>
      <c r="C5373" s="107" t="s">
        <v>33</v>
      </c>
      <c r="D5373" s="108">
        <v>0</v>
      </c>
    </row>
    <row r="5374" spans="1:4">
      <c r="A5374" s="107">
        <v>2014</v>
      </c>
      <c r="B5374" s="107" t="s">
        <v>15</v>
      </c>
      <c r="C5374" s="107" t="s">
        <v>33</v>
      </c>
      <c r="D5374" s="108">
        <v>0</v>
      </c>
    </row>
    <row r="5375" spans="1:4">
      <c r="A5375" s="107">
        <v>2014</v>
      </c>
      <c r="B5375" s="107" t="s">
        <v>16</v>
      </c>
      <c r="C5375" s="107" t="s">
        <v>33</v>
      </c>
      <c r="D5375" s="108">
        <v>0</v>
      </c>
    </row>
    <row r="5376" spans="1:4">
      <c r="A5376" s="107">
        <v>2014</v>
      </c>
      <c r="B5376" s="107" t="s">
        <v>4</v>
      </c>
      <c r="C5376" s="107" t="s">
        <v>33</v>
      </c>
      <c r="D5376" s="108">
        <v>0</v>
      </c>
    </row>
    <row r="5377" spans="1:4">
      <c r="A5377" s="107">
        <v>2014</v>
      </c>
      <c r="B5377" s="107" t="s">
        <v>6</v>
      </c>
      <c r="C5377" s="107" t="s">
        <v>33</v>
      </c>
      <c r="D5377" s="108">
        <v>0</v>
      </c>
    </row>
    <row r="5378" spans="1:4">
      <c r="A5378" s="107">
        <v>2014</v>
      </c>
      <c r="B5378" s="107" t="s">
        <v>7</v>
      </c>
      <c r="C5378" s="107" t="s">
        <v>33</v>
      </c>
      <c r="D5378" s="108">
        <v>0</v>
      </c>
    </row>
    <row r="5379" spans="1:4">
      <c r="A5379" s="107">
        <v>2014</v>
      </c>
      <c r="B5379" s="107" t="s">
        <v>8</v>
      </c>
      <c r="C5379" s="107" t="s">
        <v>33</v>
      </c>
      <c r="D5379" s="108">
        <v>0</v>
      </c>
    </row>
    <row r="5380" spans="1:4">
      <c r="A5380" s="107">
        <v>2014</v>
      </c>
      <c r="B5380" s="107" t="s">
        <v>9</v>
      </c>
      <c r="C5380" s="107" t="s">
        <v>33</v>
      </c>
      <c r="D5380" s="108">
        <v>0</v>
      </c>
    </row>
    <row r="5381" spans="1:4">
      <c r="A5381" s="107">
        <v>2014</v>
      </c>
      <c r="B5381" s="107" t="s">
        <v>10</v>
      </c>
      <c r="C5381" s="107" t="s">
        <v>33</v>
      </c>
      <c r="D5381" s="108">
        <v>0</v>
      </c>
    </row>
    <row r="5382" spans="1:4">
      <c r="A5382" s="107">
        <v>2014</v>
      </c>
      <c r="B5382" s="107" t="s">
        <v>11</v>
      </c>
      <c r="C5382" s="107" t="s">
        <v>33</v>
      </c>
      <c r="D5382" s="108">
        <v>0</v>
      </c>
    </row>
    <row r="5383" spans="1:4">
      <c r="A5383" s="107">
        <v>2014</v>
      </c>
      <c r="B5383" s="107" t="s">
        <v>12</v>
      </c>
      <c r="C5383" s="107" t="s">
        <v>33</v>
      </c>
      <c r="D5383" s="108">
        <v>0</v>
      </c>
    </row>
    <row r="5384" spans="1:4">
      <c r="A5384" s="107">
        <v>2015</v>
      </c>
      <c r="B5384" s="107" t="s">
        <v>13</v>
      </c>
      <c r="C5384" s="107" t="s">
        <v>33</v>
      </c>
      <c r="D5384" s="108">
        <v>0</v>
      </c>
    </row>
    <row r="5385" spans="1:4">
      <c r="A5385" s="107">
        <v>2015</v>
      </c>
      <c r="B5385" s="107" t="s">
        <v>14</v>
      </c>
      <c r="C5385" s="107" t="s">
        <v>33</v>
      </c>
      <c r="D5385" s="108">
        <v>0</v>
      </c>
    </row>
    <row r="5386" spans="1:4">
      <c r="A5386" s="107">
        <v>2015</v>
      </c>
      <c r="B5386" s="107" t="s">
        <v>15</v>
      </c>
      <c r="C5386" s="107" t="s">
        <v>33</v>
      </c>
      <c r="D5386" s="108">
        <v>0</v>
      </c>
    </row>
    <row r="5387" spans="1:4">
      <c r="A5387" s="107">
        <v>2015</v>
      </c>
      <c r="B5387" s="107" t="s">
        <v>16</v>
      </c>
      <c r="C5387" s="107" t="s">
        <v>33</v>
      </c>
      <c r="D5387" s="108">
        <v>0</v>
      </c>
    </row>
    <row r="5388" spans="1:4">
      <c r="A5388" s="107">
        <v>2015</v>
      </c>
      <c r="B5388" s="107" t="s">
        <v>4</v>
      </c>
      <c r="C5388" s="107" t="s">
        <v>33</v>
      </c>
      <c r="D5388" s="108">
        <v>0</v>
      </c>
    </row>
    <row r="5389" spans="1:4">
      <c r="A5389" s="107">
        <v>2015</v>
      </c>
      <c r="B5389" s="107" t="s">
        <v>6</v>
      </c>
      <c r="C5389" s="107" t="s">
        <v>33</v>
      </c>
      <c r="D5389" s="108">
        <v>0</v>
      </c>
    </row>
    <row r="5390" spans="1:4">
      <c r="A5390" s="107">
        <v>2015</v>
      </c>
      <c r="B5390" s="107" t="s">
        <v>7</v>
      </c>
      <c r="C5390" s="107" t="s">
        <v>33</v>
      </c>
      <c r="D5390" s="108">
        <v>0</v>
      </c>
    </row>
    <row r="5391" spans="1:4">
      <c r="A5391" s="107">
        <v>2015</v>
      </c>
      <c r="B5391" s="107" t="s">
        <v>8</v>
      </c>
      <c r="C5391" s="107" t="s">
        <v>33</v>
      </c>
      <c r="D5391" s="108">
        <v>0</v>
      </c>
    </row>
    <row r="5392" spans="1:4">
      <c r="A5392" s="107">
        <v>2015</v>
      </c>
      <c r="B5392" s="107" t="s">
        <v>9</v>
      </c>
      <c r="C5392" s="107" t="s">
        <v>33</v>
      </c>
      <c r="D5392" s="108">
        <v>0</v>
      </c>
    </row>
    <row r="5393" spans="1:4">
      <c r="A5393" s="107">
        <v>2015</v>
      </c>
      <c r="B5393" s="107" t="s">
        <v>10</v>
      </c>
      <c r="C5393" s="107" t="s">
        <v>33</v>
      </c>
      <c r="D5393" s="108">
        <v>0</v>
      </c>
    </row>
    <row r="5394" spans="1:4">
      <c r="A5394" s="107">
        <v>2015</v>
      </c>
      <c r="B5394" s="107" t="s">
        <v>11</v>
      </c>
      <c r="C5394" s="107" t="s">
        <v>33</v>
      </c>
      <c r="D5394" s="108">
        <v>0</v>
      </c>
    </row>
    <row r="5395" spans="1:4">
      <c r="A5395" s="107">
        <v>2015</v>
      </c>
      <c r="B5395" s="107" t="s">
        <v>12</v>
      </c>
      <c r="C5395" s="107" t="s">
        <v>33</v>
      </c>
      <c r="D5395" s="108">
        <v>0</v>
      </c>
    </row>
    <row r="5396" spans="1:4">
      <c r="A5396" s="107">
        <v>2016</v>
      </c>
      <c r="B5396" s="107" t="s">
        <v>13</v>
      </c>
      <c r="C5396" s="107" t="s">
        <v>33</v>
      </c>
      <c r="D5396" s="108">
        <v>0</v>
      </c>
    </row>
    <row r="5397" spans="1:4">
      <c r="A5397" s="107">
        <v>2016</v>
      </c>
      <c r="B5397" s="107" t="s">
        <v>14</v>
      </c>
      <c r="C5397" s="107" t="s">
        <v>33</v>
      </c>
      <c r="D5397" s="108">
        <v>0</v>
      </c>
    </row>
    <row r="5398" spans="1:4">
      <c r="A5398" s="107">
        <v>2016</v>
      </c>
      <c r="B5398" s="107" t="s">
        <v>15</v>
      </c>
      <c r="C5398" s="107" t="s">
        <v>33</v>
      </c>
      <c r="D5398" s="108">
        <v>0</v>
      </c>
    </row>
    <row r="5399" spans="1:4">
      <c r="A5399" s="107">
        <v>2016</v>
      </c>
      <c r="B5399" s="107" t="s">
        <v>16</v>
      </c>
      <c r="C5399" s="107" t="s">
        <v>33</v>
      </c>
      <c r="D5399" s="108">
        <v>0</v>
      </c>
    </row>
    <row r="5400" spans="1:4">
      <c r="A5400" s="107">
        <v>2016</v>
      </c>
      <c r="B5400" s="107" t="s">
        <v>4</v>
      </c>
      <c r="C5400" s="107" t="s">
        <v>33</v>
      </c>
      <c r="D5400" s="108">
        <v>0</v>
      </c>
    </row>
    <row r="5401" spans="1:4">
      <c r="A5401" s="107">
        <v>2016</v>
      </c>
      <c r="B5401" s="107" t="s">
        <v>6</v>
      </c>
      <c r="C5401" s="107" t="s">
        <v>33</v>
      </c>
      <c r="D5401" s="108">
        <v>0</v>
      </c>
    </row>
    <row r="5402" spans="1:4">
      <c r="A5402" s="107">
        <v>2016</v>
      </c>
      <c r="B5402" s="107" t="s">
        <v>7</v>
      </c>
      <c r="C5402" s="107" t="s">
        <v>33</v>
      </c>
      <c r="D5402" s="108">
        <v>0</v>
      </c>
    </row>
    <row r="5403" spans="1:4">
      <c r="A5403" s="107">
        <v>2016</v>
      </c>
      <c r="B5403" s="107" t="s">
        <v>8</v>
      </c>
      <c r="C5403" s="107" t="s">
        <v>33</v>
      </c>
      <c r="D5403" s="108">
        <v>0</v>
      </c>
    </row>
    <row r="5404" spans="1:4">
      <c r="A5404" s="107">
        <v>2016</v>
      </c>
      <c r="B5404" s="107" t="s">
        <v>9</v>
      </c>
      <c r="C5404" s="107" t="s">
        <v>33</v>
      </c>
      <c r="D5404" s="108">
        <v>0</v>
      </c>
    </row>
    <row r="5405" spans="1:4">
      <c r="A5405" s="107">
        <v>2016</v>
      </c>
      <c r="B5405" s="107" t="s">
        <v>10</v>
      </c>
      <c r="C5405" s="107" t="s">
        <v>33</v>
      </c>
      <c r="D5405" s="108">
        <v>0</v>
      </c>
    </row>
    <row r="5406" spans="1:4">
      <c r="A5406" s="107">
        <v>2016</v>
      </c>
      <c r="B5406" s="107" t="s">
        <v>11</v>
      </c>
      <c r="C5406" s="107" t="s">
        <v>33</v>
      </c>
      <c r="D5406" s="108">
        <v>0</v>
      </c>
    </row>
    <row r="5407" spans="1:4">
      <c r="A5407" s="107">
        <v>2016</v>
      </c>
      <c r="B5407" s="107" t="s">
        <v>12</v>
      </c>
      <c r="C5407" s="107" t="s">
        <v>33</v>
      </c>
      <c r="D5407" s="108">
        <v>0</v>
      </c>
    </row>
    <row r="5408" spans="1:4">
      <c r="A5408" s="107">
        <v>2017</v>
      </c>
      <c r="B5408" s="107" t="s">
        <v>13</v>
      </c>
      <c r="C5408" s="107" t="s">
        <v>33</v>
      </c>
      <c r="D5408" s="108">
        <v>0</v>
      </c>
    </row>
    <row r="5409" spans="1:4">
      <c r="A5409" s="107">
        <v>2017</v>
      </c>
      <c r="B5409" s="107" t="s">
        <v>14</v>
      </c>
      <c r="C5409" s="107" t="s">
        <v>33</v>
      </c>
      <c r="D5409" s="108">
        <v>0</v>
      </c>
    </row>
    <row r="5410" spans="1:4">
      <c r="A5410" s="107">
        <v>2017</v>
      </c>
      <c r="B5410" s="107" t="s">
        <v>15</v>
      </c>
      <c r="C5410" s="107" t="s">
        <v>33</v>
      </c>
      <c r="D5410" s="108">
        <v>0</v>
      </c>
    </row>
    <row r="5411" spans="1:4">
      <c r="A5411" s="107">
        <v>2017</v>
      </c>
      <c r="B5411" s="107" t="s">
        <v>16</v>
      </c>
      <c r="C5411" s="107" t="s">
        <v>33</v>
      </c>
      <c r="D5411" s="108">
        <v>0</v>
      </c>
    </row>
    <row r="5412" spans="1:4">
      <c r="A5412" s="107">
        <v>2017</v>
      </c>
      <c r="B5412" s="107" t="s">
        <v>4</v>
      </c>
      <c r="C5412" s="107" t="s">
        <v>33</v>
      </c>
      <c r="D5412" s="108">
        <v>0</v>
      </c>
    </row>
    <row r="5413" spans="1:4">
      <c r="A5413" s="107">
        <v>2017</v>
      </c>
      <c r="B5413" s="107" t="s">
        <v>6</v>
      </c>
      <c r="C5413" s="107" t="s">
        <v>33</v>
      </c>
      <c r="D5413" s="108">
        <v>0</v>
      </c>
    </row>
    <row r="5414" spans="1:4">
      <c r="A5414" s="107">
        <v>2017</v>
      </c>
      <c r="B5414" s="107" t="s">
        <v>7</v>
      </c>
      <c r="C5414" s="107" t="s">
        <v>33</v>
      </c>
      <c r="D5414" s="108">
        <v>0</v>
      </c>
    </row>
    <row r="5415" spans="1:4">
      <c r="A5415" s="107">
        <v>2017</v>
      </c>
      <c r="B5415" s="107" t="s">
        <v>8</v>
      </c>
      <c r="C5415" s="107" t="s">
        <v>33</v>
      </c>
      <c r="D5415" s="108">
        <v>0</v>
      </c>
    </row>
    <row r="5416" spans="1:4">
      <c r="A5416" s="107">
        <v>2017</v>
      </c>
      <c r="B5416" s="107" t="s">
        <v>9</v>
      </c>
      <c r="C5416" s="107" t="s">
        <v>33</v>
      </c>
      <c r="D5416" s="108">
        <v>0</v>
      </c>
    </row>
    <row r="5417" spans="1:4">
      <c r="A5417" s="107">
        <v>2017</v>
      </c>
      <c r="B5417" s="107" t="s">
        <v>10</v>
      </c>
      <c r="C5417" s="107" t="s">
        <v>33</v>
      </c>
      <c r="D5417" s="108">
        <v>0</v>
      </c>
    </row>
    <row r="5418" spans="1:4">
      <c r="A5418" s="107">
        <v>2017</v>
      </c>
      <c r="B5418" s="107" t="s">
        <v>11</v>
      </c>
      <c r="C5418" s="107" t="s">
        <v>33</v>
      </c>
      <c r="D5418" s="108">
        <v>0</v>
      </c>
    </row>
    <row r="5419" spans="1:4">
      <c r="A5419" s="107">
        <v>2017</v>
      </c>
      <c r="B5419" s="107" t="s">
        <v>12</v>
      </c>
      <c r="C5419" s="107" t="s">
        <v>33</v>
      </c>
      <c r="D5419" s="108">
        <v>0</v>
      </c>
    </row>
    <row r="5420" spans="1:4">
      <c r="A5420" s="107">
        <v>2018</v>
      </c>
      <c r="B5420" s="107" t="s">
        <v>13</v>
      </c>
      <c r="C5420" s="107" t="s">
        <v>33</v>
      </c>
      <c r="D5420" s="108">
        <v>0</v>
      </c>
    </row>
    <row r="5421" spans="1:4">
      <c r="A5421" s="107">
        <v>2018</v>
      </c>
      <c r="B5421" s="107" t="s">
        <v>14</v>
      </c>
      <c r="C5421" s="107" t="s">
        <v>33</v>
      </c>
      <c r="D5421" s="108">
        <v>0</v>
      </c>
    </row>
    <row r="5422" spans="1:4">
      <c r="A5422" s="107">
        <v>2018</v>
      </c>
      <c r="B5422" s="107" t="s">
        <v>15</v>
      </c>
      <c r="C5422" s="107" t="s">
        <v>33</v>
      </c>
      <c r="D5422" s="108">
        <v>0</v>
      </c>
    </row>
    <row r="5423" spans="1:4">
      <c r="A5423" s="107">
        <v>2018</v>
      </c>
      <c r="B5423" s="107" t="s">
        <v>16</v>
      </c>
      <c r="C5423" s="107" t="s">
        <v>33</v>
      </c>
      <c r="D5423" s="108">
        <v>0</v>
      </c>
    </row>
    <row r="5424" spans="1:4">
      <c r="A5424" s="107">
        <v>2018</v>
      </c>
      <c r="B5424" s="107" t="s">
        <v>4</v>
      </c>
      <c r="C5424" s="107" t="s">
        <v>33</v>
      </c>
      <c r="D5424" s="108">
        <v>0</v>
      </c>
    </row>
    <row r="5425" spans="1:4">
      <c r="A5425" s="107">
        <v>2018</v>
      </c>
      <c r="B5425" s="107" t="s">
        <v>6</v>
      </c>
      <c r="C5425" s="107" t="s">
        <v>33</v>
      </c>
      <c r="D5425" s="108">
        <v>0</v>
      </c>
    </row>
    <row r="5426" spans="1:4">
      <c r="A5426" s="107">
        <v>2018</v>
      </c>
      <c r="B5426" s="107" t="s">
        <v>7</v>
      </c>
      <c r="C5426" s="107" t="s">
        <v>33</v>
      </c>
      <c r="D5426" s="108">
        <v>0</v>
      </c>
    </row>
    <row r="5427" spans="1:4">
      <c r="A5427" s="107">
        <v>2018</v>
      </c>
      <c r="B5427" s="107" t="s">
        <v>8</v>
      </c>
      <c r="C5427" s="107" t="s">
        <v>33</v>
      </c>
      <c r="D5427" s="108">
        <v>0</v>
      </c>
    </row>
    <row r="5428" spans="1:4">
      <c r="A5428" s="107">
        <v>2018</v>
      </c>
      <c r="B5428" s="107" t="s">
        <v>9</v>
      </c>
      <c r="C5428" s="107" t="s">
        <v>33</v>
      </c>
      <c r="D5428" s="108">
        <v>0</v>
      </c>
    </row>
    <row r="5429" spans="1:4">
      <c r="A5429" s="107">
        <v>2018</v>
      </c>
      <c r="B5429" s="107" t="s">
        <v>10</v>
      </c>
      <c r="C5429" s="107" t="s">
        <v>33</v>
      </c>
      <c r="D5429" s="108">
        <v>0</v>
      </c>
    </row>
    <row r="5430" spans="1:4">
      <c r="A5430" s="107">
        <v>2018</v>
      </c>
      <c r="B5430" s="107" t="s">
        <v>11</v>
      </c>
      <c r="C5430" s="107" t="s">
        <v>33</v>
      </c>
      <c r="D5430" s="108">
        <v>0</v>
      </c>
    </row>
    <row r="5431" spans="1:4">
      <c r="A5431" s="107">
        <v>2018</v>
      </c>
      <c r="B5431" s="107" t="s">
        <v>12</v>
      </c>
      <c r="C5431" s="107" t="s">
        <v>33</v>
      </c>
      <c r="D5431" s="108">
        <v>0</v>
      </c>
    </row>
    <row r="5432" spans="1:4">
      <c r="A5432" s="107">
        <v>2019</v>
      </c>
      <c r="B5432" s="107" t="s">
        <v>13</v>
      </c>
      <c r="C5432" s="107" t="s">
        <v>33</v>
      </c>
      <c r="D5432" s="108">
        <v>0</v>
      </c>
    </row>
    <row r="5433" spans="1:4">
      <c r="A5433" s="107">
        <v>2019</v>
      </c>
      <c r="B5433" s="107" t="s">
        <v>14</v>
      </c>
      <c r="C5433" s="107" t="s">
        <v>33</v>
      </c>
      <c r="D5433" s="108">
        <v>0</v>
      </c>
    </row>
    <row r="5434" spans="1:4">
      <c r="A5434" s="107">
        <v>2019</v>
      </c>
      <c r="B5434" s="107" t="s">
        <v>15</v>
      </c>
      <c r="C5434" s="107" t="s">
        <v>33</v>
      </c>
      <c r="D5434" s="108">
        <v>0</v>
      </c>
    </row>
    <row r="5435" spans="1:4">
      <c r="A5435" s="107">
        <v>2019</v>
      </c>
      <c r="B5435" s="107" t="s">
        <v>16</v>
      </c>
      <c r="C5435" s="107" t="s">
        <v>33</v>
      </c>
      <c r="D5435" s="108">
        <v>0</v>
      </c>
    </row>
    <row r="5436" spans="1:4">
      <c r="A5436" s="107">
        <v>2019</v>
      </c>
      <c r="B5436" s="107" t="s">
        <v>4</v>
      </c>
      <c r="C5436" s="107" t="s">
        <v>33</v>
      </c>
      <c r="D5436" s="108">
        <v>0</v>
      </c>
    </row>
    <row r="5437" spans="1:4">
      <c r="A5437" s="107">
        <v>2019</v>
      </c>
      <c r="B5437" s="107" t="s">
        <v>6</v>
      </c>
      <c r="C5437" s="107" t="s">
        <v>33</v>
      </c>
      <c r="D5437" s="108">
        <v>0</v>
      </c>
    </row>
    <row r="5438" spans="1:4">
      <c r="A5438" s="107">
        <v>2019</v>
      </c>
      <c r="B5438" s="107" t="s">
        <v>7</v>
      </c>
      <c r="C5438" s="107" t="s">
        <v>33</v>
      </c>
      <c r="D5438" s="108">
        <v>0</v>
      </c>
    </row>
    <row r="5439" spans="1:4">
      <c r="A5439" s="107">
        <v>2019</v>
      </c>
      <c r="B5439" s="107" t="s">
        <v>8</v>
      </c>
      <c r="C5439" s="107" t="s">
        <v>33</v>
      </c>
      <c r="D5439" s="108">
        <v>0</v>
      </c>
    </row>
    <row r="5440" spans="1:4">
      <c r="A5440" s="107">
        <v>2019</v>
      </c>
      <c r="B5440" s="107" t="s">
        <v>9</v>
      </c>
      <c r="C5440" s="107" t="s">
        <v>33</v>
      </c>
      <c r="D5440" s="108">
        <v>0</v>
      </c>
    </row>
    <row r="5441" spans="1:4">
      <c r="A5441" s="107">
        <v>2019</v>
      </c>
      <c r="B5441" s="107" t="s">
        <v>10</v>
      </c>
      <c r="C5441" s="107" t="s">
        <v>33</v>
      </c>
      <c r="D5441" s="108">
        <v>0</v>
      </c>
    </row>
    <row r="5442" spans="1:4">
      <c r="A5442" s="107">
        <v>2019</v>
      </c>
      <c r="B5442" s="107" t="s">
        <v>11</v>
      </c>
      <c r="C5442" s="107" t="s">
        <v>33</v>
      </c>
      <c r="D5442" s="108">
        <v>0</v>
      </c>
    </row>
    <row r="5443" spans="1:4">
      <c r="A5443" s="107">
        <v>2019</v>
      </c>
      <c r="B5443" s="107" t="s">
        <v>12</v>
      </c>
      <c r="C5443" s="107" t="s">
        <v>33</v>
      </c>
      <c r="D5443" s="108">
        <v>0</v>
      </c>
    </row>
    <row r="5444" spans="1:4">
      <c r="A5444" s="107">
        <v>2020</v>
      </c>
      <c r="B5444" s="107" t="s">
        <v>13</v>
      </c>
      <c r="C5444" s="107" t="s">
        <v>33</v>
      </c>
      <c r="D5444" s="108">
        <v>0</v>
      </c>
    </row>
    <row r="5445" spans="1:4">
      <c r="A5445" s="107">
        <v>2020</v>
      </c>
      <c r="B5445" s="107" t="s">
        <v>14</v>
      </c>
      <c r="C5445" s="107" t="s">
        <v>33</v>
      </c>
      <c r="D5445" s="108">
        <v>0</v>
      </c>
    </row>
    <row r="5446" spans="1:4">
      <c r="A5446" s="107">
        <v>2020</v>
      </c>
      <c r="B5446" s="107" t="s">
        <v>15</v>
      </c>
      <c r="C5446" s="107" t="s">
        <v>33</v>
      </c>
      <c r="D5446" s="108">
        <v>0</v>
      </c>
    </row>
    <row r="5447" spans="1:4">
      <c r="A5447" s="107">
        <v>2020</v>
      </c>
      <c r="B5447" s="107" t="s">
        <v>16</v>
      </c>
      <c r="C5447" s="107" t="s">
        <v>33</v>
      </c>
      <c r="D5447" s="108">
        <v>0</v>
      </c>
    </row>
    <row r="5448" spans="1:4">
      <c r="A5448" s="107">
        <v>2020</v>
      </c>
      <c r="B5448" s="107" t="s">
        <v>4</v>
      </c>
      <c r="C5448" s="107" t="s">
        <v>33</v>
      </c>
      <c r="D5448" s="108">
        <v>0</v>
      </c>
    </row>
    <row r="5449" spans="1:4">
      <c r="A5449" s="107">
        <v>2020</v>
      </c>
      <c r="B5449" s="107" t="s">
        <v>6</v>
      </c>
      <c r="C5449" s="107" t="s">
        <v>33</v>
      </c>
      <c r="D5449" s="108">
        <v>0</v>
      </c>
    </row>
    <row r="5450" spans="1:4">
      <c r="A5450" s="107">
        <v>2020</v>
      </c>
      <c r="B5450" s="107" t="s">
        <v>7</v>
      </c>
      <c r="C5450" s="107" t="s">
        <v>33</v>
      </c>
      <c r="D5450" s="108">
        <v>0</v>
      </c>
    </row>
    <row r="5451" spans="1:4">
      <c r="A5451" s="107">
        <v>2020</v>
      </c>
      <c r="B5451" s="107" t="s">
        <v>8</v>
      </c>
      <c r="C5451" s="107" t="s">
        <v>33</v>
      </c>
      <c r="D5451" s="108">
        <v>0</v>
      </c>
    </row>
    <row r="5452" spans="1:4">
      <c r="A5452" s="107">
        <v>2020</v>
      </c>
      <c r="B5452" s="107" t="s">
        <v>9</v>
      </c>
      <c r="C5452" s="107" t="s">
        <v>33</v>
      </c>
      <c r="D5452" s="108">
        <v>0</v>
      </c>
    </row>
    <row r="5453" spans="1:4">
      <c r="A5453" s="107">
        <v>2020</v>
      </c>
      <c r="B5453" s="107" t="s">
        <v>10</v>
      </c>
      <c r="C5453" s="107" t="s">
        <v>33</v>
      </c>
      <c r="D5453" s="108">
        <v>0</v>
      </c>
    </row>
    <row r="5454" spans="1:4">
      <c r="A5454" s="107">
        <v>2020</v>
      </c>
      <c r="B5454" s="107" t="s">
        <v>11</v>
      </c>
      <c r="C5454" s="107" t="s">
        <v>33</v>
      </c>
      <c r="D5454" s="108">
        <v>0</v>
      </c>
    </row>
    <row r="5455" spans="1:4">
      <c r="A5455" s="107">
        <v>2020</v>
      </c>
      <c r="B5455" s="107" t="s">
        <v>12</v>
      </c>
      <c r="C5455" s="107" t="s">
        <v>33</v>
      </c>
      <c r="D5455" s="108">
        <v>0</v>
      </c>
    </row>
    <row r="5456" spans="1:4">
      <c r="A5456" s="107">
        <v>1994</v>
      </c>
      <c r="B5456" s="107" t="s">
        <v>4</v>
      </c>
      <c r="C5456" s="107" t="s">
        <v>34</v>
      </c>
      <c r="D5456" s="108">
        <v>0</v>
      </c>
    </row>
    <row r="5457" spans="1:4">
      <c r="A5457" s="107">
        <v>1994</v>
      </c>
      <c r="B5457" s="107" t="s">
        <v>6</v>
      </c>
      <c r="C5457" s="107" t="s">
        <v>34</v>
      </c>
      <c r="D5457" s="108">
        <v>0</v>
      </c>
    </row>
    <row r="5458" spans="1:4">
      <c r="A5458" s="107">
        <v>1994</v>
      </c>
      <c r="B5458" s="107" t="s">
        <v>7</v>
      </c>
      <c r="C5458" s="107" t="s">
        <v>34</v>
      </c>
      <c r="D5458" s="108">
        <v>0</v>
      </c>
    </row>
    <row r="5459" spans="1:4">
      <c r="A5459" s="107">
        <v>1994</v>
      </c>
      <c r="B5459" s="107" t="s">
        <v>8</v>
      </c>
      <c r="C5459" s="107" t="s">
        <v>34</v>
      </c>
      <c r="D5459" s="108">
        <v>0</v>
      </c>
    </row>
    <row r="5460" spans="1:4">
      <c r="A5460" s="107">
        <v>1994</v>
      </c>
      <c r="B5460" s="107" t="s">
        <v>9</v>
      </c>
      <c r="C5460" s="107" t="s">
        <v>34</v>
      </c>
      <c r="D5460" s="108">
        <v>0</v>
      </c>
    </row>
    <row r="5461" spans="1:4">
      <c r="A5461" s="107">
        <v>1994</v>
      </c>
      <c r="B5461" s="107" t="s">
        <v>10</v>
      </c>
      <c r="C5461" s="107" t="s">
        <v>34</v>
      </c>
      <c r="D5461" s="108">
        <v>0</v>
      </c>
    </row>
    <row r="5462" spans="1:4">
      <c r="A5462" s="107">
        <v>1994</v>
      </c>
      <c r="B5462" s="107" t="s">
        <v>11</v>
      </c>
      <c r="C5462" s="107" t="s">
        <v>34</v>
      </c>
      <c r="D5462" s="108">
        <v>307</v>
      </c>
    </row>
    <row r="5463" spans="1:4">
      <c r="A5463" s="107">
        <v>1994</v>
      </c>
      <c r="B5463" s="107" t="s">
        <v>12</v>
      </c>
      <c r="C5463" s="107" t="s">
        <v>34</v>
      </c>
      <c r="D5463" s="108">
        <v>2203</v>
      </c>
    </row>
    <row r="5464" spans="1:4">
      <c r="A5464" s="107">
        <v>1995</v>
      </c>
      <c r="B5464" s="107" t="s">
        <v>13</v>
      </c>
      <c r="C5464" s="107" t="s">
        <v>34</v>
      </c>
      <c r="D5464" s="108">
        <v>2127</v>
      </c>
    </row>
    <row r="5465" spans="1:4">
      <c r="A5465" s="107">
        <v>1995</v>
      </c>
      <c r="B5465" s="107" t="s">
        <v>14</v>
      </c>
      <c r="C5465" s="107" t="s">
        <v>34</v>
      </c>
      <c r="D5465" s="108">
        <v>2369</v>
      </c>
    </row>
    <row r="5466" spans="1:4">
      <c r="A5466" s="107">
        <v>1995</v>
      </c>
      <c r="B5466" s="107" t="s">
        <v>15</v>
      </c>
      <c r="C5466" s="107" t="s">
        <v>34</v>
      </c>
      <c r="D5466" s="108">
        <v>2459</v>
      </c>
    </row>
    <row r="5467" spans="1:4">
      <c r="A5467" s="107">
        <v>1995</v>
      </c>
      <c r="B5467" s="107" t="s">
        <v>16</v>
      </c>
      <c r="C5467" s="107" t="s">
        <v>34</v>
      </c>
      <c r="D5467" s="108">
        <v>2115</v>
      </c>
    </row>
    <row r="5468" spans="1:4">
      <c r="A5468" s="107">
        <v>1995</v>
      </c>
      <c r="B5468" s="107" t="s">
        <v>4</v>
      </c>
      <c r="C5468" s="107" t="s">
        <v>34</v>
      </c>
      <c r="D5468" s="108">
        <v>2871</v>
      </c>
    </row>
    <row r="5469" spans="1:4">
      <c r="A5469" s="107">
        <v>1995</v>
      </c>
      <c r="B5469" s="107" t="s">
        <v>6</v>
      </c>
      <c r="C5469" s="107" t="s">
        <v>34</v>
      </c>
      <c r="D5469" s="108">
        <v>2546</v>
      </c>
    </row>
    <row r="5470" spans="1:4">
      <c r="A5470" s="107">
        <v>1995</v>
      </c>
      <c r="B5470" s="107" t="s">
        <v>7</v>
      </c>
      <c r="C5470" s="107" t="s">
        <v>34</v>
      </c>
      <c r="D5470" s="108">
        <v>2928</v>
      </c>
    </row>
    <row r="5471" spans="1:4">
      <c r="A5471" s="107">
        <v>1995</v>
      </c>
      <c r="B5471" s="107" t="s">
        <v>8</v>
      </c>
      <c r="C5471" s="107" t="s">
        <v>34</v>
      </c>
      <c r="D5471" s="108">
        <v>3563</v>
      </c>
    </row>
    <row r="5472" spans="1:4">
      <c r="A5472" s="107">
        <v>1995</v>
      </c>
      <c r="B5472" s="107" t="s">
        <v>9</v>
      </c>
      <c r="C5472" s="107" t="s">
        <v>34</v>
      </c>
      <c r="D5472" s="108">
        <v>3625</v>
      </c>
    </row>
    <row r="5473" spans="1:4">
      <c r="A5473" s="107">
        <v>1995</v>
      </c>
      <c r="B5473" s="107" t="s">
        <v>10</v>
      </c>
      <c r="C5473" s="107" t="s">
        <v>34</v>
      </c>
      <c r="D5473" s="108">
        <v>3528</v>
      </c>
    </row>
    <row r="5474" spans="1:4">
      <c r="A5474" s="107">
        <v>1995</v>
      </c>
      <c r="B5474" s="107" t="s">
        <v>11</v>
      </c>
      <c r="C5474" s="107" t="s">
        <v>34</v>
      </c>
      <c r="D5474" s="108">
        <v>3583</v>
      </c>
    </row>
    <row r="5475" spans="1:4">
      <c r="A5475" s="107">
        <v>1995</v>
      </c>
      <c r="B5475" s="107" t="s">
        <v>12</v>
      </c>
      <c r="C5475" s="107" t="s">
        <v>34</v>
      </c>
      <c r="D5475" s="108">
        <v>3491</v>
      </c>
    </row>
    <row r="5476" spans="1:4">
      <c r="A5476" s="107">
        <v>1996</v>
      </c>
      <c r="B5476" s="107" t="s">
        <v>13</v>
      </c>
      <c r="C5476" s="107" t="s">
        <v>34</v>
      </c>
      <c r="D5476" s="108">
        <v>3858</v>
      </c>
    </row>
    <row r="5477" spans="1:4">
      <c r="A5477" s="107">
        <v>1996</v>
      </c>
      <c r="B5477" s="107" t="s">
        <v>14</v>
      </c>
      <c r="C5477" s="107" t="s">
        <v>34</v>
      </c>
      <c r="D5477" s="108">
        <v>4344</v>
      </c>
    </row>
    <row r="5478" spans="1:4">
      <c r="A5478" s="107">
        <v>1996</v>
      </c>
      <c r="B5478" s="107" t="s">
        <v>15</v>
      </c>
      <c r="C5478" s="107" t="s">
        <v>34</v>
      </c>
      <c r="D5478" s="108">
        <v>3863</v>
      </c>
    </row>
    <row r="5479" spans="1:4">
      <c r="A5479" s="107">
        <v>1996</v>
      </c>
      <c r="B5479" s="107" t="s">
        <v>16</v>
      </c>
      <c r="C5479" s="107" t="s">
        <v>34</v>
      </c>
      <c r="D5479" s="108">
        <v>3660</v>
      </c>
    </row>
    <row r="5480" spans="1:4">
      <c r="A5480" s="107">
        <v>1996</v>
      </c>
      <c r="B5480" s="107" t="s">
        <v>4</v>
      </c>
      <c r="C5480" s="107" t="s">
        <v>34</v>
      </c>
      <c r="D5480" s="108">
        <v>3878</v>
      </c>
    </row>
    <row r="5481" spans="1:4">
      <c r="A5481" s="107">
        <v>1996</v>
      </c>
      <c r="B5481" s="107" t="s">
        <v>6</v>
      </c>
      <c r="C5481" s="107" t="s">
        <v>34</v>
      </c>
      <c r="D5481" s="108">
        <v>2556</v>
      </c>
    </row>
    <row r="5482" spans="1:4">
      <c r="A5482" s="107">
        <v>1996</v>
      </c>
      <c r="B5482" s="107" t="s">
        <v>7</v>
      </c>
      <c r="C5482" s="107" t="s">
        <v>34</v>
      </c>
      <c r="D5482" s="108">
        <v>6436</v>
      </c>
    </row>
    <row r="5483" spans="1:4">
      <c r="A5483" s="107">
        <v>1996</v>
      </c>
      <c r="B5483" s="107" t="s">
        <v>8</v>
      </c>
      <c r="C5483" s="107" t="s">
        <v>34</v>
      </c>
      <c r="D5483" s="108">
        <v>7059</v>
      </c>
    </row>
    <row r="5484" spans="1:4">
      <c r="A5484" s="107">
        <v>1996</v>
      </c>
      <c r="B5484" s="107" t="s">
        <v>9</v>
      </c>
      <c r="C5484" s="107" t="s">
        <v>34</v>
      </c>
      <c r="D5484" s="108">
        <v>6613</v>
      </c>
    </row>
    <row r="5485" spans="1:4">
      <c r="A5485" s="107">
        <v>1996</v>
      </c>
      <c r="B5485" s="107" t="s">
        <v>10</v>
      </c>
      <c r="C5485" s="107" t="s">
        <v>34</v>
      </c>
      <c r="D5485" s="108">
        <v>8667</v>
      </c>
    </row>
    <row r="5486" spans="1:4">
      <c r="A5486" s="107">
        <v>1996</v>
      </c>
      <c r="B5486" s="107" t="s">
        <v>11</v>
      </c>
      <c r="C5486" s="107" t="s">
        <v>34</v>
      </c>
      <c r="D5486" s="108">
        <v>8088</v>
      </c>
    </row>
    <row r="5487" spans="1:4">
      <c r="A5487" s="107">
        <v>1996</v>
      </c>
      <c r="B5487" s="107" t="s">
        <v>12</v>
      </c>
      <c r="C5487" s="107" t="s">
        <v>34</v>
      </c>
      <c r="D5487" s="108">
        <v>9114</v>
      </c>
    </row>
    <row r="5488" spans="1:4">
      <c r="A5488" s="107">
        <v>1997</v>
      </c>
      <c r="B5488" s="107" t="s">
        <v>13</v>
      </c>
      <c r="C5488" s="107" t="s">
        <v>34</v>
      </c>
      <c r="D5488" s="108">
        <v>8275</v>
      </c>
    </row>
    <row r="5489" spans="1:4">
      <c r="A5489" s="107">
        <v>1997</v>
      </c>
      <c r="B5489" s="107" t="s">
        <v>14</v>
      </c>
      <c r="C5489" s="107" t="s">
        <v>34</v>
      </c>
      <c r="D5489" s="108">
        <v>7633</v>
      </c>
    </row>
    <row r="5490" spans="1:4">
      <c r="A5490" s="107">
        <v>1997</v>
      </c>
      <c r="B5490" s="107" t="s">
        <v>15</v>
      </c>
      <c r="C5490" s="107" t="s">
        <v>34</v>
      </c>
      <c r="D5490" s="108">
        <v>8584</v>
      </c>
    </row>
    <row r="5491" spans="1:4">
      <c r="A5491" s="107">
        <v>1997</v>
      </c>
      <c r="B5491" s="107" t="s">
        <v>16</v>
      </c>
      <c r="C5491" s="107" t="s">
        <v>34</v>
      </c>
      <c r="D5491" s="108">
        <v>7470</v>
      </c>
    </row>
    <row r="5492" spans="1:4">
      <c r="A5492" s="107">
        <v>1997</v>
      </c>
      <c r="B5492" s="107" t="s">
        <v>4</v>
      </c>
      <c r="C5492" s="107" t="s">
        <v>34</v>
      </c>
      <c r="D5492" s="108">
        <v>6966</v>
      </c>
    </row>
    <row r="5493" spans="1:4">
      <c r="A5493" s="107">
        <v>1997</v>
      </c>
      <c r="B5493" s="107" t="s">
        <v>6</v>
      </c>
      <c r="C5493" s="107" t="s">
        <v>34</v>
      </c>
      <c r="D5493" s="108">
        <v>5925</v>
      </c>
    </row>
    <row r="5494" spans="1:4">
      <c r="A5494" s="107">
        <v>1997</v>
      </c>
      <c r="B5494" s="107" t="s">
        <v>7</v>
      </c>
      <c r="C5494" s="107" t="s">
        <v>34</v>
      </c>
      <c r="D5494" s="108">
        <v>7846</v>
      </c>
    </row>
    <row r="5495" spans="1:4">
      <c r="A5495" s="107">
        <v>1997</v>
      </c>
      <c r="B5495" s="107" t="s">
        <v>8</v>
      </c>
      <c r="C5495" s="107" t="s">
        <v>34</v>
      </c>
      <c r="D5495" s="108">
        <v>11586</v>
      </c>
    </row>
    <row r="5496" spans="1:4">
      <c r="A5496" s="107">
        <v>1997</v>
      </c>
      <c r="B5496" s="107" t="s">
        <v>9</v>
      </c>
      <c r="C5496" s="107" t="s">
        <v>34</v>
      </c>
      <c r="D5496" s="108">
        <v>12962</v>
      </c>
    </row>
    <row r="5497" spans="1:4">
      <c r="A5497" s="107">
        <v>1997</v>
      </c>
      <c r="B5497" s="107" t="s">
        <v>10</v>
      </c>
      <c r="C5497" s="107" t="s">
        <v>34</v>
      </c>
      <c r="D5497" s="108">
        <v>15379</v>
      </c>
    </row>
    <row r="5498" spans="1:4">
      <c r="A5498" s="107">
        <v>1997</v>
      </c>
      <c r="B5498" s="107" t="s">
        <v>11</v>
      </c>
      <c r="C5498" s="107" t="s">
        <v>34</v>
      </c>
      <c r="D5498" s="108">
        <v>14273</v>
      </c>
    </row>
    <row r="5499" spans="1:4">
      <c r="A5499" s="107">
        <v>1997</v>
      </c>
      <c r="B5499" s="107" t="s">
        <v>12</v>
      </c>
      <c r="C5499" s="107" t="s">
        <v>34</v>
      </c>
      <c r="D5499" s="108">
        <v>15093</v>
      </c>
    </row>
    <row r="5500" spans="1:4">
      <c r="A5500" s="107">
        <v>1998</v>
      </c>
      <c r="B5500" s="107" t="s">
        <v>13</v>
      </c>
      <c r="C5500" s="107" t="s">
        <v>34</v>
      </c>
      <c r="D5500" s="108">
        <v>17006</v>
      </c>
    </row>
    <row r="5501" spans="1:4">
      <c r="A5501" s="107">
        <v>1998</v>
      </c>
      <c r="B5501" s="107" t="s">
        <v>14</v>
      </c>
      <c r="C5501" s="107" t="s">
        <v>34</v>
      </c>
      <c r="D5501" s="108">
        <v>15629</v>
      </c>
    </row>
    <row r="5502" spans="1:4">
      <c r="A5502" s="107">
        <v>1998</v>
      </c>
      <c r="B5502" s="107" t="s">
        <v>15</v>
      </c>
      <c r="C5502" s="107" t="s">
        <v>34</v>
      </c>
      <c r="D5502" s="108">
        <v>17586</v>
      </c>
    </row>
    <row r="5503" spans="1:4">
      <c r="A5503" s="107">
        <v>1998</v>
      </c>
      <c r="B5503" s="107" t="s">
        <v>16</v>
      </c>
      <c r="C5503" s="107" t="s">
        <v>34</v>
      </c>
      <c r="D5503" s="108">
        <v>15716</v>
      </c>
    </row>
    <row r="5504" spans="1:4">
      <c r="A5504" s="107">
        <v>1998</v>
      </c>
      <c r="B5504" s="107" t="s">
        <v>4</v>
      </c>
      <c r="C5504" s="107" t="s">
        <v>34</v>
      </c>
      <c r="D5504" s="108">
        <v>15112</v>
      </c>
    </row>
    <row r="5505" spans="1:4">
      <c r="A5505" s="107">
        <v>1998</v>
      </c>
      <c r="B5505" s="107" t="s">
        <v>6</v>
      </c>
      <c r="C5505" s="107" t="s">
        <v>34</v>
      </c>
      <c r="D5505" s="108">
        <v>15188</v>
      </c>
    </row>
    <row r="5506" spans="1:4">
      <c r="A5506" s="107">
        <v>1998</v>
      </c>
      <c r="B5506" s="107" t="s">
        <v>7</v>
      </c>
      <c r="C5506" s="107" t="s">
        <v>34</v>
      </c>
      <c r="D5506" s="108">
        <v>16060</v>
      </c>
    </row>
    <row r="5507" spans="1:4">
      <c r="A5507" s="107">
        <v>1998</v>
      </c>
      <c r="B5507" s="107" t="s">
        <v>8</v>
      </c>
      <c r="C5507" s="107" t="s">
        <v>34</v>
      </c>
      <c r="D5507" s="108">
        <v>14976</v>
      </c>
    </row>
    <row r="5508" spans="1:4">
      <c r="A5508" s="107">
        <v>1998</v>
      </c>
      <c r="B5508" s="107" t="s">
        <v>9</v>
      </c>
      <c r="C5508" s="107" t="s">
        <v>34</v>
      </c>
      <c r="D5508" s="108">
        <v>15366</v>
      </c>
    </row>
    <row r="5509" spans="1:4">
      <c r="A5509" s="107">
        <v>1998</v>
      </c>
      <c r="B5509" s="107" t="s">
        <v>10</v>
      </c>
      <c r="C5509" s="107" t="s">
        <v>34</v>
      </c>
      <c r="D5509" s="108">
        <v>16651</v>
      </c>
    </row>
    <row r="5510" spans="1:4">
      <c r="A5510" s="107">
        <v>1998</v>
      </c>
      <c r="B5510" s="107" t="s">
        <v>11</v>
      </c>
      <c r="C5510" s="107" t="s">
        <v>34</v>
      </c>
      <c r="D5510" s="108">
        <v>18614</v>
      </c>
    </row>
    <row r="5511" spans="1:4">
      <c r="A5511" s="107">
        <v>1998</v>
      </c>
      <c r="B5511" s="107" t="s">
        <v>12</v>
      </c>
      <c r="C5511" s="107" t="s">
        <v>34</v>
      </c>
      <c r="D5511" s="108">
        <v>19966</v>
      </c>
    </row>
    <row r="5512" spans="1:4">
      <c r="A5512" s="107">
        <v>1999</v>
      </c>
      <c r="B5512" s="107" t="s">
        <v>13</v>
      </c>
      <c r="C5512" s="107" t="s">
        <v>34</v>
      </c>
      <c r="D5512" s="108">
        <v>17381</v>
      </c>
    </row>
    <row r="5513" spans="1:4">
      <c r="A5513" s="107">
        <v>1999</v>
      </c>
      <c r="B5513" s="107" t="s">
        <v>14</v>
      </c>
      <c r="C5513" s="107" t="s">
        <v>34</v>
      </c>
      <c r="D5513" s="108">
        <v>15671</v>
      </c>
    </row>
    <row r="5514" spans="1:4">
      <c r="A5514" s="107">
        <v>1999</v>
      </c>
      <c r="B5514" s="107" t="s">
        <v>15</v>
      </c>
      <c r="C5514" s="107" t="s">
        <v>34</v>
      </c>
      <c r="D5514" s="108">
        <v>16924</v>
      </c>
    </row>
    <row r="5515" spans="1:4">
      <c r="A5515" s="107">
        <v>1999</v>
      </c>
      <c r="B5515" s="107" t="s">
        <v>16</v>
      </c>
      <c r="C5515" s="107" t="s">
        <v>34</v>
      </c>
      <c r="D5515" s="108">
        <v>15720</v>
      </c>
    </row>
    <row r="5516" spans="1:4">
      <c r="A5516" s="107">
        <v>1999</v>
      </c>
      <c r="B5516" s="107" t="s">
        <v>4</v>
      </c>
      <c r="C5516" s="107" t="s">
        <v>34</v>
      </c>
      <c r="D5516" s="108">
        <v>17512</v>
      </c>
    </row>
    <row r="5517" spans="1:4">
      <c r="A5517" s="107">
        <v>1999</v>
      </c>
      <c r="B5517" s="107" t="s">
        <v>6</v>
      </c>
      <c r="C5517" s="107" t="s">
        <v>34</v>
      </c>
      <c r="D5517" s="108">
        <v>17986</v>
      </c>
    </row>
    <row r="5518" spans="1:4">
      <c r="A5518" s="107">
        <v>1999</v>
      </c>
      <c r="B5518" s="107" t="s">
        <v>7</v>
      </c>
      <c r="C5518" s="107" t="s">
        <v>34</v>
      </c>
      <c r="D5518" s="108">
        <v>17313</v>
      </c>
    </row>
    <row r="5519" spans="1:4">
      <c r="A5519" s="107">
        <v>1999</v>
      </c>
      <c r="B5519" s="107" t="s">
        <v>8</v>
      </c>
      <c r="C5519" s="107" t="s">
        <v>34</v>
      </c>
      <c r="D5519" s="108">
        <v>16875</v>
      </c>
    </row>
    <row r="5520" spans="1:4">
      <c r="A5520" s="107">
        <v>1999</v>
      </c>
      <c r="B5520" s="107" t="s">
        <v>9</v>
      </c>
      <c r="C5520" s="107" t="s">
        <v>34</v>
      </c>
      <c r="D5520" s="108">
        <v>17531</v>
      </c>
    </row>
    <row r="5521" spans="1:4">
      <c r="A5521" s="107">
        <v>1999</v>
      </c>
      <c r="B5521" s="107" t="s">
        <v>10</v>
      </c>
      <c r="C5521" s="107" t="s">
        <v>34</v>
      </c>
      <c r="D5521" s="108">
        <v>17754</v>
      </c>
    </row>
    <row r="5522" spans="1:4">
      <c r="A5522" s="107">
        <v>1999</v>
      </c>
      <c r="B5522" s="107" t="s">
        <v>11</v>
      </c>
      <c r="C5522" s="107" t="s">
        <v>34</v>
      </c>
      <c r="D5522" s="108">
        <v>17995</v>
      </c>
    </row>
    <row r="5523" spans="1:4">
      <c r="A5523" s="107">
        <v>1999</v>
      </c>
      <c r="B5523" s="107" t="s">
        <v>12</v>
      </c>
      <c r="C5523" s="107" t="s">
        <v>34</v>
      </c>
      <c r="D5523" s="108">
        <v>18689</v>
      </c>
    </row>
    <row r="5524" spans="1:4">
      <c r="A5524" s="107">
        <v>2000</v>
      </c>
      <c r="B5524" s="107" t="s">
        <v>13</v>
      </c>
      <c r="C5524" s="107" t="s">
        <v>34</v>
      </c>
      <c r="D5524" s="108">
        <v>15254</v>
      </c>
    </row>
    <row r="5525" spans="1:4">
      <c r="A5525" s="107">
        <v>2000</v>
      </c>
      <c r="B5525" s="107" t="s">
        <v>14</v>
      </c>
      <c r="C5525" s="107" t="s">
        <v>34</v>
      </c>
      <c r="D5525" s="108">
        <v>14413</v>
      </c>
    </row>
    <row r="5526" spans="1:4">
      <c r="A5526" s="107">
        <v>2000</v>
      </c>
      <c r="B5526" s="107" t="s">
        <v>15</v>
      </c>
      <c r="C5526" s="107" t="s">
        <v>34</v>
      </c>
      <c r="D5526" s="108">
        <v>16901</v>
      </c>
    </row>
    <row r="5527" spans="1:4">
      <c r="A5527" s="107">
        <v>2000</v>
      </c>
      <c r="B5527" s="107" t="s">
        <v>16</v>
      </c>
      <c r="C5527" s="107" t="s">
        <v>34</v>
      </c>
      <c r="D5527" s="108">
        <v>14066</v>
      </c>
    </row>
    <row r="5528" spans="1:4">
      <c r="A5528" s="107">
        <v>2000</v>
      </c>
      <c r="B5528" s="107" t="s">
        <v>4</v>
      </c>
      <c r="C5528" s="107" t="s">
        <v>34</v>
      </c>
      <c r="D5528" s="108">
        <v>14559</v>
      </c>
    </row>
    <row r="5529" spans="1:4">
      <c r="A5529" s="107">
        <v>2000</v>
      </c>
      <c r="B5529" s="107" t="s">
        <v>6</v>
      </c>
      <c r="C5529" s="107" t="s">
        <v>34</v>
      </c>
      <c r="D5529" s="108">
        <v>14374</v>
      </c>
    </row>
    <row r="5530" spans="1:4">
      <c r="A5530" s="107">
        <v>2000</v>
      </c>
      <c r="B5530" s="107" t="s">
        <v>7</v>
      </c>
      <c r="C5530" s="107" t="s">
        <v>34</v>
      </c>
      <c r="D5530" s="108">
        <v>15561</v>
      </c>
    </row>
    <row r="5531" spans="1:4">
      <c r="A5531" s="107">
        <v>2000</v>
      </c>
      <c r="B5531" s="107" t="s">
        <v>8</v>
      </c>
      <c r="C5531" s="107" t="s">
        <v>34</v>
      </c>
      <c r="D5531" s="108">
        <v>15771</v>
      </c>
    </row>
    <row r="5532" spans="1:4">
      <c r="A5532" s="107">
        <v>2000</v>
      </c>
      <c r="B5532" s="107" t="s">
        <v>9</v>
      </c>
      <c r="C5532" s="107" t="s">
        <v>34</v>
      </c>
      <c r="D5532" s="108">
        <v>15532</v>
      </c>
    </row>
    <row r="5533" spans="1:4">
      <c r="A5533" s="107">
        <v>2000</v>
      </c>
      <c r="B5533" s="107" t="s">
        <v>10</v>
      </c>
      <c r="C5533" s="107" t="s">
        <v>34</v>
      </c>
      <c r="D5533" s="108">
        <v>15872</v>
      </c>
    </row>
    <row r="5534" spans="1:4">
      <c r="A5534" s="107">
        <v>2000</v>
      </c>
      <c r="B5534" s="107" t="s">
        <v>11</v>
      </c>
      <c r="C5534" s="107" t="s">
        <v>34</v>
      </c>
      <c r="D5534" s="108">
        <v>15838</v>
      </c>
    </row>
    <row r="5535" spans="1:4">
      <c r="A5535" s="107">
        <v>2000</v>
      </c>
      <c r="B5535" s="107" t="s">
        <v>12</v>
      </c>
      <c r="C5535" s="107" t="s">
        <v>34</v>
      </c>
      <c r="D5535" s="108">
        <v>15481</v>
      </c>
    </row>
    <row r="5536" spans="1:4">
      <c r="A5536" s="107">
        <v>2001</v>
      </c>
      <c r="B5536" s="107" t="s">
        <v>13</v>
      </c>
      <c r="C5536" s="107" t="s">
        <v>34</v>
      </c>
      <c r="D5536" s="108">
        <v>13344</v>
      </c>
    </row>
    <row r="5537" spans="1:4">
      <c r="A5537" s="107">
        <v>2001</v>
      </c>
      <c r="B5537" s="107" t="s">
        <v>14</v>
      </c>
      <c r="C5537" s="107" t="s">
        <v>34</v>
      </c>
      <c r="D5537" s="108">
        <v>11477</v>
      </c>
    </row>
    <row r="5538" spans="1:4">
      <c r="A5538" s="107">
        <v>2001</v>
      </c>
      <c r="B5538" s="107" t="s">
        <v>15</v>
      </c>
      <c r="C5538" s="107" t="s">
        <v>34</v>
      </c>
      <c r="D5538" s="108">
        <v>11243</v>
      </c>
    </row>
    <row r="5539" spans="1:4">
      <c r="A5539" s="107">
        <v>2001</v>
      </c>
      <c r="B5539" s="107" t="s">
        <v>16</v>
      </c>
      <c r="C5539" s="107" t="s">
        <v>34</v>
      </c>
      <c r="D5539" s="108">
        <v>10063</v>
      </c>
    </row>
    <row r="5540" spans="1:4">
      <c r="A5540" s="107">
        <v>2001</v>
      </c>
      <c r="B5540" s="107" t="s">
        <v>4</v>
      </c>
      <c r="C5540" s="107" t="s">
        <v>34</v>
      </c>
      <c r="D5540" s="108">
        <v>8998</v>
      </c>
    </row>
    <row r="5541" spans="1:4">
      <c r="A5541" s="107">
        <v>2001</v>
      </c>
      <c r="B5541" s="107" t="s">
        <v>6</v>
      </c>
      <c r="C5541" s="107" t="s">
        <v>34</v>
      </c>
      <c r="D5541" s="108">
        <v>9258</v>
      </c>
    </row>
    <row r="5542" spans="1:4">
      <c r="A5542" s="107">
        <v>2001</v>
      </c>
      <c r="B5542" s="107" t="s">
        <v>7</v>
      </c>
      <c r="C5542" s="107" t="s">
        <v>34</v>
      </c>
      <c r="D5542" s="108">
        <v>8622</v>
      </c>
    </row>
    <row r="5543" spans="1:4">
      <c r="A5543" s="107">
        <v>2001</v>
      </c>
      <c r="B5543" s="107" t="s">
        <v>8</v>
      </c>
      <c r="C5543" s="107" t="s">
        <v>34</v>
      </c>
      <c r="D5543" s="108">
        <v>8455</v>
      </c>
    </row>
    <row r="5544" spans="1:4">
      <c r="A5544" s="107">
        <v>2001</v>
      </c>
      <c r="B5544" s="107" t="s">
        <v>9</v>
      </c>
      <c r="C5544" s="107" t="s">
        <v>34</v>
      </c>
      <c r="D5544" s="108">
        <v>7739</v>
      </c>
    </row>
    <row r="5545" spans="1:4">
      <c r="A5545" s="107">
        <v>2001</v>
      </c>
      <c r="B5545" s="107" t="s">
        <v>10</v>
      </c>
      <c r="C5545" s="107" t="s">
        <v>34</v>
      </c>
      <c r="D5545" s="108">
        <v>6653</v>
      </c>
    </row>
    <row r="5546" spans="1:4">
      <c r="A5546" s="107">
        <v>2001</v>
      </c>
      <c r="B5546" s="107" t="s">
        <v>11</v>
      </c>
      <c r="C5546" s="107" t="s">
        <v>34</v>
      </c>
      <c r="D5546" s="108">
        <v>6821</v>
      </c>
    </row>
    <row r="5547" spans="1:4">
      <c r="A5547" s="107">
        <v>2001</v>
      </c>
      <c r="B5547" s="107" t="s">
        <v>12</v>
      </c>
      <c r="C5547" s="107" t="s">
        <v>34</v>
      </c>
      <c r="D5547" s="108">
        <v>3743</v>
      </c>
    </row>
    <row r="5548" spans="1:4">
      <c r="A5548" s="107">
        <v>2002</v>
      </c>
      <c r="B5548" s="107" t="s">
        <v>13</v>
      </c>
      <c r="C5548" s="107" t="s">
        <v>34</v>
      </c>
      <c r="D5548" s="108">
        <v>0</v>
      </c>
    </row>
    <row r="5549" spans="1:4">
      <c r="A5549" s="107">
        <v>2002</v>
      </c>
      <c r="B5549" s="107" t="s">
        <v>14</v>
      </c>
      <c r="C5549" s="107" t="s">
        <v>34</v>
      </c>
      <c r="D5549" s="108">
        <v>0</v>
      </c>
    </row>
    <row r="5550" spans="1:4">
      <c r="A5550" s="107">
        <v>2002</v>
      </c>
      <c r="B5550" s="107" t="s">
        <v>15</v>
      </c>
      <c r="C5550" s="107" t="s">
        <v>34</v>
      </c>
      <c r="D5550" s="108">
        <v>0</v>
      </c>
    </row>
    <row r="5551" spans="1:4">
      <c r="A5551" s="107">
        <v>2002</v>
      </c>
      <c r="B5551" s="107" t="s">
        <v>16</v>
      </c>
      <c r="C5551" s="107" t="s">
        <v>34</v>
      </c>
      <c r="D5551" s="108">
        <v>0</v>
      </c>
    </row>
    <row r="5552" spans="1:4">
      <c r="A5552" s="107">
        <v>2002</v>
      </c>
      <c r="B5552" s="107" t="s">
        <v>4</v>
      </c>
      <c r="C5552" s="107" t="s">
        <v>34</v>
      </c>
      <c r="D5552" s="108">
        <v>0</v>
      </c>
    </row>
    <row r="5553" spans="1:4">
      <c r="A5553" s="107">
        <v>2002</v>
      </c>
      <c r="B5553" s="107" t="s">
        <v>6</v>
      </c>
      <c r="C5553" s="107" t="s">
        <v>34</v>
      </c>
      <c r="D5553" s="108">
        <v>0</v>
      </c>
    </row>
    <row r="5554" spans="1:4">
      <c r="A5554" s="107">
        <v>2002</v>
      </c>
      <c r="B5554" s="107" t="s">
        <v>7</v>
      </c>
      <c r="C5554" s="107" t="s">
        <v>34</v>
      </c>
      <c r="D5554" s="108">
        <v>0</v>
      </c>
    </row>
    <row r="5555" spans="1:4">
      <c r="A5555" s="107">
        <v>2002</v>
      </c>
      <c r="B5555" s="107" t="s">
        <v>8</v>
      </c>
      <c r="C5555" s="107" t="s">
        <v>34</v>
      </c>
      <c r="D5555" s="108">
        <v>0</v>
      </c>
    </row>
    <row r="5556" spans="1:4">
      <c r="A5556" s="107">
        <v>2002</v>
      </c>
      <c r="B5556" s="107" t="s">
        <v>9</v>
      </c>
      <c r="C5556" s="107" t="s">
        <v>34</v>
      </c>
      <c r="D5556" s="108">
        <v>0</v>
      </c>
    </row>
    <row r="5557" spans="1:4">
      <c r="A5557" s="107">
        <v>2002</v>
      </c>
      <c r="B5557" s="107" t="s">
        <v>10</v>
      </c>
      <c r="C5557" s="107" t="s">
        <v>34</v>
      </c>
      <c r="D5557" s="108">
        <v>0</v>
      </c>
    </row>
    <row r="5558" spans="1:4">
      <c r="A5558" s="107">
        <v>2002</v>
      </c>
      <c r="B5558" s="107" t="s">
        <v>11</v>
      </c>
      <c r="C5558" s="107" t="s">
        <v>34</v>
      </c>
      <c r="D5558" s="108">
        <v>0</v>
      </c>
    </row>
    <row r="5559" spans="1:4">
      <c r="A5559" s="107">
        <v>2002</v>
      </c>
      <c r="B5559" s="107" t="s">
        <v>12</v>
      </c>
      <c r="C5559" s="107" t="s">
        <v>34</v>
      </c>
      <c r="D5559" s="108">
        <v>0</v>
      </c>
    </row>
    <row r="5560" spans="1:4">
      <c r="A5560" s="107">
        <v>2003</v>
      </c>
      <c r="B5560" s="107" t="s">
        <v>13</v>
      </c>
      <c r="C5560" s="107" t="s">
        <v>34</v>
      </c>
      <c r="D5560" s="108">
        <v>0</v>
      </c>
    </row>
    <row r="5561" spans="1:4">
      <c r="A5561" s="107">
        <v>2003</v>
      </c>
      <c r="B5561" s="107" t="s">
        <v>14</v>
      </c>
      <c r="C5561" s="107" t="s">
        <v>34</v>
      </c>
      <c r="D5561" s="108">
        <v>0</v>
      </c>
    </row>
    <row r="5562" spans="1:4">
      <c r="A5562" s="107">
        <v>2003</v>
      </c>
      <c r="B5562" s="107" t="s">
        <v>15</v>
      </c>
      <c r="C5562" s="107" t="s">
        <v>34</v>
      </c>
      <c r="D5562" s="108">
        <v>0</v>
      </c>
    </row>
    <row r="5563" spans="1:4">
      <c r="A5563" s="107">
        <v>2003</v>
      </c>
      <c r="B5563" s="107" t="s">
        <v>16</v>
      </c>
      <c r="C5563" s="107" t="s">
        <v>34</v>
      </c>
      <c r="D5563" s="108">
        <v>0</v>
      </c>
    </row>
    <row r="5564" spans="1:4">
      <c r="A5564" s="107">
        <v>2003</v>
      </c>
      <c r="B5564" s="107" t="s">
        <v>4</v>
      </c>
      <c r="C5564" s="107" t="s">
        <v>34</v>
      </c>
      <c r="D5564" s="108">
        <v>0</v>
      </c>
    </row>
    <row r="5565" spans="1:4">
      <c r="A5565" s="107">
        <v>2003</v>
      </c>
      <c r="B5565" s="107" t="s">
        <v>6</v>
      </c>
      <c r="C5565" s="107" t="s">
        <v>34</v>
      </c>
      <c r="D5565" s="108">
        <v>0</v>
      </c>
    </row>
    <row r="5566" spans="1:4">
      <c r="A5566" s="107">
        <v>2003</v>
      </c>
      <c r="B5566" s="107" t="s">
        <v>7</v>
      </c>
      <c r="C5566" s="107" t="s">
        <v>34</v>
      </c>
      <c r="D5566" s="108">
        <v>0</v>
      </c>
    </row>
    <row r="5567" spans="1:4">
      <c r="A5567" s="107">
        <v>2003</v>
      </c>
      <c r="B5567" s="107" t="s">
        <v>8</v>
      </c>
      <c r="C5567" s="107" t="s">
        <v>34</v>
      </c>
      <c r="D5567" s="108">
        <v>0</v>
      </c>
    </row>
    <row r="5568" spans="1:4">
      <c r="A5568" s="107">
        <v>2003</v>
      </c>
      <c r="B5568" s="107" t="s">
        <v>9</v>
      </c>
      <c r="C5568" s="107" t="s">
        <v>34</v>
      </c>
      <c r="D5568" s="108">
        <v>0</v>
      </c>
    </row>
    <row r="5569" spans="1:4">
      <c r="A5569" s="107">
        <v>2003</v>
      </c>
      <c r="B5569" s="107" t="s">
        <v>10</v>
      </c>
      <c r="C5569" s="107" t="s">
        <v>34</v>
      </c>
      <c r="D5569" s="108">
        <v>0</v>
      </c>
    </row>
    <row r="5570" spans="1:4">
      <c r="A5570" s="107">
        <v>2003</v>
      </c>
      <c r="B5570" s="107" t="s">
        <v>11</v>
      </c>
      <c r="C5570" s="107" t="s">
        <v>34</v>
      </c>
      <c r="D5570" s="108">
        <v>0</v>
      </c>
    </row>
    <row r="5571" spans="1:4">
      <c r="A5571" s="107">
        <v>2003</v>
      </c>
      <c r="B5571" s="107" t="s">
        <v>12</v>
      </c>
      <c r="C5571" s="107" t="s">
        <v>34</v>
      </c>
      <c r="D5571" s="108">
        <v>0</v>
      </c>
    </row>
    <row r="5572" spans="1:4">
      <c r="A5572" s="107">
        <v>2004</v>
      </c>
      <c r="B5572" s="107" t="s">
        <v>13</v>
      </c>
      <c r="C5572" s="107" t="s">
        <v>34</v>
      </c>
      <c r="D5572" s="108">
        <v>0</v>
      </c>
    </row>
    <row r="5573" spans="1:4">
      <c r="A5573" s="107">
        <v>2004</v>
      </c>
      <c r="B5573" s="107" t="s">
        <v>14</v>
      </c>
      <c r="C5573" s="107" t="s">
        <v>34</v>
      </c>
      <c r="D5573" s="108">
        <v>0</v>
      </c>
    </row>
    <row r="5574" spans="1:4">
      <c r="A5574" s="107">
        <v>2004</v>
      </c>
      <c r="B5574" s="107" t="s">
        <v>15</v>
      </c>
      <c r="C5574" s="107" t="s">
        <v>34</v>
      </c>
      <c r="D5574" s="108">
        <v>0</v>
      </c>
    </row>
    <row r="5575" spans="1:4">
      <c r="A5575" s="107">
        <v>2004</v>
      </c>
      <c r="B5575" s="107" t="s">
        <v>16</v>
      </c>
      <c r="C5575" s="107" t="s">
        <v>34</v>
      </c>
      <c r="D5575" s="108">
        <v>0</v>
      </c>
    </row>
    <row r="5576" spans="1:4">
      <c r="A5576" s="107">
        <v>2004</v>
      </c>
      <c r="B5576" s="107" t="s">
        <v>4</v>
      </c>
      <c r="C5576" s="107" t="s">
        <v>34</v>
      </c>
      <c r="D5576" s="108">
        <v>0</v>
      </c>
    </row>
    <row r="5577" spans="1:4">
      <c r="A5577" s="107">
        <v>2004</v>
      </c>
      <c r="B5577" s="107" t="s">
        <v>6</v>
      </c>
      <c r="C5577" s="107" t="s">
        <v>34</v>
      </c>
      <c r="D5577" s="108">
        <v>0</v>
      </c>
    </row>
    <row r="5578" spans="1:4">
      <c r="A5578" s="107">
        <v>2004</v>
      </c>
      <c r="B5578" s="107" t="s">
        <v>7</v>
      </c>
      <c r="C5578" s="107" t="s">
        <v>34</v>
      </c>
      <c r="D5578" s="108">
        <v>0</v>
      </c>
    </row>
    <row r="5579" spans="1:4">
      <c r="A5579" s="107">
        <v>2004</v>
      </c>
      <c r="B5579" s="107" t="s">
        <v>8</v>
      </c>
      <c r="C5579" s="107" t="s">
        <v>34</v>
      </c>
      <c r="D5579" s="108">
        <v>0</v>
      </c>
    </row>
    <row r="5580" spans="1:4">
      <c r="A5580" s="107">
        <v>2004</v>
      </c>
      <c r="B5580" s="107" t="s">
        <v>9</v>
      </c>
      <c r="C5580" s="107" t="s">
        <v>34</v>
      </c>
      <c r="D5580" s="108">
        <v>0</v>
      </c>
    </row>
    <row r="5581" spans="1:4">
      <c r="A5581" s="107">
        <v>2004</v>
      </c>
      <c r="B5581" s="107" t="s">
        <v>10</v>
      </c>
      <c r="C5581" s="107" t="s">
        <v>34</v>
      </c>
      <c r="D5581" s="108">
        <v>0</v>
      </c>
    </row>
    <row r="5582" spans="1:4">
      <c r="A5582" s="107">
        <v>2004</v>
      </c>
      <c r="B5582" s="107" t="s">
        <v>11</v>
      </c>
      <c r="C5582" s="107" t="s">
        <v>34</v>
      </c>
      <c r="D5582" s="108">
        <v>0</v>
      </c>
    </row>
    <row r="5583" spans="1:4">
      <c r="A5583" s="107">
        <v>2004</v>
      </c>
      <c r="B5583" s="107" t="s">
        <v>12</v>
      </c>
      <c r="C5583" s="107" t="s">
        <v>34</v>
      </c>
      <c r="D5583" s="108">
        <v>0</v>
      </c>
    </row>
    <row r="5584" spans="1:4">
      <c r="A5584" s="107">
        <v>2005</v>
      </c>
      <c r="B5584" s="107" t="s">
        <v>13</v>
      </c>
      <c r="C5584" s="107" t="s">
        <v>34</v>
      </c>
      <c r="D5584" s="108">
        <v>0</v>
      </c>
    </row>
    <row r="5585" spans="1:4">
      <c r="A5585" s="107">
        <v>2005</v>
      </c>
      <c r="B5585" s="107" t="s">
        <v>14</v>
      </c>
      <c r="C5585" s="107" t="s">
        <v>34</v>
      </c>
      <c r="D5585" s="108">
        <v>0</v>
      </c>
    </row>
    <row r="5586" spans="1:4">
      <c r="A5586" s="107">
        <v>2005</v>
      </c>
      <c r="B5586" s="107" t="s">
        <v>15</v>
      </c>
      <c r="C5586" s="107" t="s">
        <v>34</v>
      </c>
      <c r="D5586" s="108">
        <v>0</v>
      </c>
    </row>
    <row r="5587" spans="1:4">
      <c r="A5587" s="107">
        <v>2005</v>
      </c>
      <c r="B5587" s="107" t="s">
        <v>16</v>
      </c>
      <c r="C5587" s="107" t="s">
        <v>34</v>
      </c>
      <c r="D5587" s="108">
        <v>0</v>
      </c>
    </row>
    <row r="5588" spans="1:4">
      <c r="A5588" s="107">
        <v>2005</v>
      </c>
      <c r="B5588" s="107" t="s">
        <v>4</v>
      </c>
      <c r="C5588" s="107" t="s">
        <v>34</v>
      </c>
      <c r="D5588" s="108">
        <v>0</v>
      </c>
    </row>
    <row r="5589" spans="1:4">
      <c r="A5589" s="107">
        <v>2005</v>
      </c>
      <c r="B5589" s="107" t="s">
        <v>6</v>
      </c>
      <c r="C5589" s="107" t="s">
        <v>34</v>
      </c>
      <c r="D5589" s="108">
        <v>0</v>
      </c>
    </row>
    <row r="5590" spans="1:4">
      <c r="A5590" s="107">
        <v>2005</v>
      </c>
      <c r="B5590" s="107" t="s">
        <v>7</v>
      </c>
      <c r="C5590" s="107" t="s">
        <v>34</v>
      </c>
      <c r="D5590" s="108">
        <v>0</v>
      </c>
    </row>
    <row r="5591" spans="1:4">
      <c r="A5591" s="107">
        <v>2005</v>
      </c>
      <c r="B5591" s="107" t="s">
        <v>8</v>
      </c>
      <c r="C5591" s="107" t="s">
        <v>34</v>
      </c>
      <c r="D5591" s="108">
        <v>0</v>
      </c>
    </row>
    <row r="5592" spans="1:4">
      <c r="A5592" s="107">
        <v>2005</v>
      </c>
      <c r="B5592" s="107" t="s">
        <v>9</v>
      </c>
      <c r="C5592" s="107" t="s">
        <v>34</v>
      </c>
      <c r="D5592" s="108">
        <v>0</v>
      </c>
    </row>
    <row r="5593" spans="1:4">
      <c r="A5593" s="107">
        <v>2005</v>
      </c>
      <c r="B5593" s="107" t="s">
        <v>10</v>
      </c>
      <c r="C5593" s="107" t="s">
        <v>34</v>
      </c>
      <c r="D5593" s="108">
        <v>0</v>
      </c>
    </row>
    <row r="5594" spans="1:4">
      <c r="A5594" s="107">
        <v>2005</v>
      </c>
      <c r="B5594" s="107" t="s">
        <v>11</v>
      </c>
      <c r="C5594" s="107" t="s">
        <v>34</v>
      </c>
      <c r="D5594" s="108">
        <v>0</v>
      </c>
    </row>
    <row r="5595" spans="1:4">
      <c r="A5595" s="107">
        <v>2005</v>
      </c>
      <c r="B5595" s="107" t="s">
        <v>12</v>
      </c>
      <c r="C5595" s="107" t="s">
        <v>34</v>
      </c>
      <c r="D5595" s="108">
        <v>0</v>
      </c>
    </row>
    <row r="5596" spans="1:4">
      <c r="A5596" s="107">
        <v>2006</v>
      </c>
      <c r="B5596" s="107" t="s">
        <v>13</v>
      </c>
      <c r="C5596" s="107" t="s">
        <v>34</v>
      </c>
      <c r="D5596" s="108">
        <v>0</v>
      </c>
    </row>
    <row r="5597" spans="1:4">
      <c r="A5597" s="107">
        <v>2006</v>
      </c>
      <c r="B5597" s="107" t="s">
        <v>14</v>
      </c>
      <c r="C5597" s="107" t="s">
        <v>34</v>
      </c>
      <c r="D5597" s="108">
        <v>0</v>
      </c>
    </row>
    <row r="5598" spans="1:4">
      <c r="A5598" s="107">
        <v>2006</v>
      </c>
      <c r="B5598" s="107" t="s">
        <v>15</v>
      </c>
      <c r="C5598" s="107" t="s">
        <v>34</v>
      </c>
      <c r="D5598" s="108">
        <v>0</v>
      </c>
    </row>
    <row r="5599" spans="1:4">
      <c r="A5599" s="107">
        <v>2006</v>
      </c>
      <c r="B5599" s="107" t="s">
        <v>16</v>
      </c>
      <c r="C5599" s="107" t="s">
        <v>34</v>
      </c>
      <c r="D5599" s="108">
        <v>0</v>
      </c>
    </row>
    <row r="5600" spans="1:4">
      <c r="A5600" s="107">
        <v>2006</v>
      </c>
      <c r="B5600" s="107" t="s">
        <v>4</v>
      </c>
      <c r="C5600" s="107" t="s">
        <v>34</v>
      </c>
      <c r="D5600" s="108">
        <v>0</v>
      </c>
    </row>
    <row r="5601" spans="1:4">
      <c r="A5601" s="107">
        <v>2006</v>
      </c>
      <c r="B5601" s="107" t="s">
        <v>6</v>
      </c>
      <c r="C5601" s="107" t="s">
        <v>34</v>
      </c>
      <c r="D5601" s="108">
        <v>0</v>
      </c>
    </row>
    <row r="5602" spans="1:4">
      <c r="A5602" s="107">
        <v>2006</v>
      </c>
      <c r="B5602" s="107" t="s">
        <v>7</v>
      </c>
      <c r="C5602" s="107" t="s">
        <v>34</v>
      </c>
      <c r="D5602" s="108">
        <v>0</v>
      </c>
    </row>
    <row r="5603" spans="1:4">
      <c r="A5603" s="107">
        <v>2006</v>
      </c>
      <c r="B5603" s="107" t="s">
        <v>8</v>
      </c>
      <c r="C5603" s="107" t="s">
        <v>34</v>
      </c>
      <c r="D5603" s="108">
        <v>0</v>
      </c>
    </row>
    <row r="5604" spans="1:4">
      <c r="A5604" s="107">
        <v>2006</v>
      </c>
      <c r="B5604" s="107" t="s">
        <v>9</v>
      </c>
      <c r="C5604" s="107" t="s">
        <v>34</v>
      </c>
      <c r="D5604" s="108">
        <v>0</v>
      </c>
    </row>
    <row r="5605" spans="1:4">
      <c r="A5605" s="107">
        <v>2006</v>
      </c>
      <c r="B5605" s="107" t="s">
        <v>10</v>
      </c>
      <c r="C5605" s="107" t="s">
        <v>34</v>
      </c>
      <c r="D5605" s="108">
        <v>0</v>
      </c>
    </row>
    <row r="5606" spans="1:4">
      <c r="A5606" s="107">
        <v>2006</v>
      </c>
      <c r="B5606" s="107" t="s">
        <v>11</v>
      </c>
      <c r="C5606" s="107" t="s">
        <v>34</v>
      </c>
      <c r="D5606" s="108">
        <v>0</v>
      </c>
    </row>
    <row r="5607" spans="1:4">
      <c r="A5607" s="107">
        <v>2006</v>
      </c>
      <c r="B5607" s="107" t="s">
        <v>12</v>
      </c>
      <c r="C5607" s="107" t="s">
        <v>34</v>
      </c>
      <c r="D5607" s="108">
        <v>0</v>
      </c>
    </row>
    <row r="5608" spans="1:4">
      <c r="A5608" s="107">
        <v>2007</v>
      </c>
      <c r="B5608" s="107" t="s">
        <v>13</v>
      </c>
      <c r="C5608" s="107" t="s">
        <v>34</v>
      </c>
      <c r="D5608" s="108">
        <v>0</v>
      </c>
    </row>
    <row r="5609" spans="1:4">
      <c r="A5609" s="107">
        <v>2007</v>
      </c>
      <c r="B5609" s="107" t="s">
        <v>14</v>
      </c>
      <c r="C5609" s="107" t="s">
        <v>34</v>
      </c>
      <c r="D5609" s="108">
        <v>0</v>
      </c>
    </row>
    <row r="5610" spans="1:4">
      <c r="A5610" s="107">
        <v>2007</v>
      </c>
      <c r="B5610" s="107" t="s">
        <v>15</v>
      </c>
      <c r="C5610" s="107" t="s">
        <v>34</v>
      </c>
      <c r="D5610" s="108">
        <v>0</v>
      </c>
    </row>
    <row r="5611" spans="1:4">
      <c r="A5611" s="107">
        <v>2007</v>
      </c>
      <c r="B5611" s="107" t="s">
        <v>16</v>
      </c>
      <c r="C5611" s="107" t="s">
        <v>34</v>
      </c>
      <c r="D5611" s="108">
        <v>0</v>
      </c>
    </row>
    <row r="5612" spans="1:4">
      <c r="A5612" s="107">
        <v>2007</v>
      </c>
      <c r="B5612" s="107" t="s">
        <v>4</v>
      </c>
      <c r="C5612" s="107" t="s">
        <v>34</v>
      </c>
      <c r="D5612" s="108">
        <v>0</v>
      </c>
    </row>
    <row r="5613" spans="1:4">
      <c r="A5613" s="107">
        <v>2007</v>
      </c>
      <c r="B5613" s="107" t="s">
        <v>6</v>
      </c>
      <c r="C5613" s="107" t="s">
        <v>34</v>
      </c>
      <c r="D5613" s="108">
        <v>0</v>
      </c>
    </row>
    <row r="5614" spans="1:4">
      <c r="A5614" s="107">
        <v>2007</v>
      </c>
      <c r="B5614" s="107" t="s">
        <v>7</v>
      </c>
      <c r="C5614" s="107" t="s">
        <v>34</v>
      </c>
      <c r="D5614" s="108">
        <v>0</v>
      </c>
    </row>
    <row r="5615" spans="1:4">
      <c r="A5615" s="107">
        <v>2007</v>
      </c>
      <c r="B5615" s="107" t="s">
        <v>8</v>
      </c>
      <c r="C5615" s="107" t="s">
        <v>34</v>
      </c>
      <c r="D5615" s="108">
        <v>0</v>
      </c>
    </row>
    <row r="5616" spans="1:4">
      <c r="A5616" s="107">
        <v>2007</v>
      </c>
      <c r="B5616" s="107" t="s">
        <v>9</v>
      </c>
      <c r="C5616" s="107" t="s">
        <v>34</v>
      </c>
      <c r="D5616" s="108">
        <v>0</v>
      </c>
    </row>
    <row r="5617" spans="1:4">
      <c r="A5617" s="107">
        <v>2007</v>
      </c>
      <c r="B5617" s="107" t="s">
        <v>10</v>
      </c>
      <c r="C5617" s="107" t="s">
        <v>34</v>
      </c>
      <c r="D5617" s="108">
        <v>0</v>
      </c>
    </row>
    <row r="5618" spans="1:4">
      <c r="A5618" s="107">
        <v>2007</v>
      </c>
      <c r="B5618" s="107" t="s">
        <v>11</v>
      </c>
      <c r="C5618" s="107" t="s">
        <v>34</v>
      </c>
      <c r="D5618" s="108">
        <v>0</v>
      </c>
    </row>
    <row r="5619" spans="1:4">
      <c r="A5619" s="107">
        <v>2007</v>
      </c>
      <c r="B5619" s="107" t="s">
        <v>12</v>
      </c>
      <c r="C5619" s="107" t="s">
        <v>34</v>
      </c>
      <c r="D5619" s="108">
        <v>0</v>
      </c>
    </row>
    <row r="5620" spans="1:4">
      <c r="A5620" s="107">
        <v>2008</v>
      </c>
      <c r="B5620" s="107" t="s">
        <v>13</v>
      </c>
      <c r="C5620" s="107" t="s">
        <v>34</v>
      </c>
      <c r="D5620" s="108">
        <v>0</v>
      </c>
    </row>
    <row r="5621" spans="1:4">
      <c r="A5621" s="107">
        <v>2008</v>
      </c>
      <c r="B5621" s="107" t="s">
        <v>14</v>
      </c>
      <c r="C5621" s="107" t="s">
        <v>34</v>
      </c>
      <c r="D5621" s="108">
        <v>0</v>
      </c>
    </row>
    <row r="5622" spans="1:4">
      <c r="A5622" s="107">
        <v>2008</v>
      </c>
      <c r="B5622" s="107" t="s">
        <v>15</v>
      </c>
      <c r="C5622" s="107" t="s">
        <v>34</v>
      </c>
      <c r="D5622" s="108">
        <v>0</v>
      </c>
    </row>
    <row r="5623" spans="1:4">
      <c r="A5623" s="107">
        <v>2008</v>
      </c>
      <c r="B5623" s="107" t="s">
        <v>16</v>
      </c>
      <c r="C5623" s="107" t="s">
        <v>34</v>
      </c>
      <c r="D5623" s="108">
        <v>0</v>
      </c>
    </row>
    <row r="5624" spans="1:4">
      <c r="A5624" s="107">
        <v>2008</v>
      </c>
      <c r="B5624" s="107" t="s">
        <v>4</v>
      </c>
      <c r="C5624" s="107" t="s">
        <v>34</v>
      </c>
      <c r="D5624" s="108">
        <v>0</v>
      </c>
    </row>
    <row r="5625" spans="1:4">
      <c r="A5625" s="107">
        <v>2008</v>
      </c>
      <c r="B5625" s="107" t="s">
        <v>6</v>
      </c>
      <c r="C5625" s="107" t="s">
        <v>34</v>
      </c>
      <c r="D5625" s="108">
        <v>0</v>
      </c>
    </row>
    <row r="5626" spans="1:4">
      <c r="A5626" s="107">
        <v>2008</v>
      </c>
      <c r="B5626" s="107" t="s">
        <v>7</v>
      </c>
      <c r="C5626" s="107" t="s">
        <v>34</v>
      </c>
      <c r="D5626" s="108">
        <v>0</v>
      </c>
    </row>
    <row r="5627" spans="1:4">
      <c r="A5627" s="107">
        <v>2008</v>
      </c>
      <c r="B5627" s="107" t="s">
        <v>8</v>
      </c>
      <c r="C5627" s="107" t="s">
        <v>34</v>
      </c>
      <c r="D5627" s="108">
        <v>0</v>
      </c>
    </row>
    <row r="5628" spans="1:4">
      <c r="A5628" s="107">
        <v>2008</v>
      </c>
      <c r="B5628" s="107" t="s">
        <v>9</v>
      </c>
      <c r="C5628" s="107" t="s">
        <v>34</v>
      </c>
      <c r="D5628" s="108">
        <v>0</v>
      </c>
    </row>
    <row r="5629" spans="1:4">
      <c r="A5629" s="107">
        <v>2008</v>
      </c>
      <c r="B5629" s="107" t="s">
        <v>10</v>
      </c>
      <c r="C5629" s="107" t="s">
        <v>34</v>
      </c>
      <c r="D5629" s="108">
        <v>0</v>
      </c>
    </row>
    <row r="5630" spans="1:4">
      <c r="A5630" s="107">
        <v>2008</v>
      </c>
      <c r="B5630" s="107" t="s">
        <v>11</v>
      </c>
      <c r="C5630" s="107" t="s">
        <v>34</v>
      </c>
      <c r="D5630" s="108">
        <v>0</v>
      </c>
    </row>
    <row r="5631" spans="1:4">
      <c r="A5631" s="107">
        <v>2008</v>
      </c>
      <c r="B5631" s="107" t="s">
        <v>12</v>
      </c>
      <c r="C5631" s="107" t="s">
        <v>34</v>
      </c>
      <c r="D5631" s="108">
        <v>0</v>
      </c>
    </row>
    <row r="5632" spans="1:4">
      <c r="A5632" s="107">
        <v>2009</v>
      </c>
      <c r="B5632" s="107" t="s">
        <v>13</v>
      </c>
      <c r="C5632" s="107" t="s">
        <v>34</v>
      </c>
      <c r="D5632" s="108">
        <v>0</v>
      </c>
    </row>
    <row r="5633" spans="1:4">
      <c r="A5633" s="107">
        <v>2009</v>
      </c>
      <c r="B5633" s="107" t="s">
        <v>14</v>
      </c>
      <c r="C5633" s="107" t="s">
        <v>34</v>
      </c>
      <c r="D5633" s="108">
        <v>0</v>
      </c>
    </row>
    <row r="5634" spans="1:4">
      <c r="A5634" s="107">
        <v>2009</v>
      </c>
      <c r="B5634" s="107" t="s">
        <v>15</v>
      </c>
      <c r="C5634" s="107" t="s">
        <v>34</v>
      </c>
      <c r="D5634" s="108">
        <v>0</v>
      </c>
    </row>
    <row r="5635" spans="1:4">
      <c r="A5635" s="107">
        <v>2009</v>
      </c>
      <c r="B5635" s="107" t="s">
        <v>16</v>
      </c>
      <c r="C5635" s="107" t="s">
        <v>34</v>
      </c>
      <c r="D5635" s="108">
        <v>0</v>
      </c>
    </row>
    <row r="5636" spans="1:4">
      <c r="A5636" s="107">
        <v>2009</v>
      </c>
      <c r="B5636" s="107" t="s">
        <v>4</v>
      </c>
      <c r="C5636" s="107" t="s">
        <v>34</v>
      </c>
      <c r="D5636" s="108">
        <v>0</v>
      </c>
    </row>
    <row r="5637" spans="1:4">
      <c r="A5637" s="107">
        <v>2009</v>
      </c>
      <c r="B5637" s="107" t="s">
        <v>6</v>
      </c>
      <c r="C5637" s="107" t="s">
        <v>34</v>
      </c>
      <c r="D5637" s="108">
        <v>0</v>
      </c>
    </row>
    <row r="5638" spans="1:4">
      <c r="A5638" s="107">
        <v>2009</v>
      </c>
      <c r="B5638" s="107" t="s">
        <v>7</v>
      </c>
      <c r="C5638" s="107" t="s">
        <v>34</v>
      </c>
      <c r="D5638" s="108">
        <v>0</v>
      </c>
    </row>
    <row r="5639" spans="1:4">
      <c r="A5639" s="107">
        <v>2009</v>
      </c>
      <c r="B5639" s="107" t="s">
        <v>8</v>
      </c>
      <c r="C5639" s="107" t="s">
        <v>34</v>
      </c>
      <c r="D5639" s="108">
        <v>0</v>
      </c>
    </row>
    <row r="5640" spans="1:4">
      <c r="A5640" s="107">
        <v>2009</v>
      </c>
      <c r="B5640" s="107" t="s">
        <v>9</v>
      </c>
      <c r="C5640" s="107" t="s">
        <v>34</v>
      </c>
      <c r="D5640" s="108">
        <v>0</v>
      </c>
    </row>
    <row r="5641" spans="1:4">
      <c r="A5641" s="107">
        <v>2009</v>
      </c>
      <c r="B5641" s="107" t="s">
        <v>10</v>
      </c>
      <c r="C5641" s="107" t="s">
        <v>34</v>
      </c>
      <c r="D5641" s="108">
        <v>0</v>
      </c>
    </row>
    <row r="5642" spans="1:4">
      <c r="A5642" s="107">
        <v>2009</v>
      </c>
      <c r="B5642" s="107" t="s">
        <v>11</v>
      </c>
      <c r="C5642" s="107" t="s">
        <v>34</v>
      </c>
      <c r="D5642" s="108">
        <v>0</v>
      </c>
    </row>
    <row r="5643" spans="1:4">
      <c r="A5643" s="107">
        <v>2009</v>
      </c>
      <c r="B5643" s="107" t="s">
        <v>12</v>
      </c>
      <c r="C5643" s="107" t="s">
        <v>34</v>
      </c>
      <c r="D5643" s="108">
        <v>0</v>
      </c>
    </row>
    <row r="5644" spans="1:4">
      <c r="A5644" s="107">
        <v>2010</v>
      </c>
      <c r="B5644" s="107" t="s">
        <v>13</v>
      </c>
      <c r="C5644" s="107" t="s">
        <v>34</v>
      </c>
      <c r="D5644" s="108">
        <v>0</v>
      </c>
    </row>
    <row r="5645" spans="1:4">
      <c r="A5645" s="107">
        <v>2010</v>
      </c>
      <c r="B5645" s="107" t="s">
        <v>14</v>
      </c>
      <c r="C5645" s="107" t="s">
        <v>34</v>
      </c>
      <c r="D5645" s="108">
        <v>0</v>
      </c>
    </row>
    <row r="5646" spans="1:4">
      <c r="A5646" s="107">
        <v>2010</v>
      </c>
      <c r="B5646" s="107" t="s">
        <v>15</v>
      </c>
      <c r="C5646" s="107" t="s">
        <v>34</v>
      </c>
      <c r="D5646" s="108">
        <v>0</v>
      </c>
    </row>
    <row r="5647" spans="1:4">
      <c r="A5647" s="107">
        <v>2010</v>
      </c>
      <c r="B5647" s="107" t="s">
        <v>16</v>
      </c>
      <c r="C5647" s="107" t="s">
        <v>34</v>
      </c>
      <c r="D5647" s="108">
        <v>0</v>
      </c>
    </row>
    <row r="5648" spans="1:4">
      <c r="A5648" s="107">
        <v>2010</v>
      </c>
      <c r="B5648" s="107" t="s">
        <v>4</v>
      </c>
      <c r="C5648" s="107" t="s">
        <v>34</v>
      </c>
      <c r="D5648" s="108">
        <v>0</v>
      </c>
    </row>
    <row r="5649" spans="1:4">
      <c r="A5649" s="107">
        <v>2010</v>
      </c>
      <c r="B5649" s="107" t="s">
        <v>6</v>
      </c>
      <c r="C5649" s="107" t="s">
        <v>34</v>
      </c>
      <c r="D5649" s="108">
        <v>0</v>
      </c>
    </row>
    <row r="5650" spans="1:4">
      <c r="A5650" s="107">
        <v>2010</v>
      </c>
      <c r="B5650" s="107" t="s">
        <v>7</v>
      </c>
      <c r="C5650" s="107" t="s">
        <v>34</v>
      </c>
      <c r="D5650" s="108">
        <v>0</v>
      </c>
    </row>
    <row r="5651" spans="1:4">
      <c r="A5651" s="107">
        <v>2010</v>
      </c>
      <c r="B5651" s="107" t="s">
        <v>8</v>
      </c>
      <c r="C5651" s="107" t="s">
        <v>34</v>
      </c>
      <c r="D5651" s="108">
        <v>0</v>
      </c>
    </row>
    <row r="5652" spans="1:4">
      <c r="A5652" s="107">
        <v>2010</v>
      </c>
      <c r="B5652" s="107" t="s">
        <v>9</v>
      </c>
      <c r="C5652" s="107" t="s">
        <v>34</v>
      </c>
      <c r="D5652" s="108">
        <v>0</v>
      </c>
    </row>
    <row r="5653" spans="1:4">
      <c r="A5653" s="107">
        <v>2010</v>
      </c>
      <c r="B5653" s="107" t="s">
        <v>10</v>
      </c>
      <c r="C5653" s="107" t="s">
        <v>34</v>
      </c>
      <c r="D5653" s="108">
        <v>0</v>
      </c>
    </row>
    <row r="5654" spans="1:4">
      <c r="A5654" s="107">
        <v>2010</v>
      </c>
      <c r="B5654" s="107" t="s">
        <v>11</v>
      </c>
      <c r="C5654" s="107" t="s">
        <v>34</v>
      </c>
      <c r="D5654" s="108">
        <v>0</v>
      </c>
    </row>
    <row r="5655" spans="1:4">
      <c r="A5655" s="107">
        <v>2010</v>
      </c>
      <c r="B5655" s="107" t="s">
        <v>12</v>
      </c>
      <c r="C5655" s="107" t="s">
        <v>34</v>
      </c>
      <c r="D5655" s="108">
        <v>0</v>
      </c>
    </row>
    <row r="5656" spans="1:4">
      <c r="A5656" s="107">
        <v>2011</v>
      </c>
      <c r="B5656" s="107" t="s">
        <v>13</v>
      </c>
      <c r="C5656" s="107" t="s">
        <v>34</v>
      </c>
      <c r="D5656" s="108">
        <v>0</v>
      </c>
    </row>
    <row r="5657" spans="1:4">
      <c r="A5657" s="107">
        <v>2011</v>
      </c>
      <c r="B5657" s="107" t="s">
        <v>14</v>
      </c>
      <c r="C5657" s="107" t="s">
        <v>34</v>
      </c>
      <c r="D5657" s="108">
        <v>0</v>
      </c>
    </row>
    <row r="5658" spans="1:4">
      <c r="A5658" s="107">
        <v>2011</v>
      </c>
      <c r="B5658" s="107" t="s">
        <v>15</v>
      </c>
      <c r="C5658" s="107" t="s">
        <v>34</v>
      </c>
      <c r="D5658" s="108">
        <v>0</v>
      </c>
    </row>
    <row r="5659" spans="1:4">
      <c r="A5659" s="107">
        <v>2011</v>
      </c>
      <c r="B5659" s="107" t="s">
        <v>16</v>
      </c>
      <c r="C5659" s="107" t="s">
        <v>34</v>
      </c>
      <c r="D5659" s="108">
        <v>0</v>
      </c>
    </row>
    <row r="5660" spans="1:4">
      <c r="A5660" s="107">
        <v>2011</v>
      </c>
      <c r="B5660" s="107" t="s">
        <v>4</v>
      </c>
      <c r="C5660" s="107" t="s">
        <v>34</v>
      </c>
      <c r="D5660" s="108">
        <v>0</v>
      </c>
    </row>
    <row r="5661" spans="1:4">
      <c r="A5661" s="107">
        <v>2011</v>
      </c>
      <c r="B5661" s="107" t="s">
        <v>6</v>
      </c>
      <c r="C5661" s="107" t="s">
        <v>34</v>
      </c>
      <c r="D5661" s="108">
        <v>0</v>
      </c>
    </row>
    <row r="5662" spans="1:4">
      <c r="A5662" s="107">
        <v>2011</v>
      </c>
      <c r="B5662" s="107" t="s">
        <v>7</v>
      </c>
      <c r="C5662" s="107" t="s">
        <v>34</v>
      </c>
      <c r="D5662" s="108">
        <v>0</v>
      </c>
    </row>
    <row r="5663" spans="1:4">
      <c r="A5663" s="107">
        <v>2011</v>
      </c>
      <c r="B5663" s="107" t="s">
        <v>8</v>
      </c>
      <c r="C5663" s="107" t="s">
        <v>34</v>
      </c>
      <c r="D5663" s="108">
        <v>0</v>
      </c>
    </row>
    <row r="5664" spans="1:4">
      <c r="A5664" s="107">
        <v>2011</v>
      </c>
      <c r="B5664" s="107" t="s">
        <v>9</v>
      </c>
      <c r="C5664" s="107" t="s">
        <v>34</v>
      </c>
      <c r="D5664" s="108">
        <v>0</v>
      </c>
    </row>
    <row r="5665" spans="1:4">
      <c r="A5665" s="107">
        <v>2011</v>
      </c>
      <c r="B5665" s="107" t="s">
        <v>10</v>
      </c>
      <c r="C5665" s="107" t="s">
        <v>34</v>
      </c>
      <c r="D5665" s="108">
        <v>0</v>
      </c>
    </row>
    <row r="5666" spans="1:4">
      <c r="A5666" s="107">
        <v>2011</v>
      </c>
      <c r="B5666" s="107" t="s">
        <v>11</v>
      </c>
      <c r="C5666" s="107" t="s">
        <v>34</v>
      </c>
      <c r="D5666" s="108">
        <v>0</v>
      </c>
    </row>
    <row r="5667" spans="1:4">
      <c r="A5667" s="107">
        <v>2011</v>
      </c>
      <c r="B5667" s="107" t="s">
        <v>12</v>
      </c>
      <c r="C5667" s="107" t="s">
        <v>34</v>
      </c>
      <c r="D5667" s="108">
        <v>0</v>
      </c>
    </row>
    <row r="5668" spans="1:4">
      <c r="A5668" s="107">
        <v>2012</v>
      </c>
      <c r="B5668" s="107" t="s">
        <v>13</v>
      </c>
      <c r="C5668" s="107" t="s">
        <v>34</v>
      </c>
      <c r="D5668" s="108">
        <v>0</v>
      </c>
    </row>
    <row r="5669" spans="1:4">
      <c r="A5669" s="107">
        <v>2012</v>
      </c>
      <c r="B5669" s="107" t="s">
        <v>14</v>
      </c>
      <c r="C5669" s="107" t="s">
        <v>34</v>
      </c>
      <c r="D5669" s="108">
        <v>0</v>
      </c>
    </row>
    <row r="5670" spans="1:4">
      <c r="A5670" s="107">
        <v>2012</v>
      </c>
      <c r="B5670" s="107" t="s">
        <v>15</v>
      </c>
      <c r="C5670" s="107" t="s">
        <v>34</v>
      </c>
      <c r="D5670" s="108">
        <v>0</v>
      </c>
    </row>
    <row r="5671" spans="1:4">
      <c r="A5671" s="107">
        <v>2012</v>
      </c>
      <c r="B5671" s="107" t="s">
        <v>16</v>
      </c>
      <c r="C5671" s="107" t="s">
        <v>34</v>
      </c>
      <c r="D5671" s="108">
        <v>0</v>
      </c>
    </row>
    <row r="5672" spans="1:4">
      <c r="A5672" s="107">
        <v>2012</v>
      </c>
      <c r="B5672" s="107" t="s">
        <v>4</v>
      </c>
      <c r="C5672" s="107" t="s">
        <v>34</v>
      </c>
      <c r="D5672" s="108">
        <v>0</v>
      </c>
    </row>
    <row r="5673" spans="1:4">
      <c r="A5673" s="107">
        <v>2012</v>
      </c>
      <c r="B5673" s="107" t="s">
        <v>6</v>
      </c>
      <c r="C5673" s="107" t="s">
        <v>34</v>
      </c>
      <c r="D5673" s="108">
        <v>0</v>
      </c>
    </row>
    <row r="5674" spans="1:4">
      <c r="A5674" s="107">
        <v>2012</v>
      </c>
      <c r="B5674" s="107" t="s">
        <v>7</v>
      </c>
      <c r="C5674" s="107" t="s">
        <v>34</v>
      </c>
      <c r="D5674" s="108">
        <v>0</v>
      </c>
    </row>
    <row r="5675" spans="1:4">
      <c r="A5675" s="107">
        <v>2012</v>
      </c>
      <c r="B5675" s="107" t="s">
        <v>8</v>
      </c>
      <c r="C5675" s="107" t="s">
        <v>34</v>
      </c>
      <c r="D5675" s="108">
        <v>0</v>
      </c>
    </row>
    <row r="5676" spans="1:4">
      <c r="A5676" s="107">
        <v>2012</v>
      </c>
      <c r="B5676" s="107" t="s">
        <v>9</v>
      </c>
      <c r="C5676" s="107" t="s">
        <v>34</v>
      </c>
      <c r="D5676" s="108">
        <v>0</v>
      </c>
    </row>
    <row r="5677" spans="1:4">
      <c r="A5677" s="107">
        <v>2012</v>
      </c>
      <c r="B5677" s="107" t="s">
        <v>10</v>
      </c>
      <c r="C5677" s="107" t="s">
        <v>34</v>
      </c>
      <c r="D5677" s="108">
        <v>0</v>
      </c>
    </row>
    <row r="5678" spans="1:4">
      <c r="A5678" s="107">
        <v>2012</v>
      </c>
      <c r="B5678" s="107" t="s">
        <v>11</v>
      </c>
      <c r="C5678" s="107" t="s">
        <v>34</v>
      </c>
      <c r="D5678" s="108">
        <v>0</v>
      </c>
    </row>
    <row r="5679" spans="1:4">
      <c r="A5679" s="107">
        <v>2012</v>
      </c>
      <c r="B5679" s="107" t="s">
        <v>12</v>
      </c>
      <c r="C5679" s="107" t="s">
        <v>34</v>
      </c>
      <c r="D5679" s="108">
        <v>0</v>
      </c>
    </row>
    <row r="5680" spans="1:4">
      <c r="A5680" s="107">
        <v>2013</v>
      </c>
      <c r="B5680" s="107" t="s">
        <v>13</v>
      </c>
      <c r="C5680" s="107" t="s">
        <v>34</v>
      </c>
      <c r="D5680" s="108">
        <v>0</v>
      </c>
    </row>
    <row r="5681" spans="1:4">
      <c r="A5681" s="107">
        <v>2013</v>
      </c>
      <c r="B5681" s="107" t="s">
        <v>14</v>
      </c>
      <c r="C5681" s="107" t="s">
        <v>34</v>
      </c>
      <c r="D5681" s="108">
        <v>0</v>
      </c>
    </row>
    <row r="5682" spans="1:4">
      <c r="A5682" s="107">
        <v>2013</v>
      </c>
      <c r="B5682" s="107" t="s">
        <v>15</v>
      </c>
      <c r="C5682" s="107" t="s">
        <v>34</v>
      </c>
      <c r="D5682" s="108">
        <v>0</v>
      </c>
    </row>
    <row r="5683" spans="1:4">
      <c r="A5683" s="107">
        <v>2013</v>
      </c>
      <c r="B5683" s="107" t="s">
        <v>16</v>
      </c>
      <c r="C5683" s="107" t="s">
        <v>34</v>
      </c>
      <c r="D5683" s="108">
        <v>0</v>
      </c>
    </row>
    <row r="5684" spans="1:4">
      <c r="A5684" s="107">
        <v>2013</v>
      </c>
      <c r="B5684" s="107" t="s">
        <v>4</v>
      </c>
      <c r="C5684" s="107" t="s">
        <v>34</v>
      </c>
      <c r="D5684" s="108">
        <v>0</v>
      </c>
    </row>
    <row r="5685" spans="1:4">
      <c r="A5685" s="107">
        <v>2013</v>
      </c>
      <c r="B5685" s="107" t="s">
        <v>6</v>
      </c>
      <c r="C5685" s="107" t="s">
        <v>34</v>
      </c>
      <c r="D5685" s="108">
        <v>0</v>
      </c>
    </row>
    <row r="5686" spans="1:4">
      <c r="A5686" s="107">
        <v>2013</v>
      </c>
      <c r="B5686" s="107" t="s">
        <v>7</v>
      </c>
      <c r="C5686" s="107" t="s">
        <v>34</v>
      </c>
      <c r="D5686" s="108">
        <v>0</v>
      </c>
    </row>
    <row r="5687" spans="1:4">
      <c r="A5687" s="107">
        <v>2013</v>
      </c>
      <c r="B5687" s="107" t="s">
        <v>8</v>
      </c>
      <c r="C5687" s="107" t="s">
        <v>34</v>
      </c>
      <c r="D5687" s="108">
        <v>0</v>
      </c>
    </row>
    <row r="5688" spans="1:4">
      <c r="A5688" s="107">
        <v>2013</v>
      </c>
      <c r="B5688" s="107" t="s">
        <v>9</v>
      </c>
      <c r="C5688" s="107" t="s">
        <v>34</v>
      </c>
      <c r="D5688" s="108">
        <v>0</v>
      </c>
    </row>
    <row r="5689" spans="1:4">
      <c r="A5689" s="107">
        <v>2013</v>
      </c>
      <c r="B5689" s="107" t="s">
        <v>10</v>
      </c>
      <c r="C5689" s="107" t="s">
        <v>34</v>
      </c>
      <c r="D5689" s="108">
        <v>0</v>
      </c>
    </row>
    <row r="5690" spans="1:4">
      <c r="A5690" s="107">
        <v>2013</v>
      </c>
      <c r="B5690" s="107" t="s">
        <v>11</v>
      </c>
      <c r="C5690" s="107" t="s">
        <v>34</v>
      </c>
      <c r="D5690" s="108">
        <v>0</v>
      </c>
    </row>
    <row r="5691" spans="1:4">
      <c r="A5691" s="107">
        <v>2013</v>
      </c>
      <c r="B5691" s="107" t="s">
        <v>12</v>
      </c>
      <c r="C5691" s="107" t="s">
        <v>34</v>
      </c>
      <c r="D5691" s="108">
        <v>0</v>
      </c>
    </row>
    <row r="5692" spans="1:4">
      <c r="A5692" s="107">
        <v>2014</v>
      </c>
      <c r="B5692" s="107" t="s">
        <v>13</v>
      </c>
      <c r="C5692" s="107" t="s">
        <v>34</v>
      </c>
      <c r="D5692" s="108">
        <v>0</v>
      </c>
    </row>
    <row r="5693" spans="1:4">
      <c r="A5693" s="107">
        <v>2014</v>
      </c>
      <c r="B5693" s="107" t="s">
        <v>14</v>
      </c>
      <c r="C5693" s="107" t="s">
        <v>34</v>
      </c>
      <c r="D5693" s="108">
        <v>0</v>
      </c>
    </row>
    <row r="5694" spans="1:4">
      <c r="A5694" s="107">
        <v>2014</v>
      </c>
      <c r="B5694" s="107" t="s">
        <v>15</v>
      </c>
      <c r="C5694" s="107" t="s">
        <v>34</v>
      </c>
      <c r="D5694" s="108">
        <v>0</v>
      </c>
    </row>
    <row r="5695" spans="1:4">
      <c r="A5695" s="107">
        <v>2014</v>
      </c>
      <c r="B5695" s="107" t="s">
        <v>16</v>
      </c>
      <c r="C5695" s="107" t="s">
        <v>34</v>
      </c>
      <c r="D5695" s="108">
        <v>0</v>
      </c>
    </row>
    <row r="5696" spans="1:4">
      <c r="A5696" s="107">
        <v>2014</v>
      </c>
      <c r="B5696" s="107" t="s">
        <v>4</v>
      </c>
      <c r="C5696" s="107" t="s">
        <v>34</v>
      </c>
      <c r="D5696" s="108">
        <v>0</v>
      </c>
    </row>
    <row r="5697" spans="1:4">
      <c r="A5697" s="107">
        <v>2014</v>
      </c>
      <c r="B5697" s="107" t="s">
        <v>6</v>
      </c>
      <c r="C5697" s="107" t="s">
        <v>34</v>
      </c>
      <c r="D5697" s="108">
        <v>0</v>
      </c>
    </row>
    <row r="5698" spans="1:4">
      <c r="A5698" s="107">
        <v>2014</v>
      </c>
      <c r="B5698" s="107" t="s">
        <v>7</v>
      </c>
      <c r="C5698" s="107" t="s">
        <v>34</v>
      </c>
      <c r="D5698" s="108">
        <v>0</v>
      </c>
    </row>
    <row r="5699" spans="1:4">
      <c r="A5699" s="107">
        <v>2014</v>
      </c>
      <c r="B5699" s="107" t="s">
        <v>8</v>
      </c>
      <c r="C5699" s="107" t="s">
        <v>34</v>
      </c>
      <c r="D5699" s="108">
        <v>0</v>
      </c>
    </row>
    <row r="5700" spans="1:4">
      <c r="A5700" s="107">
        <v>2014</v>
      </c>
      <c r="B5700" s="107" t="s">
        <v>9</v>
      </c>
      <c r="C5700" s="107" t="s">
        <v>34</v>
      </c>
      <c r="D5700" s="108">
        <v>0</v>
      </c>
    </row>
    <row r="5701" spans="1:4">
      <c r="A5701" s="107">
        <v>2014</v>
      </c>
      <c r="B5701" s="107" t="s">
        <v>10</v>
      </c>
      <c r="C5701" s="107" t="s">
        <v>34</v>
      </c>
      <c r="D5701" s="108">
        <v>0</v>
      </c>
    </row>
    <row r="5702" spans="1:4">
      <c r="A5702" s="107">
        <v>2014</v>
      </c>
      <c r="B5702" s="107" t="s">
        <v>11</v>
      </c>
      <c r="C5702" s="107" t="s">
        <v>34</v>
      </c>
      <c r="D5702" s="108">
        <v>0</v>
      </c>
    </row>
    <row r="5703" spans="1:4">
      <c r="A5703" s="107">
        <v>2014</v>
      </c>
      <c r="B5703" s="107" t="s">
        <v>12</v>
      </c>
      <c r="C5703" s="107" t="s">
        <v>34</v>
      </c>
      <c r="D5703" s="108">
        <v>0</v>
      </c>
    </row>
    <row r="5704" spans="1:4">
      <c r="A5704" s="107">
        <v>2015</v>
      </c>
      <c r="B5704" s="107" t="s">
        <v>13</v>
      </c>
      <c r="C5704" s="107" t="s">
        <v>34</v>
      </c>
      <c r="D5704" s="108">
        <v>0</v>
      </c>
    </row>
    <row r="5705" spans="1:4">
      <c r="A5705" s="107">
        <v>2015</v>
      </c>
      <c r="B5705" s="107" t="s">
        <v>14</v>
      </c>
      <c r="C5705" s="107" t="s">
        <v>34</v>
      </c>
      <c r="D5705" s="108">
        <v>0</v>
      </c>
    </row>
    <row r="5706" spans="1:4">
      <c r="A5706" s="107">
        <v>2015</v>
      </c>
      <c r="B5706" s="107" t="s">
        <v>15</v>
      </c>
      <c r="C5706" s="107" t="s">
        <v>34</v>
      </c>
      <c r="D5706" s="108">
        <v>0</v>
      </c>
    </row>
    <row r="5707" spans="1:4">
      <c r="A5707" s="107">
        <v>2015</v>
      </c>
      <c r="B5707" s="107" t="s">
        <v>16</v>
      </c>
      <c r="C5707" s="107" t="s">
        <v>34</v>
      </c>
      <c r="D5707" s="108">
        <v>0</v>
      </c>
    </row>
    <row r="5708" spans="1:4">
      <c r="A5708" s="107">
        <v>2015</v>
      </c>
      <c r="B5708" s="107" t="s">
        <v>4</v>
      </c>
      <c r="C5708" s="107" t="s">
        <v>34</v>
      </c>
      <c r="D5708" s="108">
        <v>0</v>
      </c>
    </row>
    <row r="5709" spans="1:4">
      <c r="A5709" s="107">
        <v>2015</v>
      </c>
      <c r="B5709" s="107" t="s">
        <v>6</v>
      </c>
      <c r="C5709" s="107" t="s">
        <v>34</v>
      </c>
      <c r="D5709" s="108">
        <v>0</v>
      </c>
    </row>
    <row r="5710" spans="1:4">
      <c r="A5710" s="107">
        <v>2015</v>
      </c>
      <c r="B5710" s="107" t="s">
        <v>7</v>
      </c>
      <c r="C5710" s="107" t="s">
        <v>34</v>
      </c>
      <c r="D5710" s="108">
        <v>0</v>
      </c>
    </row>
    <row r="5711" spans="1:4">
      <c r="A5711" s="107">
        <v>2015</v>
      </c>
      <c r="B5711" s="107" t="s">
        <v>8</v>
      </c>
      <c r="C5711" s="107" t="s">
        <v>34</v>
      </c>
      <c r="D5711" s="108">
        <v>0</v>
      </c>
    </row>
    <row r="5712" spans="1:4">
      <c r="A5712" s="107">
        <v>2015</v>
      </c>
      <c r="B5712" s="107" t="s">
        <v>9</v>
      </c>
      <c r="C5712" s="107" t="s">
        <v>34</v>
      </c>
      <c r="D5712" s="108">
        <v>0</v>
      </c>
    </row>
    <row r="5713" spans="1:4">
      <c r="A5713" s="107">
        <v>2015</v>
      </c>
      <c r="B5713" s="107" t="s">
        <v>10</v>
      </c>
      <c r="C5713" s="107" t="s">
        <v>34</v>
      </c>
      <c r="D5713" s="108">
        <v>0</v>
      </c>
    </row>
    <row r="5714" spans="1:4">
      <c r="A5714" s="107">
        <v>2015</v>
      </c>
      <c r="B5714" s="107" t="s">
        <v>11</v>
      </c>
      <c r="C5714" s="107" t="s">
        <v>34</v>
      </c>
      <c r="D5714" s="108">
        <v>0</v>
      </c>
    </row>
    <row r="5715" spans="1:4">
      <c r="A5715" s="107">
        <v>2015</v>
      </c>
      <c r="B5715" s="107" t="s">
        <v>12</v>
      </c>
      <c r="C5715" s="107" t="s">
        <v>34</v>
      </c>
      <c r="D5715" s="108">
        <v>0</v>
      </c>
    </row>
    <row r="5716" spans="1:4">
      <c r="A5716" s="107">
        <v>2016</v>
      </c>
      <c r="B5716" s="107" t="s">
        <v>13</v>
      </c>
      <c r="C5716" s="107" t="s">
        <v>34</v>
      </c>
      <c r="D5716" s="108">
        <v>0</v>
      </c>
    </row>
    <row r="5717" spans="1:4">
      <c r="A5717" s="107">
        <v>2016</v>
      </c>
      <c r="B5717" s="107" t="s">
        <v>14</v>
      </c>
      <c r="C5717" s="107" t="s">
        <v>34</v>
      </c>
      <c r="D5717" s="108">
        <v>0</v>
      </c>
    </row>
    <row r="5718" spans="1:4">
      <c r="A5718" s="107">
        <v>2016</v>
      </c>
      <c r="B5718" s="107" t="s">
        <v>15</v>
      </c>
      <c r="C5718" s="107" t="s">
        <v>34</v>
      </c>
      <c r="D5718" s="108">
        <v>0</v>
      </c>
    </row>
    <row r="5719" spans="1:4">
      <c r="A5719" s="107">
        <v>2016</v>
      </c>
      <c r="B5719" s="107" t="s">
        <v>16</v>
      </c>
      <c r="C5719" s="107" t="s">
        <v>34</v>
      </c>
      <c r="D5719" s="108">
        <v>0</v>
      </c>
    </row>
    <row r="5720" spans="1:4">
      <c r="A5720" s="107">
        <v>2016</v>
      </c>
      <c r="B5720" s="107" t="s">
        <v>4</v>
      </c>
      <c r="C5720" s="107" t="s">
        <v>34</v>
      </c>
      <c r="D5720" s="108">
        <v>0</v>
      </c>
    </row>
    <row r="5721" spans="1:4">
      <c r="A5721" s="107">
        <v>2016</v>
      </c>
      <c r="B5721" s="107" t="s">
        <v>6</v>
      </c>
      <c r="C5721" s="107" t="s">
        <v>34</v>
      </c>
      <c r="D5721" s="108">
        <v>0</v>
      </c>
    </row>
    <row r="5722" spans="1:4">
      <c r="A5722" s="107">
        <v>2016</v>
      </c>
      <c r="B5722" s="107" t="s">
        <v>7</v>
      </c>
      <c r="C5722" s="107" t="s">
        <v>34</v>
      </c>
      <c r="D5722" s="108">
        <v>0</v>
      </c>
    </row>
    <row r="5723" spans="1:4">
      <c r="A5723" s="107">
        <v>2016</v>
      </c>
      <c r="B5723" s="107" t="s">
        <v>8</v>
      </c>
      <c r="C5723" s="107" t="s">
        <v>34</v>
      </c>
      <c r="D5723" s="108">
        <v>0</v>
      </c>
    </row>
    <row r="5724" spans="1:4">
      <c r="A5724" s="107">
        <v>2016</v>
      </c>
      <c r="B5724" s="107" t="s">
        <v>9</v>
      </c>
      <c r="C5724" s="107" t="s">
        <v>34</v>
      </c>
      <c r="D5724" s="108">
        <v>0</v>
      </c>
    </row>
    <row r="5725" spans="1:4">
      <c r="A5725" s="107">
        <v>2016</v>
      </c>
      <c r="B5725" s="107" t="s">
        <v>10</v>
      </c>
      <c r="C5725" s="107" t="s">
        <v>34</v>
      </c>
      <c r="D5725" s="108">
        <v>0</v>
      </c>
    </row>
    <row r="5726" spans="1:4">
      <c r="A5726" s="107">
        <v>2016</v>
      </c>
      <c r="B5726" s="107" t="s">
        <v>11</v>
      </c>
      <c r="C5726" s="107" t="s">
        <v>34</v>
      </c>
      <c r="D5726" s="108">
        <v>0</v>
      </c>
    </row>
    <row r="5727" spans="1:4">
      <c r="A5727" s="107">
        <v>2016</v>
      </c>
      <c r="B5727" s="107" t="s">
        <v>12</v>
      </c>
      <c r="C5727" s="107" t="s">
        <v>34</v>
      </c>
      <c r="D5727" s="108">
        <v>0</v>
      </c>
    </row>
    <row r="5728" spans="1:4">
      <c r="A5728" s="107">
        <v>2017</v>
      </c>
      <c r="B5728" s="107" t="s">
        <v>13</v>
      </c>
      <c r="C5728" s="107" t="s">
        <v>34</v>
      </c>
      <c r="D5728" s="108">
        <v>0</v>
      </c>
    </row>
    <row r="5729" spans="1:4">
      <c r="A5729" s="107">
        <v>2017</v>
      </c>
      <c r="B5729" s="107" t="s">
        <v>14</v>
      </c>
      <c r="C5729" s="107" t="s">
        <v>34</v>
      </c>
      <c r="D5729" s="108">
        <v>0</v>
      </c>
    </row>
    <row r="5730" spans="1:4">
      <c r="A5730" s="107">
        <v>2017</v>
      </c>
      <c r="B5730" s="107" t="s">
        <v>15</v>
      </c>
      <c r="C5730" s="107" t="s">
        <v>34</v>
      </c>
      <c r="D5730" s="108">
        <v>0</v>
      </c>
    </row>
    <row r="5731" spans="1:4">
      <c r="A5731" s="107">
        <v>2017</v>
      </c>
      <c r="B5731" s="107" t="s">
        <v>16</v>
      </c>
      <c r="C5731" s="107" t="s">
        <v>34</v>
      </c>
      <c r="D5731" s="108">
        <v>0</v>
      </c>
    </row>
    <row r="5732" spans="1:4">
      <c r="A5732" s="107">
        <v>2017</v>
      </c>
      <c r="B5732" s="107" t="s">
        <v>4</v>
      </c>
      <c r="C5732" s="107" t="s">
        <v>34</v>
      </c>
      <c r="D5732" s="108">
        <v>0</v>
      </c>
    </row>
    <row r="5733" spans="1:4">
      <c r="A5733" s="107">
        <v>2017</v>
      </c>
      <c r="B5733" s="107" t="s">
        <v>6</v>
      </c>
      <c r="C5733" s="107" t="s">
        <v>34</v>
      </c>
      <c r="D5733" s="108">
        <v>0</v>
      </c>
    </row>
    <row r="5734" spans="1:4">
      <c r="A5734" s="107">
        <v>2017</v>
      </c>
      <c r="B5734" s="107" t="s">
        <v>7</v>
      </c>
      <c r="C5734" s="107" t="s">
        <v>34</v>
      </c>
      <c r="D5734" s="108">
        <v>0</v>
      </c>
    </row>
    <row r="5735" spans="1:4">
      <c r="A5735" s="107">
        <v>2017</v>
      </c>
      <c r="B5735" s="107" t="s">
        <v>8</v>
      </c>
      <c r="C5735" s="107" t="s">
        <v>34</v>
      </c>
      <c r="D5735" s="108">
        <v>0</v>
      </c>
    </row>
    <row r="5736" spans="1:4">
      <c r="A5736" s="107">
        <v>2017</v>
      </c>
      <c r="B5736" s="107" t="s">
        <v>9</v>
      </c>
      <c r="C5736" s="107" t="s">
        <v>34</v>
      </c>
      <c r="D5736" s="108">
        <v>0</v>
      </c>
    </row>
    <row r="5737" spans="1:4">
      <c r="A5737" s="107">
        <v>2017</v>
      </c>
      <c r="B5737" s="107" t="s">
        <v>10</v>
      </c>
      <c r="C5737" s="107" t="s">
        <v>34</v>
      </c>
      <c r="D5737" s="108">
        <v>0</v>
      </c>
    </row>
    <row r="5738" spans="1:4">
      <c r="A5738" s="107">
        <v>2017</v>
      </c>
      <c r="B5738" s="107" t="s">
        <v>11</v>
      </c>
      <c r="C5738" s="107" t="s">
        <v>34</v>
      </c>
      <c r="D5738" s="108">
        <v>0</v>
      </c>
    </row>
    <row r="5739" spans="1:4">
      <c r="A5739" s="107">
        <v>2017</v>
      </c>
      <c r="B5739" s="107" t="s">
        <v>12</v>
      </c>
      <c r="C5739" s="107" t="s">
        <v>34</v>
      </c>
      <c r="D5739" s="108">
        <v>0</v>
      </c>
    </row>
    <row r="5740" spans="1:4">
      <c r="A5740" s="107">
        <v>2018</v>
      </c>
      <c r="B5740" s="107" t="s">
        <v>13</v>
      </c>
      <c r="C5740" s="107" t="s">
        <v>34</v>
      </c>
      <c r="D5740" s="108">
        <v>0</v>
      </c>
    </row>
    <row r="5741" spans="1:4">
      <c r="A5741" s="107">
        <v>2018</v>
      </c>
      <c r="B5741" s="107" t="s">
        <v>14</v>
      </c>
      <c r="C5741" s="107" t="s">
        <v>34</v>
      </c>
      <c r="D5741" s="108">
        <v>0</v>
      </c>
    </row>
    <row r="5742" spans="1:4">
      <c r="A5742" s="107">
        <v>2018</v>
      </c>
      <c r="B5742" s="107" t="s">
        <v>15</v>
      </c>
      <c r="C5742" s="107" t="s">
        <v>34</v>
      </c>
      <c r="D5742" s="108">
        <v>0</v>
      </c>
    </row>
    <row r="5743" spans="1:4">
      <c r="A5743" s="107">
        <v>2018</v>
      </c>
      <c r="B5743" s="107" t="s">
        <v>16</v>
      </c>
      <c r="C5743" s="107" t="s">
        <v>34</v>
      </c>
      <c r="D5743" s="108">
        <v>0</v>
      </c>
    </row>
    <row r="5744" spans="1:4">
      <c r="A5744" s="107">
        <v>2018</v>
      </c>
      <c r="B5744" s="107" t="s">
        <v>4</v>
      </c>
      <c r="C5744" s="107" t="s">
        <v>34</v>
      </c>
      <c r="D5744" s="108">
        <v>0</v>
      </c>
    </row>
    <row r="5745" spans="1:4">
      <c r="A5745" s="107">
        <v>2018</v>
      </c>
      <c r="B5745" s="107" t="s">
        <v>6</v>
      </c>
      <c r="C5745" s="107" t="s">
        <v>34</v>
      </c>
      <c r="D5745" s="108">
        <v>0</v>
      </c>
    </row>
    <row r="5746" spans="1:4">
      <c r="A5746" s="107">
        <v>2018</v>
      </c>
      <c r="B5746" s="107" t="s">
        <v>7</v>
      </c>
      <c r="C5746" s="107" t="s">
        <v>34</v>
      </c>
      <c r="D5746" s="108">
        <v>0</v>
      </c>
    </row>
    <row r="5747" spans="1:4">
      <c r="A5747" s="107">
        <v>2018</v>
      </c>
      <c r="B5747" s="107" t="s">
        <v>8</v>
      </c>
      <c r="C5747" s="107" t="s">
        <v>34</v>
      </c>
      <c r="D5747" s="108">
        <v>0</v>
      </c>
    </row>
    <row r="5748" spans="1:4">
      <c r="A5748" s="107">
        <v>2018</v>
      </c>
      <c r="B5748" s="107" t="s">
        <v>9</v>
      </c>
      <c r="C5748" s="107" t="s">
        <v>34</v>
      </c>
      <c r="D5748" s="108">
        <v>0</v>
      </c>
    </row>
    <row r="5749" spans="1:4">
      <c r="A5749" s="107">
        <v>2018</v>
      </c>
      <c r="B5749" s="107" t="s">
        <v>10</v>
      </c>
      <c r="C5749" s="107" t="s">
        <v>34</v>
      </c>
      <c r="D5749" s="108">
        <v>0</v>
      </c>
    </row>
    <row r="5750" spans="1:4">
      <c r="A5750" s="107">
        <v>2018</v>
      </c>
      <c r="B5750" s="107" t="s">
        <v>11</v>
      </c>
      <c r="C5750" s="107" t="s">
        <v>34</v>
      </c>
      <c r="D5750" s="108">
        <v>0</v>
      </c>
    </row>
    <row r="5751" spans="1:4">
      <c r="A5751" s="107">
        <v>2018</v>
      </c>
      <c r="B5751" s="107" t="s">
        <v>12</v>
      </c>
      <c r="C5751" s="107" t="s">
        <v>34</v>
      </c>
      <c r="D5751" s="108">
        <v>0</v>
      </c>
    </row>
    <row r="5752" spans="1:4">
      <c r="A5752" s="107">
        <v>2019</v>
      </c>
      <c r="B5752" s="107" t="s">
        <v>13</v>
      </c>
      <c r="C5752" s="107" t="s">
        <v>34</v>
      </c>
      <c r="D5752" s="108">
        <v>0</v>
      </c>
    </row>
    <row r="5753" spans="1:4">
      <c r="A5753" s="107">
        <v>2019</v>
      </c>
      <c r="B5753" s="107" t="s">
        <v>14</v>
      </c>
      <c r="C5753" s="107" t="s">
        <v>34</v>
      </c>
      <c r="D5753" s="108">
        <v>0</v>
      </c>
    </row>
    <row r="5754" spans="1:4">
      <c r="A5754" s="107">
        <v>2019</v>
      </c>
      <c r="B5754" s="107" t="s">
        <v>15</v>
      </c>
      <c r="C5754" s="107" t="s">
        <v>34</v>
      </c>
      <c r="D5754" s="108">
        <v>0</v>
      </c>
    </row>
    <row r="5755" spans="1:4">
      <c r="A5755" s="107">
        <v>2019</v>
      </c>
      <c r="B5755" s="107" t="s">
        <v>16</v>
      </c>
      <c r="C5755" s="107" t="s">
        <v>34</v>
      </c>
      <c r="D5755" s="108">
        <v>0</v>
      </c>
    </row>
    <row r="5756" spans="1:4">
      <c r="A5756" s="107">
        <v>2019</v>
      </c>
      <c r="B5756" s="107" t="s">
        <v>4</v>
      </c>
      <c r="C5756" s="107" t="s">
        <v>34</v>
      </c>
      <c r="D5756" s="108">
        <v>0</v>
      </c>
    </row>
    <row r="5757" spans="1:4">
      <c r="A5757" s="107">
        <v>2019</v>
      </c>
      <c r="B5757" s="107" t="s">
        <v>6</v>
      </c>
      <c r="C5757" s="107" t="s">
        <v>34</v>
      </c>
      <c r="D5757" s="108">
        <v>0</v>
      </c>
    </row>
    <row r="5758" spans="1:4">
      <c r="A5758" s="107">
        <v>2019</v>
      </c>
      <c r="B5758" s="107" t="s">
        <v>7</v>
      </c>
      <c r="C5758" s="107" t="s">
        <v>34</v>
      </c>
      <c r="D5758" s="108">
        <v>0</v>
      </c>
    </row>
    <row r="5759" spans="1:4">
      <c r="A5759" s="107">
        <v>2019</v>
      </c>
      <c r="B5759" s="107" t="s">
        <v>8</v>
      </c>
      <c r="C5759" s="107" t="s">
        <v>34</v>
      </c>
      <c r="D5759" s="108">
        <v>0</v>
      </c>
    </row>
    <row r="5760" spans="1:4">
      <c r="A5760" s="107">
        <v>2019</v>
      </c>
      <c r="B5760" s="107" t="s">
        <v>9</v>
      </c>
      <c r="C5760" s="107" t="s">
        <v>34</v>
      </c>
      <c r="D5760" s="108">
        <v>0</v>
      </c>
    </row>
    <row r="5761" spans="1:4">
      <c r="A5761" s="107">
        <v>2019</v>
      </c>
      <c r="B5761" s="107" t="s">
        <v>10</v>
      </c>
      <c r="C5761" s="107" t="s">
        <v>34</v>
      </c>
      <c r="D5761" s="108">
        <v>0</v>
      </c>
    </row>
    <row r="5762" spans="1:4">
      <c r="A5762" s="107">
        <v>2019</v>
      </c>
      <c r="B5762" s="107" t="s">
        <v>11</v>
      </c>
      <c r="C5762" s="107" t="s">
        <v>34</v>
      </c>
      <c r="D5762" s="108">
        <v>0</v>
      </c>
    </row>
    <row r="5763" spans="1:4">
      <c r="A5763" s="107">
        <v>2019</v>
      </c>
      <c r="B5763" s="107" t="s">
        <v>12</v>
      </c>
      <c r="C5763" s="107" t="s">
        <v>34</v>
      </c>
      <c r="D5763" s="108">
        <v>0</v>
      </c>
    </row>
    <row r="5764" spans="1:4">
      <c r="A5764" s="107">
        <v>2020</v>
      </c>
      <c r="B5764" s="107" t="s">
        <v>13</v>
      </c>
      <c r="C5764" s="107" t="s">
        <v>34</v>
      </c>
      <c r="D5764" s="108">
        <v>0</v>
      </c>
    </row>
    <row r="5765" spans="1:4">
      <c r="A5765" s="107">
        <v>2020</v>
      </c>
      <c r="B5765" s="107" t="s">
        <v>14</v>
      </c>
      <c r="C5765" s="107" t="s">
        <v>34</v>
      </c>
      <c r="D5765" s="108">
        <v>0</v>
      </c>
    </row>
    <row r="5766" spans="1:4">
      <c r="A5766" s="107">
        <v>2020</v>
      </c>
      <c r="B5766" s="107" t="s">
        <v>15</v>
      </c>
      <c r="C5766" s="107" t="s">
        <v>34</v>
      </c>
      <c r="D5766" s="108">
        <v>0</v>
      </c>
    </row>
    <row r="5767" spans="1:4">
      <c r="A5767" s="107">
        <v>2020</v>
      </c>
      <c r="B5767" s="107" t="s">
        <v>16</v>
      </c>
      <c r="C5767" s="107" t="s">
        <v>34</v>
      </c>
      <c r="D5767" s="108">
        <v>0</v>
      </c>
    </row>
    <row r="5768" spans="1:4">
      <c r="A5768" s="107">
        <v>2020</v>
      </c>
      <c r="B5768" s="107" t="s">
        <v>4</v>
      </c>
      <c r="C5768" s="107" t="s">
        <v>34</v>
      </c>
      <c r="D5768" s="108">
        <v>0</v>
      </c>
    </row>
    <row r="5769" spans="1:4">
      <c r="A5769" s="107">
        <v>2020</v>
      </c>
      <c r="B5769" s="107" t="s">
        <v>6</v>
      </c>
      <c r="C5769" s="107" t="s">
        <v>34</v>
      </c>
      <c r="D5769" s="108">
        <v>0</v>
      </c>
    </row>
    <row r="5770" spans="1:4">
      <c r="A5770" s="107">
        <v>2020</v>
      </c>
      <c r="B5770" s="107" t="s">
        <v>7</v>
      </c>
      <c r="C5770" s="107" t="s">
        <v>34</v>
      </c>
      <c r="D5770" s="108">
        <v>0</v>
      </c>
    </row>
    <row r="5771" spans="1:4">
      <c r="A5771" s="107">
        <v>2020</v>
      </c>
      <c r="B5771" s="107" t="s">
        <v>8</v>
      </c>
      <c r="C5771" s="107" t="s">
        <v>34</v>
      </c>
      <c r="D5771" s="108">
        <v>0</v>
      </c>
    </row>
    <row r="5772" spans="1:4">
      <c r="A5772" s="107">
        <v>2020</v>
      </c>
      <c r="B5772" s="107" t="s">
        <v>9</v>
      </c>
      <c r="C5772" s="107" t="s">
        <v>34</v>
      </c>
      <c r="D5772" s="108">
        <v>0</v>
      </c>
    </row>
    <row r="5773" spans="1:4">
      <c r="A5773" s="107">
        <v>2020</v>
      </c>
      <c r="B5773" s="107" t="s">
        <v>10</v>
      </c>
      <c r="C5773" s="107" t="s">
        <v>34</v>
      </c>
      <c r="D5773" s="108">
        <v>0</v>
      </c>
    </row>
    <row r="5774" spans="1:4">
      <c r="A5774" s="107">
        <v>2020</v>
      </c>
      <c r="B5774" s="107" t="s">
        <v>11</v>
      </c>
      <c r="C5774" s="107" t="s">
        <v>34</v>
      </c>
      <c r="D5774" s="108">
        <v>0</v>
      </c>
    </row>
    <row r="5775" spans="1:4">
      <c r="A5775" s="107">
        <v>2020</v>
      </c>
      <c r="B5775" s="107" t="s">
        <v>12</v>
      </c>
      <c r="C5775" s="107" t="s">
        <v>34</v>
      </c>
      <c r="D5775" s="108">
        <v>0</v>
      </c>
    </row>
    <row r="5776" spans="1:4">
      <c r="A5776" s="107">
        <v>1994</v>
      </c>
      <c r="B5776" s="107" t="s">
        <v>4</v>
      </c>
      <c r="C5776" s="107" t="s">
        <v>35</v>
      </c>
      <c r="D5776" s="108">
        <v>0</v>
      </c>
    </row>
    <row r="5777" spans="1:4">
      <c r="A5777" s="107">
        <v>1994</v>
      </c>
      <c r="B5777" s="107" t="s">
        <v>6</v>
      </c>
      <c r="C5777" s="107" t="s">
        <v>35</v>
      </c>
      <c r="D5777" s="108">
        <v>0</v>
      </c>
    </row>
    <row r="5778" spans="1:4">
      <c r="A5778" s="107">
        <v>1994</v>
      </c>
      <c r="B5778" s="107" t="s">
        <v>7</v>
      </c>
      <c r="C5778" s="107" t="s">
        <v>35</v>
      </c>
      <c r="D5778" s="108">
        <v>0</v>
      </c>
    </row>
    <row r="5779" spans="1:4">
      <c r="A5779" s="107">
        <v>1994</v>
      </c>
      <c r="B5779" s="107" t="s">
        <v>8</v>
      </c>
      <c r="C5779" s="107" t="s">
        <v>35</v>
      </c>
      <c r="D5779" s="108">
        <v>0</v>
      </c>
    </row>
    <row r="5780" spans="1:4">
      <c r="A5780" s="107">
        <v>1994</v>
      </c>
      <c r="B5780" s="107" t="s">
        <v>9</v>
      </c>
      <c r="C5780" s="107" t="s">
        <v>35</v>
      </c>
      <c r="D5780" s="108">
        <v>0</v>
      </c>
    </row>
    <row r="5781" spans="1:4">
      <c r="A5781" s="107">
        <v>1994</v>
      </c>
      <c r="B5781" s="107" t="s">
        <v>10</v>
      </c>
      <c r="C5781" s="107" t="s">
        <v>35</v>
      </c>
      <c r="D5781" s="108">
        <v>0</v>
      </c>
    </row>
    <row r="5782" spans="1:4">
      <c r="A5782" s="107">
        <v>1994</v>
      </c>
      <c r="B5782" s="107" t="s">
        <v>11</v>
      </c>
      <c r="C5782" s="107" t="s">
        <v>35</v>
      </c>
      <c r="D5782" s="108">
        <v>0</v>
      </c>
    </row>
    <row r="5783" spans="1:4">
      <c r="A5783" s="107">
        <v>1994</v>
      </c>
      <c r="B5783" s="107" t="s">
        <v>12</v>
      </c>
      <c r="C5783" s="107" t="s">
        <v>35</v>
      </c>
      <c r="D5783" s="108">
        <v>0</v>
      </c>
    </row>
    <row r="5784" spans="1:4">
      <c r="A5784" s="107">
        <v>1995</v>
      </c>
      <c r="B5784" s="107" t="s">
        <v>13</v>
      </c>
      <c r="C5784" s="107" t="s">
        <v>35</v>
      </c>
      <c r="D5784" s="108">
        <v>0</v>
      </c>
    </row>
    <row r="5785" spans="1:4">
      <c r="A5785" s="107">
        <v>1995</v>
      </c>
      <c r="B5785" s="107" t="s">
        <v>14</v>
      </c>
      <c r="C5785" s="107" t="s">
        <v>35</v>
      </c>
      <c r="D5785" s="108">
        <v>0</v>
      </c>
    </row>
    <row r="5786" spans="1:4">
      <c r="A5786" s="107">
        <v>1995</v>
      </c>
      <c r="B5786" s="107" t="s">
        <v>15</v>
      </c>
      <c r="C5786" s="107" t="s">
        <v>35</v>
      </c>
      <c r="D5786" s="108">
        <v>0</v>
      </c>
    </row>
    <row r="5787" spans="1:4">
      <c r="A5787" s="107">
        <v>1995</v>
      </c>
      <c r="B5787" s="107" t="s">
        <v>16</v>
      </c>
      <c r="C5787" s="107" t="s">
        <v>35</v>
      </c>
      <c r="D5787" s="108">
        <v>0</v>
      </c>
    </row>
    <row r="5788" spans="1:4">
      <c r="A5788" s="107">
        <v>1995</v>
      </c>
      <c r="B5788" s="107" t="s">
        <v>4</v>
      </c>
      <c r="C5788" s="107" t="s">
        <v>35</v>
      </c>
      <c r="D5788" s="108">
        <v>0</v>
      </c>
    </row>
    <row r="5789" spans="1:4">
      <c r="A5789" s="107">
        <v>1995</v>
      </c>
      <c r="B5789" s="107" t="s">
        <v>6</v>
      </c>
      <c r="C5789" s="107" t="s">
        <v>35</v>
      </c>
      <c r="D5789" s="108">
        <v>0</v>
      </c>
    </row>
    <row r="5790" spans="1:4">
      <c r="A5790" s="107">
        <v>1995</v>
      </c>
      <c r="B5790" s="107" t="s">
        <v>7</v>
      </c>
      <c r="C5790" s="107" t="s">
        <v>35</v>
      </c>
      <c r="D5790" s="108">
        <v>0</v>
      </c>
    </row>
    <row r="5791" spans="1:4">
      <c r="A5791" s="107">
        <v>1995</v>
      </c>
      <c r="B5791" s="107" t="s">
        <v>8</v>
      </c>
      <c r="C5791" s="107" t="s">
        <v>35</v>
      </c>
      <c r="D5791" s="108">
        <v>0</v>
      </c>
    </row>
    <row r="5792" spans="1:4">
      <c r="A5792" s="107">
        <v>1995</v>
      </c>
      <c r="B5792" s="107" t="s">
        <v>9</v>
      </c>
      <c r="C5792" s="107" t="s">
        <v>35</v>
      </c>
      <c r="D5792" s="108">
        <v>0</v>
      </c>
    </row>
    <row r="5793" spans="1:4">
      <c r="A5793" s="107">
        <v>1995</v>
      </c>
      <c r="B5793" s="107" t="s">
        <v>10</v>
      </c>
      <c r="C5793" s="107" t="s">
        <v>35</v>
      </c>
      <c r="D5793" s="108">
        <v>0</v>
      </c>
    </row>
    <row r="5794" spans="1:4">
      <c r="A5794" s="107">
        <v>1995</v>
      </c>
      <c r="B5794" s="107" t="s">
        <v>11</v>
      </c>
      <c r="C5794" s="107" t="s">
        <v>35</v>
      </c>
      <c r="D5794" s="108">
        <v>0</v>
      </c>
    </row>
    <row r="5795" spans="1:4">
      <c r="A5795" s="107">
        <v>1995</v>
      </c>
      <c r="B5795" s="107" t="s">
        <v>12</v>
      </c>
      <c r="C5795" s="107" t="s">
        <v>35</v>
      </c>
      <c r="D5795" s="108">
        <v>0</v>
      </c>
    </row>
    <row r="5796" spans="1:4">
      <c r="A5796" s="107">
        <v>1996</v>
      </c>
      <c r="B5796" s="107" t="s">
        <v>13</v>
      </c>
      <c r="C5796" s="107" t="s">
        <v>35</v>
      </c>
      <c r="D5796" s="108">
        <v>0</v>
      </c>
    </row>
    <row r="5797" spans="1:4">
      <c r="A5797" s="107">
        <v>1996</v>
      </c>
      <c r="B5797" s="107" t="s">
        <v>14</v>
      </c>
      <c r="C5797" s="107" t="s">
        <v>35</v>
      </c>
      <c r="D5797" s="108">
        <v>0</v>
      </c>
    </row>
    <row r="5798" spans="1:4">
      <c r="A5798" s="107">
        <v>1996</v>
      </c>
      <c r="B5798" s="107" t="s">
        <v>15</v>
      </c>
      <c r="C5798" s="107" t="s">
        <v>35</v>
      </c>
      <c r="D5798" s="108">
        <v>0</v>
      </c>
    </row>
    <row r="5799" spans="1:4">
      <c r="A5799" s="107">
        <v>1996</v>
      </c>
      <c r="B5799" s="107" t="s">
        <v>16</v>
      </c>
      <c r="C5799" s="107" t="s">
        <v>35</v>
      </c>
      <c r="D5799" s="108">
        <v>0</v>
      </c>
    </row>
    <row r="5800" spans="1:4">
      <c r="A5800" s="107">
        <v>1996</v>
      </c>
      <c r="B5800" s="107" t="s">
        <v>4</v>
      </c>
      <c r="C5800" s="107" t="s">
        <v>35</v>
      </c>
      <c r="D5800" s="108">
        <v>0</v>
      </c>
    </row>
    <row r="5801" spans="1:4">
      <c r="A5801" s="107">
        <v>1996</v>
      </c>
      <c r="B5801" s="107" t="s">
        <v>6</v>
      </c>
      <c r="C5801" s="107" t="s">
        <v>35</v>
      </c>
      <c r="D5801" s="108">
        <v>0</v>
      </c>
    </row>
    <row r="5802" spans="1:4">
      <c r="A5802" s="107">
        <v>1996</v>
      </c>
      <c r="B5802" s="107" t="s">
        <v>7</v>
      </c>
      <c r="C5802" s="107" t="s">
        <v>35</v>
      </c>
      <c r="D5802" s="108">
        <v>0</v>
      </c>
    </row>
    <row r="5803" spans="1:4">
      <c r="A5803" s="107">
        <v>1996</v>
      </c>
      <c r="B5803" s="107" t="s">
        <v>8</v>
      </c>
      <c r="C5803" s="107" t="s">
        <v>35</v>
      </c>
      <c r="D5803" s="108">
        <v>0</v>
      </c>
    </row>
    <row r="5804" spans="1:4">
      <c r="A5804" s="107">
        <v>1996</v>
      </c>
      <c r="B5804" s="107" t="s">
        <v>9</v>
      </c>
      <c r="C5804" s="107" t="s">
        <v>35</v>
      </c>
      <c r="D5804" s="108">
        <v>0</v>
      </c>
    </row>
    <row r="5805" spans="1:4">
      <c r="A5805" s="107">
        <v>1996</v>
      </c>
      <c r="B5805" s="107" t="s">
        <v>10</v>
      </c>
      <c r="C5805" s="107" t="s">
        <v>35</v>
      </c>
      <c r="D5805" s="108">
        <v>0</v>
      </c>
    </row>
    <row r="5806" spans="1:4">
      <c r="A5806" s="107">
        <v>1996</v>
      </c>
      <c r="B5806" s="107" t="s">
        <v>11</v>
      </c>
      <c r="C5806" s="107" t="s">
        <v>35</v>
      </c>
      <c r="D5806" s="108">
        <v>0</v>
      </c>
    </row>
    <row r="5807" spans="1:4">
      <c r="A5807" s="107">
        <v>1996</v>
      </c>
      <c r="B5807" s="107" t="s">
        <v>12</v>
      </c>
      <c r="C5807" s="107" t="s">
        <v>35</v>
      </c>
      <c r="D5807" s="108">
        <v>0</v>
      </c>
    </row>
    <row r="5808" spans="1:4">
      <c r="A5808" s="107">
        <v>1997</v>
      </c>
      <c r="B5808" s="107" t="s">
        <v>13</v>
      </c>
      <c r="C5808" s="107" t="s">
        <v>35</v>
      </c>
      <c r="D5808" s="108">
        <v>0</v>
      </c>
    </row>
    <row r="5809" spans="1:4">
      <c r="A5809" s="107">
        <v>1997</v>
      </c>
      <c r="B5809" s="107" t="s">
        <v>14</v>
      </c>
      <c r="C5809" s="107" t="s">
        <v>35</v>
      </c>
      <c r="D5809" s="108">
        <v>0</v>
      </c>
    </row>
    <row r="5810" spans="1:4">
      <c r="A5810" s="107">
        <v>1997</v>
      </c>
      <c r="B5810" s="107" t="s">
        <v>15</v>
      </c>
      <c r="C5810" s="107" t="s">
        <v>35</v>
      </c>
      <c r="D5810" s="108">
        <v>0</v>
      </c>
    </row>
    <row r="5811" spans="1:4">
      <c r="A5811" s="107">
        <v>1997</v>
      </c>
      <c r="B5811" s="107" t="s">
        <v>16</v>
      </c>
      <c r="C5811" s="107" t="s">
        <v>35</v>
      </c>
      <c r="D5811" s="108">
        <v>0</v>
      </c>
    </row>
    <row r="5812" spans="1:4">
      <c r="A5812" s="107">
        <v>1997</v>
      </c>
      <c r="B5812" s="107" t="s">
        <v>4</v>
      </c>
      <c r="C5812" s="107" t="s">
        <v>35</v>
      </c>
      <c r="D5812" s="108">
        <v>0</v>
      </c>
    </row>
    <row r="5813" spans="1:4">
      <c r="A5813" s="107">
        <v>1997</v>
      </c>
      <c r="B5813" s="107" t="s">
        <v>6</v>
      </c>
      <c r="C5813" s="107" t="s">
        <v>35</v>
      </c>
      <c r="D5813" s="108">
        <v>0</v>
      </c>
    </row>
    <row r="5814" spans="1:4">
      <c r="A5814" s="107">
        <v>1997</v>
      </c>
      <c r="B5814" s="107" t="s">
        <v>7</v>
      </c>
      <c r="C5814" s="107" t="s">
        <v>35</v>
      </c>
      <c r="D5814" s="108">
        <v>0</v>
      </c>
    </row>
    <row r="5815" spans="1:4">
      <c r="A5815" s="107">
        <v>1997</v>
      </c>
      <c r="B5815" s="107" t="s">
        <v>8</v>
      </c>
      <c r="C5815" s="107" t="s">
        <v>35</v>
      </c>
      <c r="D5815" s="108">
        <v>3495</v>
      </c>
    </row>
    <row r="5816" spans="1:4">
      <c r="A5816" s="107">
        <v>1997</v>
      </c>
      <c r="B5816" s="107" t="s">
        <v>9</v>
      </c>
      <c r="C5816" s="107" t="s">
        <v>35</v>
      </c>
      <c r="D5816" s="108">
        <v>5749</v>
      </c>
    </row>
    <row r="5817" spans="1:4">
      <c r="A5817" s="107">
        <v>1997</v>
      </c>
      <c r="B5817" s="107" t="s">
        <v>10</v>
      </c>
      <c r="C5817" s="107" t="s">
        <v>35</v>
      </c>
      <c r="D5817" s="108">
        <v>6740</v>
      </c>
    </row>
    <row r="5818" spans="1:4">
      <c r="A5818" s="107">
        <v>1997</v>
      </c>
      <c r="B5818" s="107" t="s">
        <v>11</v>
      </c>
      <c r="C5818" s="107" t="s">
        <v>35</v>
      </c>
      <c r="D5818" s="108">
        <v>6844</v>
      </c>
    </row>
    <row r="5819" spans="1:4">
      <c r="A5819" s="107">
        <v>1997</v>
      </c>
      <c r="B5819" s="107" t="s">
        <v>12</v>
      </c>
      <c r="C5819" s="107" t="s">
        <v>35</v>
      </c>
      <c r="D5819" s="108">
        <v>7453</v>
      </c>
    </row>
    <row r="5820" spans="1:4">
      <c r="A5820" s="107">
        <v>1998</v>
      </c>
      <c r="B5820" s="107" t="s">
        <v>13</v>
      </c>
      <c r="C5820" s="107" t="s">
        <v>35</v>
      </c>
      <c r="D5820" s="108">
        <v>8276</v>
      </c>
    </row>
    <row r="5821" spans="1:4">
      <c r="A5821" s="107">
        <v>1998</v>
      </c>
      <c r="B5821" s="107" t="s">
        <v>14</v>
      </c>
      <c r="C5821" s="107" t="s">
        <v>35</v>
      </c>
      <c r="D5821" s="108">
        <v>8064</v>
      </c>
    </row>
    <row r="5822" spans="1:4">
      <c r="A5822" s="107">
        <v>1998</v>
      </c>
      <c r="B5822" s="107" t="s">
        <v>15</v>
      </c>
      <c r="C5822" s="107" t="s">
        <v>35</v>
      </c>
      <c r="D5822" s="108">
        <v>9218</v>
      </c>
    </row>
    <row r="5823" spans="1:4">
      <c r="A5823" s="107">
        <v>1998</v>
      </c>
      <c r="B5823" s="107" t="s">
        <v>16</v>
      </c>
      <c r="C5823" s="107" t="s">
        <v>35</v>
      </c>
      <c r="D5823" s="108">
        <v>6197</v>
      </c>
    </row>
    <row r="5824" spans="1:4">
      <c r="A5824" s="107">
        <v>1998</v>
      </c>
      <c r="B5824" s="107" t="s">
        <v>4</v>
      </c>
      <c r="C5824" s="107" t="s">
        <v>35</v>
      </c>
      <c r="D5824" s="108">
        <v>7059</v>
      </c>
    </row>
    <row r="5825" spans="1:4">
      <c r="A5825" s="107">
        <v>1998</v>
      </c>
      <c r="B5825" s="107" t="s">
        <v>6</v>
      </c>
      <c r="C5825" s="107" t="s">
        <v>35</v>
      </c>
      <c r="D5825" s="108">
        <v>6953</v>
      </c>
    </row>
    <row r="5826" spans="1:4">
      <c r="A5826" s="107">
        <v>1998</v>
      </c>
      <c r="B5826" s="107" t="s">
        <v>7</v>
      </c>
      <c r="C5826" s="107" t="s">
        <v>35</v>
      </c>
      <c r="D5826" s="108">
        <v>7607</v>
      </c>
    </row>
    <row r="5827" spans="1:4">
      <c r="A5827" s="107">
        <v>1998</v>
      </c>
      <c r="B5827" s="107" t="s">
        <v>8</v>
      </c>
      <c r="C5827" s="107" t="s">
        <v>35</v>
      </c>
      <c r="D5827" s="108">
        <v>5996</v>
      </c>
    </row>
    <row r="5828" spans="1:4">
      <c r="A5828" s="107">
        <v>1998</v>
      </c>
      <c r="B5828" s="107" t="s">
        <v>9</v>
      </c>
      <c r="C5828" s="107" t="s">
        <v>35</v>
      </c>
      <c r="D5828" s="108">
        <v>6150</v>
      </c>
    </row>
    <row r="5829" spans="1:4">
      <c r="A5829" s="107">
        <v>1998</v>
      </c>
      <c r="B5829" s="107" t="s">
        <v>10</v>
      </c>
      <c r="C5829" s="107" t="s">
        <v>35</v>
      </c>
      <c r="D5829" s="108">
        <v>6655</v>
      </c>
    </row>
    <row r="5830" spans="1:4">
      <c r="A5830" s="107">
        <v>1998</v>
      </c>
      <c r="B5830" s="107" t="s">
        <v>11</v>
      </c>
      <c r="C5830" s="107" t="s">
        <v>35</v>
      </c>
      <c r="D5830" s="108">
        <v>6500</v>
      </c>
    </row>
    <row r="5831" spans="1:4">
      <c r="A5831" s="107">
        <v>1998</v>
      </c>
      <c r="B5831" s="107" t="s">
        <v>12</v>
      </c>
      <c r="C5831" s="107" t="s">
        <v>35</v>
      </c>
      <c r="D5831" s="108">
        <v>6807</v>
      </c>
    </row>
    <row r="5832" spans="1:4">
      <c r="A5832" s="107">
        <v>1999</v>
      </c>
      <c r="B5832" s="107" t="s">
        <v>13</v>
      </c>
      <c r="C5832" s="107" t="s">
        <v>35</v>
      </c>
      <c r="D5832" s="108">
        <v>6449</v>
      </c>
    </row>
    <row r="5833" spans="1:4">
      <c r="A5833" s="107">
        <v>1999</v>
      </c>
      <c r="B5833" s="107" t="s">
        <v>14</v>
      </c>
      <c r="C5833" s="107" t="s">
        <v>35</v>
      </c>
      <c r="D5833" s="108">
        <v>6122</v>
      </c>
    </row>
    <row r="5834" spans="1:4">
      <c r="A5834" s="107">
        <v>1999</v>
      </c>
      <c r="B5834" s="107" t="s">
        <v>15</v>
      </c>
      <c r="C5834" s="107" t="s">
        <v>35</v>
      </c>
      <c r="D5834" s="108">
        <v>7038</v>
      </c>
    </row>
    <row r="5835" spans="1:4">
      <c r="A5835" s="107">
        <v>1999</v>
      </c>
      <c r="B5835" s="107" t="s">
        <v>16</v>
      </c>
      <c r="C5835" s="107" t="s">
        <v>35</v>
      </c>
      <c r="D5835" s="108">
        <v>8014</v>
      </c>
    </row>
    <row r="5836" spans="1:4">
      <c r="A5836" s="107">
        <v>1999</v>
      </c>
      <c r="B5836" s="107" t="s">
        <v>4</v>
      </c>
      <c r="C5836" s="107" t="s">
        <v>35</v>
      </c>
      <c r="D5836" s="108">
        <v>9327</v>
      </c>
    </row>
    <row r="5837" spans="1:4">
      <c r="A5837" s="107">
        <v>1999</v>
      </c>
      <c r="B5837" s="107" t="s">
        <v>6</v>
      </c>
      <c r="C5837" s="107" t="s">
        <v>35</v>
      </c>
      <c r="D5837" s="108">
        <v>9586</v>
      </c>
    </row>
    <row r="5838" spans="1:4">
      <c r="A5838" s="107">
        <v>1999</v>
      </c>
      <c r="B5838" s="107" t="s">
        <v>7</v>
      </c>
      <c r="C5838" s="107" t="s">
        <v>35</v>
      </c>
      <c r="D5838" s="108">
        <v>10044</v>
      </c>
    </row>
    <row r="5839" spans="1:4">
      <c r="A5839" s="107">
        <v>1999</v>
      </c>
      <c r="B5839" s="107" t="s">
        <v>8</v>
      </c>
      <c r="C5839" s="107" t="s">
        <v>35</v>
      </c>
      <c r="D5839" s="108">
        <v>9880</v>
      </c>
    </row>
    <row r="5840" spans="1:4">
      <c r="A5840" s="107">
        <v>1999</v>
      </c>
      <c r="B5840" s="107" t="s">
        <v>9</v>
      </c>
      <c r="C5840" s="107" t="s">
        <v>35</v>
      </c>
      <c r="D5840" s="108">
        <v>10972</v>
      </c>
    </row>
    <row r="5841" spans="1:4">
      <c r="A5841" s="107">
        <v>1999</v>
      </c>
      <c r="B5841" s="107" t="s">
        <v>10</v>
      </c>
      <c r="C5841" s="107" t="s">
        <v>35</v>
      </c>
      <c r="D5841" s="108">
        <v>12171</v>
      </c>
    </row>
    <row r="5842" spans="1:4">
      <c r="A5842" s="107">
        <v>1999</v>
      </c>
      <c r="B5842" s="107" t="s">
        <v>11</v>
      </c>
      <c r="C5842" s="107" t="s">
        <v>35</v>
      </c>
      <c r="D5842" s="108">
        <v>11640</v>
      </c>
    </row>
    <row r="5843" spans="1:4">
      <c r="A5843" s="107">
        <v>1999</v>
      </c>
      <c r="B5843" s="107" t="s">
        <v>12</v>
      </c>
      <c r="C5843" s="107" t="s">
        <v>35</v>
      </c>
      <c r="D5843" s="108">
        <v>11413</v>
      </c>
    </row>
    <row r="5844" spans="1:4">
      <c r="A5844" s="107">
        <v>2000</v>
      </c>
      <c r="B5844" s="107" t="s">
        <v>13</v>
      </c>
      <c r="C5844" s="107" t="s">
        <v>35</v>
      </c>
      <c r="D5844" s="108">
        <v>9408</v>
      </c>
    </row>
    <row r="5845" spans="1:4">
      <c r="A5845" s="107">
        <v>2000</v>
      </c>
      <c r="B5845" s="107" t="s">
        <v>14</v>
      </c>
      <c r="C5845" s="107" t="s">
        <v>35</v>
      </c>
      <c r="D5845" s="108">
        <v>9438</v>
      </c>
    </row>
    <row r="5846" spans="1:4">
      <c r="A5846" s="107">
        <v>2000</v>
      </c>
      <c r="B5846" s="107" t="s">
        <v>15</v>
      </c>
      <c r="C5846" s="107" t="s">
        <v>35</v>
      </c>
      <c r="D5846" s="108">
        <v>10910</v>
      </c>
    </row>
    <row r="5847" spans="1:4">
      <c r="A5847" s="107">
        <v>2000</v>
      </c>
      <c r="B5847" s="107" t="s">
        <v>16</v>
      </c>
      <c r="C5847" s="107" t="s">
        <v>35</v>
      </c>
      <c r="D5847" s="108">
        <v>9049</v>
      </c>
    </row>
    <row r="5848" spans="1:4">
      <c r="A5848" s="107">
        <v>2000</v>
      </c>
      <c r="B5848" s="107" t="s">
        <v>4</v>
      </c>
      <c r="C5848" s="107" t="s">
        <v>35</v>
      </c>
      <c r="D5848" s="108">
        <v>9471</v>
      </c>
    </row>
    <row r="5849" spans="1:4">
      <c r="A5849" s="107">
        <v>2000</v>
      </c>
      <c r="B5849" s="107" t="s">
        <v>6</v>
      </c>
      <c r="C5849" s="107" t="s">
        <v>35</v>
      </c>
      <c r="D5849" s="108">
        <v>9373</v>
      </c>
    </row>
    <row r="5850" spans="1:4">
      <c r="A5850" s="107">
        <v>2000</v>
      </c>
      <c r="B5850" s="107" t="s">
        <v>7</v>
      </c>
      <c r="C5850" s="107" t="s">
        <v>35</v>
      </c>
      <c r="D5850" s="108">
        <v>10259</v>
      </c>
    </row>
    <row r="5851" spans="1:4">
      <c r="A5851" s="107">
        <v>2000</v>
      </c>
      <c r="B5851" s="107" t="s">
        <v>8</v>
      </c>
      <c r="C5851" s="107" t="s">
        <v>35</v>
      </c>
      <c r="D5851" s="108">
        <v>10329</v>
      </c>
    </row>
    <row r="5852" spans="1:4">
      <c r="A5852" s="107">
        <v>2000</v>
      </c>
      <c r="B5852" s="107" t="s">
        <v>9</v>
      </c>
      <c r="C5852" s="107" t="s">
        <v>35</v>
      </c>
      <c r="D5852" s="108">
        <v>10108</v>
      </c>
    </row>
    <row r="5853" spans="1:4">
      <c r="A5853" s="107">
        <v>2000</v>
      </c>
      <c r="B5853" s="107" t="s">
        <v>10</v>
      </c>
      <c r="C5853" s="107" t="s">
        <v>35</v>
      </c>
      <c r="D5853" s="108">
        <v>9710</v>
      </c>
    </row>
    <row r="5854" spans="1:4">
      <c r="A5854" s="107">
        <v>2000</v>
      </c>
      <c r="B5854" s="107" t="s">
        <v>11</v>
      </c>
      <c r="C5854" s="107" t="s">
        <v>35</v>
      </c>
      <c r="D5854" s="108">
        <v>9791</v>
      </c>
    </row>
    <row r="5855" spans="1:4">
      <c r="A5855" s="107">
        <v>2000</v>
      </c>
      <c r="B5855" s="107" t="s">
        <v>12</v>
      </c>
      <c r="C5855" s="107" t="s">
        <v>35</v>
      </c>
      <c r="D5855" s="108">
        <v>9306</v>
      </c>
    </row>
    <row r="5856" spans="1:4">
      <c r="A5856" s="107">
        <v>2001</v>
      </c>
      <c r="B5856" s="107" t="s">
        <v>13</v>
      </c>
      <c r="C5856" s="107" t="s">
        <v>35</v>
      </c>
      <c r="D5856" s="108">
        <v>8782</v>
      </c>
    </row>
    <row r="5857" spans="1:4">
      <c r="A5857" s="107">
        <v>2001</v>
      </c>
      <c r="B5857" s="107" t="s">
        <v>14</v>
      </c>
      <c r="C5857" s="107" t="s">
        <v>35</v>
      </c>
      <c r="D5857" s="108">
        <v>7350</v>
      </c>
    </row>
    <row r="5858" spans="1:4">
      <c r="A5858" s="107">
        <v>2001</v>
      </c>
      <c r="B5858" s="107" t="s">
        <v>15</v>
      </c>
      <c r="C5858" s="107" t="s">
        <v>35</v>
      </c>
      <c r="D5858" s="108">
        <v>7769</v>
      </c>
    </row>
    <row r="5859" spans="1:4">
      <c r="A5859" s="107">
        <v>2001</v>
      </c>
      <c r="B5859" s="107" t="s">
        <v>16</v>
      </c>
      <c r="C5859" s="107" t="s">
        <v>35</v>
      </c>
      <c r="D5859" s="108">
        <v>6344</v>
      </c>
    </row>
    <row r="5860" spans="1:4">
      <c r="A5860" s="107">
        <v>2001</v>
      </c>
      <c r="B5860" s="107" t="s">
        <v>4</v>
      </c>
      <c r="C5860" s="107" t="s">
        <v>35</v>
      </c>
      <c r="D5860" s="108">
        <v>5878</v>
      </c>
    </row>
    <row r="5861" spans="1:4">
      <c r="A5861" s="107">
        <v>2001</v>
      </c>
      <c r="B5861" s="107" t="s">
        <v>6</v>
      </c>
      <c r="C5861" s="107" t="s">
        <v>35</v>
      </c>
      <c r="D5861" s="108">
        <v>6527</v>
      </c>
    </row>
    <row r="5862" spans="1:4">
      <c r="A5862" s="107">
        <v>2001</v>
      </c>
      <c r="B5862" s="107" t="s">
        <v>7</v>
      </c>
      <c r="C5862" s="107" t="s">
        <v>35</v>
      </c>
      <c r="D5862" s="108">
        <v>5744</v>
      </c>
    </row>
    <row r="5863" spans="1:4">
      <c r="A5863" s="107">
        <v>2001</v>
      </c>
      <c r="B5863" s="107" t="s">
        <v>8</v>
      </c>
      <c r="C5863" s="107" t="s">
        <v>35</v>
      </c>
      <c r="D5863" s="108">
        <v>3402</v>
      </c>
    </row>
    <row r="5864" spans="1:4">
      <c r="A5864" s="107">
        <v>2001</v>
      </c>
      <c r="B5864" s="107" t="s">
        <v>9</v>
      </c>
      <c r="C5864" s="107" t="s">
        <v>35</v>
      </c>
      <c r="D5864" s="108">
        <v>0</v>
      </c>
    </row>
    <row r="5865" spans="1:4">
      <c r="A5865" s="107">
        <v>2001</v>
      </c>
      <c r="B5865" s="107" t="s">
        <v>10</v>
      </c>
      <c r="C5865" s="107" t="s">
        <v>35</v>
      </c>
      <c r="D5865" s="108">
        <v>0</v>
      </c>
    </row>
    <row r="5866" spans="1:4">
      <c r="A5866" s="107">
        <v>2001</v>
      </c>
      <c r="B5866" s="107" t="s">
        <v>11</v>
      </c>
      <c r="C5866" s="107" t="s">
        <v>35</v>
      </c>
      <c r="D5866" s="108">
        <v>0</v>
      </c>
    </row>
    <row r="5867" spans="1:4">
      <c r="A5867" s="107">
        <v>2001</v>
      </c>
      <c r="B5867" s="107" t="s">
        <v>12</v>
      </c>
      <c r="C5867" s="107" t="s">
        <v>35</v>
      </c>
      <c r="D5867" s="108">
        <v>0</v>
      </c>
    </row>
    <row r="5868" spans="1:4">
      <c r="A5868" s="107">
        <v>2002</v>
      </c>
      <c r="B5868" s="107" t="s">
        <v>13</v>
      </c>
      <c r="C5868" s="107" t="s">
        <v>35</v>
      </c>
      <c r="D5868" s="108">
        <v>0</v>
      </c>
    </row>
    <row r="5869" spans="1:4">
      <c r="A5869" s="107">
        <v>2002</v>
      </c>
      <c r="B5869" s="107" t="s">
        <v>14</v>
      </c>
      <c r="C5869" s="107" t="s">
        <v>35</v>
      </c>
      <c r="D5869" s="108">
        <v>0</v>
      </c>
    </row>
    <row r="5870" spans="1:4">
      <c r="A5870" s="107">
        <v>2002</v>
      </c>
      <c r="B5870" s="107" t="s">
        <v>15</v>
      </c>
      <c r="C5870" s="107" t="s">
        <v>35</v>
      </c>
      <c r="D5870" s="108">
        <v>0</v>
      </c>
    </row>
    <row r="5871" spans="1:4">
      <c r="A5871" s="107">
        <v>2002</v>
      </c>
      <c r="B5871" s="107" t="s">
        <v>16</v>
      </c>
      <c r="C5871" s="107" t="s">
        <v>35</v>
      </c>
      <c r="D5871" s="108">
        <v>0</v>
      </c>
    </row>
    <row r="5872" spans="1:4">
      <c r="A5872" s="107">
        <v>2002</v>
      </c>
      <c r="B5872" s="107" t="s">
        <v>4</v>
      </c>
      <c r="C5872" s="107" t="s">
        <v>35</v>
      </c>
      <c r="D5872" s="108">
        <v>0</v>
      </c>
    </row>
    <row r="5873" spans="1:4">
      <c r="A5873" s="107">
        <v>2002</v>
      </c>
      <c r="B5873" s="107" t="s">
        <v>6</v>
      </c>
      <c r="C5873" s="107" t="s">
        <v>35</v>
      </c>
      <c r="D5873" s="108">
        <v>0</v>
      </c>
    </row>
    <row r="5874" spans="1:4">
      <c r="A5874" s="107">
        <v>2002</v>
      </c>
      <c r="B5874" s="107" t="s">
        <v>7</v>
      </c>
      <c r="C5874" s="107" t="s">
        <v>35</v>
      </c>
      <c r="D5874" s="108">
        <v>0</v>
      </c>
    </row>
    <row r="5875" spans="1:4">
      <c r="A5875" s="107">
        <v>2002</v>
      </c>
      <c r="B5875" s="107" t="s">
        <v>8</v>
      </c>
      <c r="C5875" s="107" t="s">
        <v>35</v>
      </c>
      <c r="D5875" s="108">
        <v>0</v>
      </c>
    </row>
    <row r="5876" spans="1:4">
      <c r="A5876" s="107">
        <v>2002</v>
      </c>
      <c r="B5876" s="107" t="s">
        <v>9</v>
      </c>
      <c r="C5876" s="107" t="s">
        <v>35</v>
      </c>
      <c r="D5876" s="108">
        <v>0</v>
      </c>
    </row>
    <row r="5877" spans="1:4">
      <c r="A5877" s="107">
        <v>2002</v>
      </c>
      <c r="B5877" s="107" t="s">
        <v>10</v>
      </c>
      <c r="C5877" s="107" t="s">
        <v>35</v>
      </c>
      <c r="D5877" s="108">
        <v>0</v>
      </c>
    </row>
    <row r="5878" spans="1:4">
      <c r="A5878" s="107">
        <v>2002</v>
      </c>
      <c r="B5878" s="107" t="s">
        <v>11</v>
      </c>
      <c r="C5878" s="107" t="s">
        <v>35</v>
      </c>
      <c r="D5878" s="108">
        <v>0</v>
      </c>
    </row>
    <row r="5879" spans="1:4">
      <c r="A5879" s="107">
        <v>2002</v>
      </c>
      <c r="B5879" s="107" t="s">
        <v>12</v>
      </c>
      <c r="C5879" s="107" t="s">
        <v>35</v>
      </c>
      <c r="D5879" s="108">
        <v>0</v>
      </c>
    </row>
    <row r="5880" spans="1:4">
      <c r="A5880" s="107">
        <v>2003</v>
      </c>
      <c r="B5880" s="107" t="s">
        <v>13</v>
      </c>
      <c r="C5880" s="107" t="s">
        <v>35</v>
      </c>
      <c r="D5880" s="108">
        <v>0</v>
      </c>
    </row>
    <row r="5881" spans="1:4">
      <c r="A5881" s="107">
        <v>2003</v>
      </c>
      <c r="B5881" s="107" t="s">
        <v>14</v>
      </c>
      <c r="C5881" s="107" t="s">
        <v>35</v>
      </c>
      <c r="D5881" s="108">
        <v>0</v>
      </c>
    </row>
    <row r="5882" spans="1:4">
      <c r="A5882" s="107">
        <v>2003</v>
      </c>
      <c r="B5882" s="107" t="s">
        <v>15</v>
      </c>
      <c r="C5882" s="107" t="s">
        <v>35</v>
      </c>
      <c r="D5882" s="108">
        <v>0</v>
      </c>
    </row>
    <row r="5883" spans="1:4">
      <c r="A5883" s="107">
        <v>2003</v>
      </c>
      <c r="B5883" s="107" t="s">
        <v>16</v>
      </c>
      <c r="C5883" s="107" t="s">
        <v>35</v>
      </c>
      <c r="D5883" s="108">
        <v>0</v>
      </c>
    </row>
    <row r="5884" spans="1:4">
      <c r="A5884" s="107">
        <v>2003</v>
      </c>
      <c r="B5884" s="107" t="s">
        <v>4</v>
      </c>
      <c r="C5884" s="107" t="s">
        <v>35</v>
      </c>
      <c r="D5884" s="108">
        <v>0</v>
      </c>
    </row>
    <row r="5885" spans="1:4">
      <c r="A5885" s="107">
        <v>2003</v>
      </c>
      <c r="B5885" s="107" t="s">
        <v>6</v>
      </c>
      <c r="C5885" s="107" t="s">
        <v>35</v>
      </c>
      <c r="D5885" s="108">
        <v>0</v>
      </c>
    </row>
    <row r="5886" spans="1:4">
      <c r="A5886" s="107">
        <v>2003</v>
      </c>
      <c r="B5886" s="107" t="s">
        <v>7</v>
      </c>
      <c r="C5886" s="107" t="s">
        <v>35</v>
      </c>
      <c r="D5886" s="108">
        <v>0</v>
      </c>
    </row>
    <row r="5887" spans="1:4">
      <c r="A5887" s="107">
        <v>2003</v>
      </c>
      <c r="B5887" s="107" t="s">
        <v>8</v>
      </c>
      <c r="C5887" s="107" t="s">
        <v>35</v>
      </c>
      <c r="D5887" s="108">
        <v>0</v>
      </c>
    </row>
    <row r="5888" spans="1:4">
      <c r="A5888" s="107">
        <v>2003</v>
      </c>
      <c r="B5888" s="107" t="s">
        <v>9</v>
      </c>
      <c r="C5888" s="107" t="s">
        <v>35</v>
      </c>
      <c r="D5888" s="108">
        <v>0</v>
      </c>
    </row>
    <row r="5889" spans="1:4">
      <c r="A5889" s="107">
        <v>2003</v>
      </c>
      <c r="B5889" s="107" t="s">
        <v>10</v>
      </c>
      <c r="C5889" s="107" t="s">
        <v>35</v>
      </c>
      <c r="D5889" s="108">
        <v>0</v>
      </c>
    </row>
    <row r="5890" spans="1:4">
      <c r="A5890" s="107">
        <v>2003</v>
      </c>
      <c r="B5890" s="107" t="s">
        <v>11</v>
      </c>
      <c r="C5890" s="107" t="s">
        <v>35</v>
      </c>
      <c r="D5890" s="108">
        <v>0</v>
      </c>
    </row>
    <row r="5891" spans="1:4">
      <c r="A5891" s="107">
        <v>2003</v>
      </c>
      <c r="B5891" s="107" t="s">
        <v>12</v>
      </c>
      <c r="C5891" s="107" t="s">
        <v>35</v>
      </c>
      <c r="D5891" s="108">
        <v>0</v>
      </c>
    </row>
    <row r="5892" spans="1:4">
      <c r="A5892" s="107">
        <v>2004</v>
      </c>
      <c r="B5892" s="107" t="s">
        <v>13</v>
      </c>
      <c r="C5892" s="107" t="s">
        <v>35</v>
      </c>
      <c r="D5892" s="108">
        <v>0</v>
      </c>
    </row>
    <row r="5893" spans="1:4">
      <c r="A5893" s="107">
        <v>2004</v>
      </c>
      <c r="B5893" s="107" t="s">
        <v>14</v>
      </c>
      <c r="C5893" s="107" t="s">
        <v>35</v>
      </c>
      <c r="D5893" s="108">
        <v>0</v>
      </c>
    </row>
    <row r="5894" spans="1:4">
      <c r="A5894" s="107">
        <v>2004</v>
      </c>
      <c r="B5894" s="107" t="s">
        <v>15</v>
      </c>
      <c r="C5894" s="107" t="s">
        <v>35</v>
      </c>
      <c r="D5894" s="108">
        <v>0</v>
      </c>
    </row>
    <row r="5895" spans="1:4">
      <c r="A5895" s="107">
        <v>2004</v>
      </c>
      <c r="B5895" s="107" t="s">
        <v>16</v>
      </c>
      <c r="C5895" s="107" t="s">
        <v>35</v>
      </c>
      <c r="D5895" s="108">
        <v>0</v>
      </c>
    </row>
    <row r="5896" spans="1:4">
      <c r="A5896" s="107">
        <v>2004</v>
      </c>
      <c r="B5896" s="107" t="s">
        <v>4</v>
      </c>
      <c r="C5896" s="107" t="s">
        <v>35</v>
      </c>
      <c r="D5896" s="108">
        <v>0</v>
      </c>
    </row>
    <row r="5897" spans="1:4">
      <c r="A5897" s="107">
        <v>2004</v>
      </c>
      <c r="B5897" s="107" t="s">
        <v>6</v>
      </c>
      <c r="C5897" s="107" t="s">
        <v>35</v>
      </c>
      <c r="D5897" s="108">
        <v>0</v>
      </c>
    </row>
    <row r="5898" spans="1:4">
      <c r="A5898" s="107">
        <v>2004</v>
      </c>
      <c r="B5898" s="107" t="s">
        <v>7</v>
      </c>
      <c r="C5898" s="107" t="s">
        <v>35</v>
      </c>
      <c r="D5898" s="108">
        <v>0</v>
      </c>
    </row>
    <row r="5899" spans="1:4">
      <c r="A5899" s="107">
        <v>2004</v>
      </c>
      <c r="B5899" s="107" t="s">
        <v>8</v>
      </c>
      <c r="C5899" s="107" t="s">
        <v>35</v>
      </c>
      <c r="D5899" s="108">
        <v>0</v>
      </c>
    </row>
    <row r="5900" spans="1:4">
      <c r="A5900" s="107">
        <v>2004</v>
      </c>
      <c r="B5900" s="107" t="s">
        <v>9</v>
      </c>
      <c r="C5900" s="107" t="s">
        <v>35</v>
      </c>
      <c r="D5900" s="108">
        <v>0</v>
      </c>
    </row>
    <row r="5901" spans="1:4">
      <c r="A5901" s="107">
        <v>2004</v>
      </c>
      <c r="B5901" s="107" t="s">
        <v>10</v>
      </c>
      <c r="C5901" s="107" t="s">
        <v>35</v>
      </c>
      <c r="D5901" s="108">
        <v>0</v>
      </c>
    </row>
    <row r="5902" spans="1:4">
      <c r="A5902" s="107">
        <v>2004</v>
      </c>
      <c r="B5902" s="107" t="s">
        <v>11</v>
      </c>
      <c r="C5902" s="107" t="s">
        <v>35</v>
      </c>
      <c r="D5902" s="108">
        <v>0</v>
      </c>
    </row>
    <row r="5903" spans="1:4">
      <c r="A5903" s="107">
        <v>2004</v>
      </c>
      <c r="B5903" s="107" t="s">
        <v>12</v>
      </c>
      <c r="C5903" s="107" t="s">
        <v>35</v>
      </c>
      <c r="D5903" s="108">
        <v>0</v>
      </c>
    </row>
    <row r="5904" spans="1:4">
      <c r="A5904" s="107">
        <v>2005</v>
      </c>
      <c r="B5904" s="107" t="s">
        <v>13</v>
      </c>
      <c r="C5904" s="107" t="s">
        <v>35</v>
      </c>
      <c r="D5904" s="108">
        <v>0</v>
      </c>
    </row>
    <row r="5905" spans="1:4">
      <c r="A5905" s="107">
        <v>2005</v>
      </c>
      <c r="B5905" s="107" t="s">
        <v>14</v>
      </c>
      <c r="C5905" s="107" t="s">
        <v>35</v>
      </c>
      <c r="D5905" s="108">
        <v>0</v>
      </c>
    </row>
    <row r="5906" spans="1:4">
      <c r="A5906" s="107">
        <v>2005</v>
      </c>
      <c r="B5906" s="107" t="s">
        <v>15</v>
      </c>
      <c r="C5906" s="107" t="s">
        <v>35</v>
      </c>
      <c r="D5906" s="108">
        <v>0</v>
      </c>
    </row>
    <row r="5907" spans="1:4">
      <c r="A5907" s="107">
        <v>2005</v>
      </c>
      <c r="B5907" s="107" t="s">
        <v>16</v>
      </c>
      <c r="C5907" s="107" t="s">
        <v>35</v>
      </c>
      <c r="D5907" s="108">
        <v>0</v>
      </c>
    </row>
    <row r="5908" spans="1:4">
      <c r="A5908" s="107">
        <v>2005</v>
      </c>
      <c r="B5908" s="107" t="s">
        <v>4</v>
      </c>
      <c r="C5908" s="107" t="s">
        <v>35</v>
      </c>
      <c r="D5908" s="108">
        <v>0</v>
      </c>
    </row>
    <row r="5909" spans="1:4">
      <c r="A5909" s="107">
        <v>2005</v>
      </c>
      <c r="B5909" s="107" t="s">
        <v>6</v>
      </c>
      <c r="C5909" s="107" t="s">
        <v>35</v>
      </c>
      <c r="D5909" s="108">
        <v>0</v>
      </c>
    </row>
    <row r="5910" spans="1:4">
      <c r="A5910" s="107">
        <v>2005</v>
      </c>
      <c r="B5910" s="107" t="s">
        <v>7</v>
      </c>
      <c r="C5910" s="107" t="s">
        <v>35</v>
      </c>
      <c r="D5910" s="108">
        <v>0</v>
      </c>
    </row>
    <row r="5911" spans="1:4">
      <c r="A5911" s="107">
        <v>2005</v>
      </c>
      <c r="B5911" s="107" t="s">
        <v>8</v>
      </c>
      <c r="C5911" s="107" t="s">
        <v>35</v>
      </c>
      <c r="D5911" s="108">
        <v>0</v>
      </c>
    </row>
    <row r="5912" spans="1:4">
      <c r="A5912" s="107">
        <v>2005</v>
      </c>
      <c r="B5912" s="107" t="s">
        <v>9</v>
      </c>
      <c r="C5912" s="107" t="s">
        <v>35</v>
      </c>
      <c r="D5912" s="108">
        <v>0</v>
      </c>
    </row>
    <row r="5913" spans="1:4">
      <c r="A5913" s="107">
        <v>2005</v>
      </c>
      <c r="B5913" s="107" t="s">
        <v>10</v>
      </c>
      <c r="C5913" s="107" t="s">
        <v>35</v>
      </c>
      <c r="D5913" s="108">
        <v>0</v>
      </c>
    </row>
    <row r="5914" spans="1:4">
      <c r="A5914" s="107">
        <v>2005</v>
      </c>
      <c r="B5914" s="107" t="s">
        <v>11</v>
      </c>
      <c r="C5914" s="107" t="s">
        <v>35</v>
      </c>
      <c r="D5914" s="108">
        <v>0</v>
      </c>
    </row>
    <row r="5915" spans="1:4">
      <c r="A5915" s="107">
        <v>2005</v>
      </c>
      <c r="B5915" s="107" t="s">
        <v>12</v>
      </c>
      <c r="C5915" s="107" t="s">
        <v>35</v>
      </c>
      <c r="D5915" s="108">
        <v>0</v>
      </c>
    </row>
    <row r="5916" spans="1:4">
      <c r="A5916" s="107">
        <v>2006</v>
      </c>
      <c r="B5916" s="107" t="s">
        <v>13</v>
      </c>
      <c r="C5916" s="107" t="s">
        <v>35</v>
      </c>
      <c r="D5916" s="108">
        <v>0</v>
      </c>
    </row>
    <row r="5917" spans="1:4">
      <c r="A5917" s="107">
        <v>2006</v>
      </c>
      <c r="B5917" s="107" t="s">
        <v>14</v>
      </c>
      <c r="C5917" s="107" t="s">
        <v>35</v>
      </c>
      <c r="D5917" s="108">
        <v>0</v>
      </c>
    </row>
    <row r="5918" spans="1:4">
      <c r="A5918" s="107">
        <v>2006</v>
      </c>
      <c r="B5918" s="107" t="s">
        <v>15</v>
      </c>
      <c r="C5918" s="107" t="s">
        <v>35</v>
      </c>
      <c r="D5918" s="108">
        <v>0</v>
      </c>
    </row>
    <row r="5919" spans="1:4">
      <c r="A5919" s="107">
        <v>2006</v>
      </c>
      <c r="B5919" s="107" t="s">
        <v>16</v>
      </c>
      <c r="C5919" s="107" t="s">
        <v>35</v>
      </c>
      <c r="D5919" s="108">
        <v>0</v>
      </c>
    </row>
    <row r="5920" spans="1:4">
      <c r="A5920" s="107">
        <v>2006</v>
      </c>
      <c r="B5920" s="107" t="s">
        <v>4</v>
      </c>
      <c r="C5920" s="107" t="s">
        <v>35</v>
      </c>
      <c r="D5920" s="108">
        <v>0</v>
      </c>
    </row>
    <row r="5921" spans="1:4">
      <c r="A5921" s="107">
        <v>2006</v>
      </c>
      <c r="B5921" s="107" t="s">
        <v>6</v>
      </c>
      <c r="C5921" s="107" t="s">
        <v>35</v>
      </c>
      <c r="D5921" s="108">
        <v>0</v>
      </c>
    </row>
    <row r="5922" spans="1:4">
      <c r="A5922" s="107">
        <v>2006</v>
      </c>
      <c r="B5922" s="107" t="s">
        <v>7</v>
      </c>
      <c r="C5922" s="107" t="s">
        <v>35</v>
      </c>
      <c r="D5922" s="108">
        <v>0</v>
      </c>
    </row>
    <row r="5923" spans="1:4">
      <c r="A5923" s="107">
        <v>2006</v>
      </c>
      <c r="B5923" s="107" t="s">
        <v>8</v>
      </c>
      <c r="C5923" s="107" t="s">
        <v>35</v>
      </c>
      <c r="D5923" s="108">
        <v>0</v>
      </c>
    </row>
    <row r="5924" spans="1:4">
      <c r="A5924" s="107">
        <v>2006</v>
      </c>
      <c r="B5924" s="107" t="s">
        <v>9</v>
      </c>
      <c r="C5924" s="107" t="s">
        <v>35</v>
      </c>
      <c r="D5924" s="108">
        <v>0</v>
      </c>
    </row>
    <row r="5925" spans="1:4">
      <c r="A5925" s="107">
        <v>2006</v>
      </c>
      <c r="B5925" s="107" t="s">
        <v>10</v>
      </c>
      <c r="C5925" s="107" t="s">
        <v>35</v>
      </c>
      <c r="D5925" s="108">
        <v>0</v>
      </c>
    </row>
    <row r="5926" spans="1:4">
      <c r="A5926" s="107">
        <v>2006</v>
      </c>
      <c r="B5926" s="107" t="s">
        <v>11</v>
      </c>
      <c r="C5926" s="107" t="s">
        <v>35</v>
      </c>
      <c r="D5926" s="108">
        <v>0</v>
      </c>
    </row>
    <row r="5927" spans="1:4">
      <c r="A5927" s="107">
        <v>2006</v>
      </c>
      <c r="B5927" s="107" t="s">
        <v>12</v>
      </c>
      <c r="C5927" s="107" t="s">
        <v>35</v>
      </c>
      <c r="D5927" s="108">
        <v>0</v>
      </c>
    </row>
    <row r="5928" spans="1:4">
      <c r="A5928" s="107">
        <v>2007</v>
      </c>
      <c r="B5928" s="107" t="s">
        <v>13</v>
      </c>
      <c r="C5928" s="107" t="s">
        <v>35</v>
      </c>
      <c r="D5928" s="108">
        <v>0</v>
      </c>
    </row>
    <row r="5929" spans="1:4">
      <c r="A5929" s="107">
        <v>2007</v>
      </c>
      <c r="B5929" s="107" t="s">
        <v>14</v>
      </c>
      <c r="C5929" s="107" t="s">
        <v>35</v>
      </c>
      <c r="D5929" s="108">
        <v>0</v>
      </c>
    </row>
    <row r="5930" spans="1:4">
      <c r="A5930" s="107">
        <v>2007</v>
      </c>
      <c r="B5930" s="107" t="s">
        <v>15</v>
      </c>
      <c r="C5930" s="107" t="s">
        <v>35</v>
      </c>
      <c r="D5930" s="108">
        <v>0</v>
      </c>
    </row>
    <row r="5931" spans="1:4">
      <c r="A5931" s="107">
        <v>2007</v>
      </c>
      <c r="B5931" s="107" t="s">
        <v>16</v>
      </c>
      <c r="C5931" s="107" t="s">
        <v>35</v>
      </c>
      <c r="D5931" s="108">
        <v>0</v>
      </c>
    </row>
    <row r="5932" spans="1:4">
      <c r="A5932" s="107">
        <v>2007</v>
      </c>
      <c r="B5932" s="107" t="s">
        <v>4</v>
      </c>
      <c r="C5932" s="107" t="s">
        <v>35</v>
      </c>
      <c r="D5932" s="108">
        <v>0</v>
      </c>
    </row>
    <row r="5933" spans="1:4">
      <c r="A5933" s="107">
        <v>2007</v>
      </c>
      <c r="B5933" s="107" t="s">
        <v>6</v>
      </c>
      <c r="C5933" s="107" t="s">
        <v>35</v>
      </c>
      <c r="D5933" s="108">
        <v>0</v>
      </c>
    </row>
    <row r="5934" spans="1:4">
      <c r="A5934" s="107">
        <v>2007</v>
      </c>
      <c r="B5934" s="107" t="s">
        <v>7</v>
      </c>
      <c r="C5934" s="107" t="s">
        <v>35</v>
      </c>
      <c r="D5934" s="108">
        <v>0</v>
      </c>
    </row>
    <row r="5935" spans="1:4">
      <c r="A5935" s="107">
        <v>2007</v>
      </c>
      <c r="B5935" s="107" t="s">
        <v>8</v>
      </c>
      <c r="C5935" s="107" t="s">
        <v>35</v>
      </c>
      <c r="D5935" s="108">
        <v>0</v>
      </c>
    </row>
    <row r="5936" spans="1:4">
      <c r="A5936" s="107">
        <v>2007</v>
      </c>
      <c r="B5936" s="107" t="s">
        <v>9</v>
      </c>
      <c r="C5936" s="107" t="s">
        <v>35</v>
      </c>
      <c r="D5936" s="108">
        <v>0</v>
      </c>
    </row>
    <row r="5937" spans="1:4">
      <c r="A5937" s="107">
        <v>2007</v>
      </c>
      <c r="B5937" s="107" t="s">
        <v>10</v>
      </c>
      <c r="C5937" s="107" t="s">
        <v>35</v>
      </c>
      <c r="D5937" s="108">
        <v>0</v>
      </c>
    </row>
    <row r="5938" spans="1:4">
      <c r="A5938" s="107">
        <v>2007</v>
      </c>
      <c r="B5938" s="107" t="s">
        <v>11</v>
      </c>
      <c r="C5938" s="107" t="s">
        <v>35</v>
      </c>
      <c r="D5938" s="108">
        <v>0</v>
      </c>
    </row>
    <row r="5939" spans="1:4">
      <c r="A5939" s="107">
        <v>2007</v>
      </c>
      <c r="B5939" s="107" t="s">
        <v>12</v>
      </c>
      <c r="C5939" s="107" t="s">
        <v>35</v>
      </c>
      <c r="D5939" s="108">
        <v>0</v>
      </c>
    </row>
    <row r="5940" spans="1:4">
      <c r="A5940" s="107">
        <v>2008</v>
      </c>
      <c r="B5940" s="107" t="s">
        <v>13</v>
      </c>
      <c r="C5940" s="107" t="s">
        <v>35</v>
      </c>
      <c r="D5940" s="108">
        <v>0</v>
      </c>
    </row>
    <row r="5941" spans="1:4">
      <c r="A5941" s="107">
        <v>2008</v>
      </c>
      <c r="B5941" s="107" t="s">
        <v>14</v>
      </c>
      <c r="C5941" s="107" t="s">
        <v>35</v>
      </c>
      <c r="D5941" s="108">
        <v>0</v>
      </c>
    </row>
    <row r="5942" spans="1:4">
      <c r="A5942" s="107">
        <v>2008</v>
      </c>
      <c r="B5942" s="107" t="s">
        <v>15</v>
      </c>
      <c r="C5942" s="107" t="s">
        <v>35</v>
      </c>
      <c r="D5942" s="108">
        <v>0</v>
      </c>
    </row>
    <row r="5943" spans="1:4">
      <c r="A5943" s="107">
        <v>2008</v>
      </c>
      <c r="B5943" s="107" t="s">
        <v>16</v>
      </c>
      <c r="C5943" s="107" t="s">
        <v>35</v>
      </c>
      <c r="D5943" s="108">
        <v>0</v>
      </c>
    </row>
    <row r="5944" spans="1:4">
      <c r="A5944" s="107">
        <v>2008</v>
      </c>
      <c r="B5944" s="107" t="s">
        <v>4</v>
      </c>
      <c r="C5944" s="107" t="s">
        <v>35</v>
      </c>
      <c r="D5944" s="108">
        <v>0</v>
      </c>
    </row>
    <row r="5945" spans="1:4">
      <c r="A5945" s="107">
        <v>2008</v>
      </c>
      <c r="B5945" s="107" t="s">
        <v>6</v>
      </c>
      <c r="C5945" s="107" t="s">
        <v>35</v>
      </c>
      <c r="D5945" s="108">
        <v>0</v>
      </c>
    </row>
    <row r="5946" spans="1:4">
      <c r="A5946" s="107">
        <v>2008</v>
      </c>
      <c r="B5946" s="107" t="s">
        <v>7</v>
      </c>
      <c r="C5946" s="107" t="s">
        <v>35</v>
      </c>
      <c r="D5946" s="108">
        <v>0</v>
      </c>
    </row>
    <row r="5947" spans="1:4">
      <c r="A5947" s="107">
        <v>2008</v>
      </c>
      <c r="B5947" s="107" t="s">
        <v>8</v>
      </c>
      <c r="C5947" s="107" t="s">
        <v>35</v>
      </c>
      <c r="D5947" s="108">
        <v>0</v>
      </c>
    </row>
    <row r="5948" spans="1:4">
      <c r="A5948" s="107">
        <v>2008</v>
      </c>
      <c r="B5948" s="107" t="s">
        <v>9</v>
      </c>
      <c r="C5948" s="107" t="s">
        <v>35</v>
      </c>
      <c r="D5948" s="108">
        <v>0</v>
      </c>
    </row>
    <row r="5949" spans="1:4">
      <c r="A5949" s="107">
        <v>2008</v>
      </c>
      <c r="B5949" s="107" t="s">
        <v>10</v>
      </c>
      <c r="C5949" s="107" t="s">
        <v>35</v>
      </c>
      <c r="D5949" s="108">
        <v>0</v>
      </c>
    </row>
    <row r="5950" spans="1:4">
      <c r="A5950" s="107">
        <v>2008</v>
      </c>
      <c r="B5950" s="107" t="s">
        <v>11</v>
      </c>
      <c r="C5950" s="107" t="s">
        <v>35</v>
      </c>
      <c r="D5950" s="108">
        <v>0</v>
      </c>
    </row>
    <row r="5951" spans="1:4">
      <c r="A5951" s="107">
        <v>2008</v>
      </c>
      <c r="B5951" s="107" t="s">
        <v>12</v>
      </c>
      <c r="C5951" s="107" t="s">
        <v>35</v>
      </c>
      <c r="D5951" s="108">
        <v>0</v>
      </c>
    </row>
    <row r="5952" spans="1:4">
      <c r="A5952" s="107">
        <v>2009</v>
      </c>
      <c r="B5952" s="107" t="s">
        <v>13</v>
      </c>
      <c r="C5952" s="107" t="s">
        <v>35</v>
      </c>
      <c r="D5952" s="108">
        <v>0</v>
      </c>
    </row>
    <row r="5953" spans="1:4">
      <c r="A5953" s="107">
        <v>2009</v>
      </c>
      <c r="B5953" s="107" t="s">
        <v>14</v>
      </c>
      <c r="C5953" s="107" t="s">
        <v>35</v>
      </c>
      <c r="D5953" s="108">
        <v>0</v>
      </c>
    </row>
    <row r="5954" spans="1:4">
      <c r="A5954" s="107">
        <v>2009</v>
      </c>
      <c r="B5954" s="107" t="s">
        <v>15</v>
      </c>
      <c r="C5954" s="107" t="s">
        <v>35</v>
      </c>
      <c r="D5954" s="108">
        <v>0</v>
      </c>
    </row>
    <row r="5955" spans="1:4">
      <c r="A5955" s="107">
        <v>2009</v>
      </c>
      <c r="B5955" s="107" t="s">
        <v>16</v>
      </c>
      <c r="C5955" s="107" t="s">
        <v>35</v>
      </c>
      <c r="D5955" s="108">
        <v>0</v>
      </c>
    </row>
    <row r="5956" spans="1:4">
      <c r="A5956" s="107">
        <v>2009</v>
      </c>
      <c r="B5956" s="107" t="s">
        <v>4</v>
      </c>
      <c r="C5956" s="107" t="s">
        <v>35</v>
      </c>
      <c r="D5956" s="108">
        <v>0</v>
      </c>
    </row>
    <row r="5957" spans="1:4">
      <c r="A5957" s="107">
        <v>2009</v>
      </c>
      <c r="B5957" s="107" t="s">
        <v>6</v>
      </c>
      <c r="C5957" s="107" t="s">
        <v>35</v>
      </c>
      <c r="D5957" s="108">
        <v>0</v>
      </c>
    </row>
    <row r="5958" spans="1:4">
      <c r="A5958" s="107">
        <v>2009</v>
      </c>
      <c r="B5958" s="107" t="s">
        <v>7</v>
      </c>
      <c r="C5958" s="107" t="s">
        <v>35</v>
      </c>
      <c r="D5958" s="108">
        <v>0</v>
      </c>
    </row>
    <row r="5959" spans="1:4">
      <c r="A5959" s="107">
        <v>2009</v>
      </c>
      <c r="B5959" s="107" t="s">
        <v>8</v>
      </c>
      <c r="C5959" s="107" t="s">
        <v>35</v>
      </c>
      <c r="D5959" s="108">
        <v>0</v>
      </c>
    </row>
    <row r="5960" spans="1:4">
      <c r="A5960" s="107">
        <v>2009</v>
      </c>
      <c r="B5960" s="107" t="s">
        <v>9</v>
      </c>
      <c r="C5960" s="107" t="s">
        <v>35</v>
      </c>
      <c r="D5960" s="108">
        <v>0</v>
      </c>
    </row>
    <row r="5961" spans="1:4">
      <c r="A5961" s="107">
        <v>2009</v>
      </c>
      <c r="B5961" s="107" t="s">
        <v>10</v>
      </c>
      <c r="C5961" s="107" t="s">
        <v>35</v>
      </c>
      <c r="D5961" s="108">
        <v>0</v>
      </c>
    </row>
    <row r="5962" spans="1:4">
      <c r="A5962" s="107">
        <v>2009</v>
      </c>
      <c r="B5962" s="107" t="s">
        <v>11</v>
      </c>
      <c r="C5962" s="107" t="s">
        <v>35</v>
      </c>
      <c r="D5962" s="108">
        <v>0</v>
      </c>
    </row>
    <row r="5963" spans="1:4">
      <c r="A5963" s="107">
        <v>2009</v>
      </c>
      <c r="B5963" s="107" t="s">
        <v>12</v>
      </c>
      <c r="C5963" s="107" t="s">
        <v>35</v>
      </c>
      <c r="D5963" s="108">
        <v>0</v>
      </c>
    </row>
    <row r="5964" spans="1:4">
      <c r="A5964" s="107">
        <v>2010</v>
      </c>
      <c r="B5964" s="107" t="s">
        <v>13</v>
      </c>
      <c r="C5964" s="107" t="s">
        <v>35</v>
      </c>
      <c r="D5964" s="108">
        <v>0</v>
      </c>
    </row>
    <row r="5965" spans="1:4">
      <c r="A5965" s="107">
        <v>2010</v>
      </c>
      <c r="B5965" s="107" t="s">
        <v>14</v>
      </c>
      <c r="C5965" s="107" t="s">
        <v>35</v>
      </c>
      <c r="D5965" s="108">
        <v>0</v>
      </c>
    </row>
    <row r="5966" spans="1:4">
      <c r="A5966" s="107">
        <v>2010</v>
      </c>
      <c r="B5966" s="107" t="s">
        <v>15</v>
      </c>
      <c r="C5966" s="107" t="s">
        <v>35</v>
      </c>
      <c r="D5966" s="108">
        <v>0</v>
      </c>
    </row>
    <row r="5967" spans="1:4">
      <c r="A5967" s="107">
        <v>2010</v>
      </c>
      <c r="B5967" s="107" t="s">
        <v>16</v>
      </c>
      <c r="C5967" s="107" t="s">
        <v>35</v>
      </c>
      <c r="D5967" s="108">
        <v>0</v>
      </c>
    </row>
    <row r="5968" spans="1:4">
      <c r="A5968" s="107">
        <v>2010</v>
      </c>
      <c r="B5968" s="107" t="s">
        <v>4</v>
      </c>
      <c r="C5968" s="107" t="s">
        <v>35</v>
      </c>
      <c r="D5968" s="108">
        <v>0</v>
      </c>
    </row>
    <row r="5969" spans="1:4">
      <c r="A5969" s="107">
        <v>2010</v>
      </c>
      <c r="B5969" s="107" t="s">
        <v>6</v>
      </c>
      <c r="C5969" s="107" t="s">
        <v>35</v>
      </c>
      <c r="D5969" s="108">
        <v>0</v>
      </c>
    </row>
    <row r="5970" spans="1:4">
      <c r="A5970" s="107">
        <v>2010</v>
      </c>
      <c r="B5970" s="107" t="s">
        <v>7</v>
      </c>
      <c r="C5970" s="107" t="s">
        <v>35</v>
      </c>
      <c r="D5970" s="108">
        <v>0</v>
      </c>
    </row>
    <row r="5971" spans="1:4">
      <c r="A5971" s="107">
        <v>2010</v>
      </c>
      <c r="B5971" s="107" t="s">
        <v>8</v>
      </c>
      <c r="C5971" s="107" t="s">
        <v>35</v>
      </c>
      <c r="D5971" s="108">
        <v>0</v>
      </c>
    </row>
    <row r="5972" spans="1:4">
      <c r="A5972" s="107">
        <v>2010</v>
      </c>
      <c r="B5972" s="107" t="s">
        <v>9</v>
      </c>
      <c r="C5972" s="107" t="s">
        <v>35</v>
      </c>
      <c r="D5972" s="108">
        <v>0</v>
      </c>
    </row>
    <row r="5973" spans="1:4">
      <c r="A5973" s="107">
        <v>2010</v>
      </c>
      <c r="B5973" s="107" t="s">
        <v>10</v>
      </c>
      <c r="C5973" s="107" t="s">
        <v>35</v>
      </c>
      <c r="D5973" s="108">
        <v>0</v>
      </c>
    </row>
    <row r="5974" spans="1:4">
      <c r="A5974" s="107">
        <v>2010</v>
      </c>
      <c r="B5974" s="107" t="s">
        <v>11</v>
      </c>
      <c r="C5974" s="107" t="s">
        <v>35</v>
      </c>
      <c r="D5974" s="108">
        <v>0</v>
      </c>
    </row>
    <row r="5975" spans="1:4">
      <c r="A5975" s="107">
        <v>2010</v>
      </c>
      <c r="B5975" s="107" t="s">
        <v>12</v>
      </c>
      <c r="C5975" s="107" t="s">
        <v>35</v>
      </c>
      <c r="D5975" s="108">
        <v>0</v>
      </c>
    </row>
    <row r="5976" spans="1:4">
      <c r="A5976" s="107">
        <v>2011</v>
      </c>
      <c r="B5976" s="107" t="s">
        <v>13</v>
      </c>
      <c r="C5976" s="107" t="s">
        <v>35</v>
      </c>
      <c r="D5976" s="108">
        <v>0</v>
      </c>
    </row>
    <row r="5977" spans="1:4">
      <c r="A5977" s="107">
        <v>2011</v>
      </c>
      <c r="B5977" s="107" t="s">
        <v>14</v>
      </c>
      <c r="C5977" s="107" t="s">
        <v>35</v>
      </c>
      <c r="D5977" s="108">
        <v>0</v>
      </c>
    </row>
    <row r="5978" spans="1:4">
      <c r="A5978" s="107">
        <v>2011</v>
      </c>
      <c r="B5978" s="107" t="s">
        <v>15</v>
      </c>
      <c r="C5978" s="107" t="s">
        <v>35</v>
      </c>
      <c r="D5978" s="108">
        <v>0</v>
      </c>
    </row>
    <row r="5979" spans="1:4">
      <c r="A5979" s="107">
        <v>2011</v>
      </c>
      <c r="B5979" s="107" t="s">
        <v>16</v>
      </c>
      <c r="C5979" s="107" t="s">
        <v>35</v>
      </c>
      <c r="D5979" s="108">
        <v>0</v>
      </c>
    </row>
    <row r="5980" spans="1:4">
      <c r="A5980" s="107">
        <v>2011</v>
      </c>
      <c r="B5980" s="107" t="s">
        <v>4</v>
      </c>
      <c r="C5980" s="107" t="s">
        <v>35</v>
      </c>
      <c r="D5980" s="108">
        <v>0</v>
      </c>
    </row>
    <row r="5981" spans="1:4">
      <c r="A5981" s="107">
        <v>2011</v>
      </c>
      <c r="B5981" s="107" t="s">
        <v>6</v>
      </c>
      <c r="C5981" s="107" t="s">
        <v>35</v>
      </c>
      <c r="D5981" s="108">
        <v>0</v>
      </c>
    </row>
    <row r="5982" spans="1:4">
      <c r="A5982" s="107">
        <v>2011</v>
      </c>
      <c r="B5982" s="107" t="s">
        <v>7</v>
      </c>
      <c r="C5982" s="107" t="s">
        <v>35</v>
      </c>
      <c r="D5982" s="108">
        <v>0</v>
      </c>
    </row>
    <row r="5983" spans="1:4">
      <c r="A5983" s="107">
        <v>2011</v>
      </c>
      <c r="B5983" s="107" t="s">
        <v>8</v>
      </c>
      <c r="C5983" s="107" t="s">
        <v>35</v>
      </c>
      <c r="D5983" s="108">
        <v>0</v>
      </c>
    </row>
    <row r="5984" spans="1:4">
      <c r="A5984" s="107">
        <v>2011</v>
      </c>
      <c r="B5984" s="107" t="s">
        <v>9</v>
      </c>
      <c r="C5984" s="107" t="s">
        <v>35</v>
      </c>
      <c r="D5984" s="108">
        <v>0</v>
      </c>
    </row>
    <row r="5985" spans="1:4">
      <c r="A5985" s="107">
        <v>2011</v>
      </c>
      <c r="B5985" s="107" t="s">
        <v>10</v>
      </c>
      <c r="C5985" s="107" t="s">
        <v>35</v>
      </c>
      <c r="D5985" s="108">
        <v>0</v>
      </c>
    </row>
    <row r="5986" spans="1:4">
      <c r="A5986" s="107">
        <v>2011</v>
      </c>
      <c r="B5986" s="107" t="s">
        <v>11</v>
      </c>
      <c r="C5986" s="107" t="s">
        <v>35</v>
      </c>
      <c r="D5986" s="108">
        <v>0</v>
      </c>
    </row>
    <row r="5987" spans="1:4">
      <c r="A5987" s="107">
        <v>2011</v>
      </c>
      <c r="B5987" s="107" t="s">
        <v>12</v>
      </c>
      <c r="C5987" s="107" t="s">
        <v>35</v>
      </c>
      <c r="D5987" s="108">
        <v>0</v>
      </c>
    </row>
    <row r="5988" spans="1:4">
      <c r="A5988" s="107">
        <v>2012</v>
      </c>
      <c r="B5988" s="107" t="s">
        <v>13</v>
      </c>
      <c r="C5988" s="107" t="s">
        <v>35</v>
      </c>
      <c r="D5988" s="108">
        <v>0</v>
      </c>
    </row>
    <row r="5989" spans="1:4">
      <c r="A5989" s="107">
        <v>2012</v>
      </c>
      <c r="B5989" s="107" t="s">
        <v>14</v>
      </c>
      <c r="C5989" s="107" t="s">
        <v>35</v>
      </c>
      <c r="D5989" s="108">
        <v>0</v>
      </c>
    </row>
    <row r="5990" spans="1:4">
      <c r="A5990" s="107">
        <v>2012</v>
      </c>
      <c r="B5990" s="107" t="s">
        <v>15</v>
      </c>
      <c r="C5990" s="107" t="s">
        <v>35</v>
      </c>
      <c r="D5990" s="108">
        <v>0</v>
      </c>
    </row>
    <row r="5991" spans="1:4">
      <c r="A5991" s="107">
        <v>2012</v>
      </c>
      <c r="B5991" s="107" t="s">
        <v>16</v>
      </c>
      <c r="C5991" s="107" t="s">
        <v>35</v>
      </c>
      <c r="D5991" s="108">
        <v>0</v>
      </c>
    </row>
    <row r="5992" spans="1:4">
      <c r="A5992" s="107">
        <v>2012</v>
      </c>
      <c r="B5992" s="107" t="s">
        <v>4</v>
      </c>
      <c r="C5992" s="107" t="s">
        <v>35</v>
      </c>
      <c r="D5992" s="108">
        <v>0</v>
      </c>
    </row>
    <row r="5993" spans="1:4">
      <c r="A5993" s="107">
        <v>2012</v>
      </c>
      <c r="B5993" s="107" t="s">
        <v>6</v>
      </c>
      <c r="C5993" s="107" t="s">
        <v>35</v>
      </c>
      <c r="D5993" s="108">
        <v>0</v>
      </c>
    </row>
    <row r="5994" spans="1:4">
      <c r="A5994" s="107">
        <v>2012</v>
      </c>
      <c r="B5994" s="107" t="s">
        <v>7</v>
      </c>
      <c r="C5994" s="107" t="s">
        <v>35</v>
      </c>
      <c r="D5994" s="108">
        <v>0</v>
      </c>
    </row>
    <row r="5995" spans="1:4">
      <c r="A5995" s="107">
        <v>2012</v>
      </c>
      <c r="B5995" s="107" t="s">
        <v>8</v>
      </c>
      <c r="C5995" s="107" t="s">
        <v>35</v>
      </c>
      <c r="D5995" s="108">
        <v>0</v>
      </c>
    </row>
    <row r="5996" spans="1:4">
      <c r="A5996" s="107">
        <v>2012</v>
      </c>
      <c r="B5996" s="107" t="s">
        <v>9</v>
      </c>
      <c r="C5996" s="107" t="s">
        <v>35</v>
      </c>
      <c r="D5996" s="108">
        <v>0</v>
      </c>
    </row>
    <row r="5997" spans="1:4">
      <c r="A5997" s="107">
        <v>2012</v>
      </c>
      <c r="B5997" s="107" t="s">
        <v>10</v>
      </c>
      <c r="C5997" s="107" t="s">
        <v>35</v>
      </c>
      <c r="D5997" s="108">
        <v>0</v>
      </c>
    </row>
    <row r="5998" spans="1:4">
      <c r="A5998" s="107">
        <v>2012</v>
      </c>
      <c r="B5998" s="107" t="s">
        <v>11</v>
      </c>
      <c r="C5998" s="107" t="s">
        <v>35</v>
      </c>
      <c r="D5998" s="108">
        <v>0</v>
      </c>
    </row>
    <row r="5999" spans="1:4">
      <c r="A5999" s="107">
        <v>2012</v>
      </c>
      <c r="B5999" s="107" t="s">
        <v>12</v>
      </c>
      <c r="C5999" s="107" t="s">
        <v>35</v>
      </c>
      <c r="D5999" s="108">
        <v>0</v>
      </c>
    </row>
    <row r="6000" spans="1:4">
      <c r="A6000" s="107">
        <v>2013</v>
      </c>
      <c r="B6000" s="107" t="s">
        <v>13</v>
      </c>
      <c r="C6000" s="107" t="s">
        <v>35</v>
      </c>
      <c r="D6000" s="108">
        <v>0</v>
      </c>
    </row>
    <row r="6001" spans="1:4">
      <c r="A6001" s="107">
        <v>2013</v>
      </c>
      <c r="B6001" s="107" t="s">
        <v>14</v>
      </c>
      <c r="C6001" s="107" t="s">
        <v>35</v>
      </c>
      <c r="D6001" s="108">
        <v>0</v>
      </c>
    </row>
    <row r="6002" spans="1:4">
      <c r="A6002" s="107">
        <v>2013</v>
      </c>
      <c r="B6002" s="107" t="s">
        <v>15</v>
      </c>
      <c r="C6002" s="107" t="s">
        <v>35</v>
      </c>
      <c r="D6002" s="108">
        <v>0</v>
      </c>
    </row>
    <row r="6003" spans="1:4">
      <c r="A6003" s="107">
        <v>2013</v>
      </c>
      <c r="B6003" s="107" t="s">
        <v>16</v>
      </c>
      <c r="C6003" s="107" t="s">
        <v>35</v>
      </c>
      <c r="D6003" s="108">
        <v>0</v>
      </c>
    </row>
    <row r="6004" spans="1:4">
      <c r="A6004" s="107">
        <v>2013</v>
      </c>
      <c r="B6004" s="107" t="s">
        <v>4</v>
      </c>
      <c r="C6004" s="107" t="s">
        <v>35</v>
      </c>
      <c r="D6004" s="108">
        <v>0</v>
      </c>
    </row>
    <row r="6005" spans="1:4">
      <c r="A6005" s="107">
        <v>2013</v>
      </c>
      <c r="B6005" s="107" t="s">
        <v>6</v>
      </c>
      <c r="C6005" s="107" t="s">
        <v>35</v>
      </c>
      <c r="D6005" s="108">
        <v>0</v>
      </c>
    </row>
    <row r="6006" spans="1:4">
      <c r="A6006" s="107">
        <v>2013</v>
      </c>
      <c r="B6006" s="107" t="s">
        <v>7</v>
      </c>
      <c r="C6006" s="107" t="s">
        <v>35</v>
      </c>
      <c r="D6006" s="108">
        <v>0</v>
      </c>
    </row>
    <row r="6007" spans="1:4">
      <c r="A6007" s="107">
        <v>2013</v>
      </c>
      <c r="B6007" s="107" t="s">
        <v>8</v>
      </c>
      <c r="C6007" s="107" t="s">
        <v>35</v>
      </c>
      <c r="D6007" s="108">
        <v>0</v>
      </c>
    </row>
    <row r="6008" spans="1:4">
      <c r="A6008" s="107">
        <v>2013</v>
      </c>
      <c r="B6008" s="107" t="s">
        <v>9</v>
      </c>
      <c r="C6008" s="107" t="s">
        <v>35</v>
      </c>
      <c r="D6008" s="108">
        <v>0</v>
      </c>
    </row>
    <row r="6009" spans="1:4">
      <c r="A6009" s="107">
        <v>2013</v>
      </c>
      <c r="B6009" s="107" t="s">
        <v>10</v>
      </c>
      <c r="C6009" s="107" t="s">
        <v>35</v>
      </c>
      <c r="D6009" s="108">
        <v>0</v>
      </c>
    </row>
    <row r="6010" spans="1:4">
      <c r="A6010" s="107">
        <v>2013</v>
      </c>
      <c r="B6010" s="107" t="s">
        <v>11</v>
      </c>
      <c r="C6010" s="107" t="s">
        <v>35</v>
      </c>
      <c r="D6010" s="108">
        <v>0</v>
      </c>
    </row>
    <row r="6011" spans="1:4">
      <c r="A6011" s="107">
        <v>2013</v>
      </c>
      <c r="B6011" s="107" t="s">
        <v>12</v>
      </c>
      <c r="C6011" s="107" t="s">
        <v>35</v>
      </c>
      <c r="D6011" s="108">
        <v>0</v>
      </c>
    </row>
    <row r="6012" spans="1:4">
      <c r="A6012" s="107">
        <v>2014</v>
      </c>
      <c r="B6012" s="107" t="s">
        <v>13</v>
      </c>
      <c r="C6012" s="107" t="s">
        <v>35</v>
      </c>
      <c r="D6012" s="108">
        <v>0</v>
      </c>
    </row>
    <row r="6013" spans="1:4">
      <c r="A6013" s="107">
        <v>2014</v>
      </c>
      <c r="B6013" s="107" t="s">
        <v>14</v>
      </c>
      <c r="C6013" s="107" t="s">
        <v>35</v>
      </c>
      <c r="D6013" s="108">
        <v>0</v>
      </c>
    </row>
    <row r="6014" spans="1:4">
      <c r="A6014" s="107">
        <v>2014</v>
      </c>
      <c r="B6014" s="107" t="s">
        <v>15</v>
      </c>
      <c r="C6014" s="107" t="s">
        <v>35</v>
      </c>
      <c r="D6014" s="108">
        <v>0</v>
      </c>
    </row>
    <row r="6015" spans="1:4">
      <c r="A6015" s="107">
        <v>2014</v>
      </c>
      <c r="B6015" s="107" t="s">
        <v>16</v>
      </c>
      <c r="C6015" s="107" t="s">
        <v>35</v>
      </c>
      <c r="D6015" s="108">
        <v>0</v>
      </c>
    </row>
    <row r="6016" spans="1:4">
      <c r="A6016" s="107">
        <v>2014</v>
      </c>
      <c r="B6016" s="107" t="s">
        <v>4</v>
      </c>
      <c r="C6016" s="107" t="s">
        <v>35</v>
      </c>
      <c r="D6016" s="108">
        <v>0</v>
      </c>
    </row>
    <row r="6017" spans="1:4">
      <c r="A6017" s="107">
        <v>2014</v>
      </c>
      <c r="B6017" s="107" t="s">
        <v>6</v>
      </c>
      <c r="C6017" s="107" t="s">
        <v>35</v>
      </c>
      <c r="D6017" s="108">
        <v>0</v>
      </c>
    </row>
    <row r="6018" spans="1:4">
      <c r="A6018" s="107">
        <v>2014</v>
      </c>
      <c r="B6018" s="107" t="s">
        <v>7</v>
      </c>
      <c r="C6018" s="107" t="s">
        <v>35</v>
      </c>
      <c r="D6018" s="108">
        <v>0</v>
      </c>
    </row>
    <row r="6019" spans="1:4">
      <c r="A6019" s="107">
        <v>2014</v>
      </c>
      <c r="B6019" s="107" t="s">
        <v>8</v>
      </c>
      <c r="C6019" s="107" t="s">
        <v>35</v>
      </c>
      <c r="D6019" s="108">
        <v>0</v>
      </c>
    </row>
    <row r="6020" spans="1:4">
      <c r="A6020" s="107">
        <v>2014</v>
      </c>
      <c r="B6020" s="107" t="s">
        <v>9</v>
      </c>
      <c r="C6020" s="107" t="s">
        <v>35</v>
      </c>
      <c r="D6020" s="108">
        <v>0</v>
      </c>
    </row>
    <row r="6021" spans="1:4">
      <c r="A6021" s="107">
        <v>2014</v>
      </c>
      <c r="B6021" s="107" t="s">
        <v>10</v>
      </c>
      <c r="C6021" s="107" t="s">
        <v>35</v>
      </c>
      <c r="D6021" s="108">
        <v>0</v>
      </c>
    </row>
    <row r="6022" spans="1:4">
      <c r="A6022" s="107">
        <v>2014</v>
      </c>
      <c r="B6022" s="107" t="s">
        <v>11</v>
      </c>
      <c r="C6022" s="107" t="s">
        <v>35</v>
      </c>
      <c r="D6022" s="108">
        <v>0</v>
      </c>
    </row>
    <row r="6023" spans="1:4">
      <c r="A6023" s="107">
        <v>2014</v>
      </c>
      <c r="B6023" s="107" t="s">
        <v>12</v>
      </c>
      <c r="C6023" s="107" t="s">
        <v>35</v>
      </c>
      <c r="D6023" s="108">
        <v>0</v>
      </c>
    </row>
    <row r="6024" spans="1:4">
      <c r="A6024" s="107">
        <v>2015</v>
      </c>
      <c r="B6024" s="107" t="s">
        <v>13</v>
      </c>
      <c r="C6024" s="107" t="s">
        <v>35</v>
      </c>
      <c r="D6024" s="108">
        <v>0</v>
      </c>
    </row>
    <row r="6025" spans="1:4">
      <c r="A6025" s="107">
        <v>2015</v>
      </c>
      <c r="B6025" s="107" t="s">
        <v>14</v>
      </c>
      <c r="C6025" s="107" t="s">
        <v>35</v>
      </c>
      <c r="D6025" s="108">
        <v>0</v>
      </c>
    </row>
    <row r="6026" spans="1:4">
      <c r="A6026" s="107">
        <v>2015</v>
      </c>
      <c r="B6026" s="107" t="s">
        <v>15</v>
      </c>
      <c r="C6026" s="107" t="s">
        <v>35</v>
      </c>
      <c r="D6026" s="108">
        <v>0</v>
      </c>
    </row>
    <row r="6027" spans="1:4">
      <c r="A6027" s="107">
        <v>2015</v>
      </c>
      <c r="B6027" s="107" t="s">
        <v>16</v>
      </c>
      <c r="C6027" s="107" t="s">
        <v>35</v>
      </c>
      <c r="D6027" s="108">
        <v>0</v>
      </c>
    </row>
    <row r="6028" spans="1:4">
      <c r="A6028" s="107">
        <v>2015</v>
      </c>
      <c r="B6028" s="107" t="s">
        <v>4</v>
      </c>
      <c r="C6028" s="107" t="s">
        <v>35</v>
      </c>
      <c r="D6028" s="108">
        <v>0</v>
      </c>
    </row>
    <row r="6029" spans="1:4">
      <c r="A6029" s="107">
        <v>2015</v>
      </c>
      <c r="B6029" s="107" t="s">
        <v>6</v>
      </c>
      <c r="C6029" s="107" t="s">
        <v>35</v>
      </c>
      <c r="D6029" s="108">
        <v>0</v>
      </c>
    </row>
    <row r="6030" spans="1:4">
      <c r="A6030" s="107">
        <v>2015</v>
      </c>
      <c r="B6030" s="107" t="s">
        <v>7</v>
      </c>
      <c r="C6030" s="107" t="s">
        <v>35</v>
      </c>
      <c r="D6030" s="108">
        <v>0</v>
      </c>
    </row>
    <row r="6031" spans="1:4">
      <c r="A6031" s="107">
        <v>2015</v>
      </c>
      <c r="B6031" s="107" t="s">
        <v>8</v>
      </c>
      <c r="C6031" s="107" t="s">
        <v>35</v>
      </c>
      <c r="D6031" s="108">
        <v>0</v>
      </c>
    </row>
    <row r="6032" spans="1:4">
      <c r="A6032" s="107">
        <v>2015</v>
      </c>
      <c r="B6032" s="107" t="s">
        <v>9</v>
      </c>
      <c r="C6032" s="107" t="s">
        <v>35</v>
      </c>
      <c r="D6032" s="108">
        <v>0</v>
      </c>
    </row>
    <row r="6033" spans="1:4">
      <c r="A6033" s="107">
        <v>2015</v>
      </c>
      <c r="B6033" s="107" t="s">
        <v>10</v>
      </c>
      <c r="C6033" s="107" t="s">
        <v>35</v>
      </c>
      <c r="D6033" s="108">
        <v>0</v>
      </c>
    </row>
    <row r="6034" spans="1:4">
      <c r="A6034" s="107">
        <v>2015</v>
      </c>
      <c r="B6034" s="107" t="s">
        <v>11</v>
      </c>
      <c r="C6034" s="107" t="s">
        <v>35</v>
      </c>
      <c r="D6034" s="108">
        <v>0</v>
      </c>
    </row>
    <row r="6035" spans="1:4">
      <c r="A6035" s="107">
        <v>2015</v>
      </c>
      <c r="B6035" s="107" t="s">
        <v>12</v>
      </c>
      <c r="C6035" s="107" t="s">
        <v>35</v>
      </c>
      <c r="D6035" s="108">
        <v>0</v>
      </c>
    </row>
    <row r="6036" spans="1:4">
      <c r="A6036" s="107">
        <v>2016</v>
      </c>
      <c r="B6036" s="107" t="s">
        <v>13</v>
      </c>
      <c r="C6036" s="107" t="s">
        <v>35</v>
      </c>
      <c r="D6036" s="108">
        <v>0</v>
      </c>
    </row>
    <row r="6037" spans="1:4">
      <c r="A6037" s="107">
        <v>2016</v>
      </c>
      <c r="B6037" s="107" t="s">
        <v>14</v>
      </c>
      <c r="C6037" s="107" t="s">
        <v>35</v>
      </c>
      <c r="D6037" s="108">
        <v>0</v>
      </c>
    </row>
    <row r="6038" spans="1:4">
      <c r="A6038" s="107">
        <v>2016</v>
      </c>
      <c r="B6038" s="107" t="s">
        <v>15</v>
      </c>
      <c r="C6038" s="107" t="s">
        <v>35</v>
      </c>
      <c r="D6038" s="108">
        <v>0</v>
      </c>
    </row>
    <row r="6039" spans="1:4">
      <c r="A6039" s="107">
        <v>2016</v>
      </c>
      <c r="B6039" s="107" t="s">
        <v>16</v>
      </c>
      <c r="C6039" s="107" t="s">
        <v>35</v>
      </c>
      <c r="D6039" s="108">
        <v>0</v>
      </c>
    </row>
    <row r="6040" spans="1:4">
      <c r="A6040" s="107">
        <v>2016</v>
      </c>
      <c r="B6040" s="107" t="s">
        <v>4</v>
      </c>
      <c r="C6040" s="107" t="s">
        <v>35</v>
      </c>
      <c r="D6040" s="108">
        <v>0</v>
      </c>
    </row>
    <row r="6041" spans="1:4">
      <c r="A6041" s="107">
        <v>2016</v>
      </c>
      <c r="B6041" s="107" t="s">
        <v>6</v>
      </c>
      <c r="C6041" s="107" t="s">
        <v>35</v>
      </c>
      <c r="D6041" s="108">
        <v>0</v>
      </c>
    </row>
    <row r="6042" spans="1:4">
      <c r="A6042" s="107">
        <v>2016</v>
      </c>
      <c r="B6042" s="107" t="s">
        <v>7</v>
      </c>
      <c r="C6042" s="107" t="s">
        <v>35</v>
      </c>
      <c r="D6042" s="108">
        <v>0</v>
      </c>
    </row>
    <row r="6043" spans="1:4">
      <c r="A6043" s="107">
        <v>2016</v>
      </c>
      <c r="B6043" s="107" t="s">
        <v>8</v>
      </c>
      <c r="C6043" s="107" t="s">
        <v>35</v>
      </c>
      <c r="D6043" s="108">
        <v>0</v>
      </c>
    </row>
    <row r="6044" spans="1:4">
      <c r="A6044" s="107">
        <v>2016</v>
      </c>
      <c r="B6044" s="107" t="s">
        <v>9</v>
      </c>
      <c r="C6044" s="107" t="s">
        <v>35</v>
      </c>
      <c r="D6044" s="108">
        <v>0</v>
      </c>
    </row>
    <row r="6045" spans="1:4">
      <c r="A6045" s="107">
        <v>2016</v>
      </c>
      <c r="B6045" s="107" t="s">
        <v>10</v>
      </c>
      <c r="C6045" s="107" t="s">
        <v>35</v>
      </c>
      <c r="D6045" s="108">
        <v>0</v>
      </c>
    </row>
    <row r="6046" spans="1:4">
      <c r="A6046" s="107">
        <v>2016</v>
      </c>
      <c r="B6046" s="107" t="s">
        <v>11</v>
      </c>
      <c r="C6046" s="107" t="s">
        <v>35</v>
      </c>
      <c r="D6046" s="108">
        <v>0</v>
      </c>
    </row>
    <row r="6047" spans="1:4">
      <c r="A6047" s="107">
        <v>2016</v>
      </c>
      <c r="B6047" s="107" t="s">
        <v>12</v>
      </c>
      <c r="C6047" s="107" t="s">
        <v>35</v>
      </c>
      <c r="D6047" s="108">
        <v>0</v>
      </c>
    </row>
    <row r="6048" spans="1:4">
      <c r="A6048" s="107">
        <v>2017</v>
      </c>
      <c r="B6048" s="107" t="s">
        <v>13</v>
      </c>
      <c r="C6048" s="107" t="s">
        <v>35</v>
      </c>
      <c r="D6048" s="108">
        <v>0</v>
      </c>
    </row>
    <row r="6049" spans="1:4">
      <c r="A6049" s="107">
        <v>2017</v>
      </c>
      <c r="B6049" s="107" t="s">
        <v>14</v>
      </c>
      <c r="C6049" s="107" t="s">
        <v>35</v>
      </c>
      <c r="D6049" s="108">
        <v>0</v>
      </c>
    </row>
    <row r="6050" spans="1:4">
      <c r="A6050" s="107">
        <v>2017</v>
      </c>
      <c r="B6050" s="107" t="s">
        <v>15</v>
      </c>
      <c r="C6050" s="107" t="s">
        <v>35</v>
      </c>
      <c r="D6050" s="108">
        <v>0</v>
      </c>
    </row>
    <row r="6051" spans="1:4">
      <c r="A6051" s="107">
        <v>2017</v>
      </c>
      <c r="B6051" s="107" t="s">
        <v>16</v>
      </c>
      <c r="C6051" s="107" t="s">
        <v>35</v>
      </c>
      <c r="D6051" s="108">
        <v>0</v>
      </c>
    </row>
    <row r="6052" spans="1:4">
      <c r="A6052" s="107">
        <v>2017</v>
      </c>
      <c r="B6052" s="107" t="s">
        <v>4</v>
      </c>
      <c r="C6052" s="107" t="s">
        <v>35</v>
      </c>
      <c r="D6052" s="108">
        <v>0</v>
      </c>
    </row>
    <row r="6053" spans="1:4">
      <c r="A6053" s="107">
        <v>2017</v>
      </c>
      <c r="B6053" s="107" t="s">
        <v>6</v>
      </c>
      <c r="C6053" s="107" t="s">
        <v>35</v>
      </c>
      <c r="D6053" s="108">
        <v>0</v>
      </c>
    </row>
    <row r="6054" spans="1:4">
      <c r="A6054" s="107">
        <v>2017</v>
      </c>
      <c r="B6054" s="107" t="s">
        <v>7</v>
      </c>
      <c r="C6054" s="107" t="s">
        <v>35</v>
      </c>
      <c r="D6054" s="108">
        <v>0</v>
      </c>
    </row>
    <row r="6055" spans="1:4">
      <c r="A6055" s="107">
        <v>2017</v>
      </c>
      <c r="B6055" s="107" t="s">
        <v>8</v>
      </c>
      <c r="C6055" s="107" t="s">
        <v>35</v>
      </c>
      <c r="D6055" s="108">
        <v>0</v>
      </c>
    </row>
    <row r="6056" spans="1:4">
      <c r="A6056" s="107">
        <v>2017</v>
      </c>
      <c r="B6056" s="107" t="s">
        <v>9</v>
      </c>
      <c r="C6056" s="107" t="s">
        <v>35</v>
      </c>
      <c r="D6056" s="108">
        <v>0</v>
      </c>
    </row>
    <row r="6057" spans="1:4">
      <c r="A6057" s="107">
        <v>2017</v>
      </c>
      <c r="B6057" s="107" t="s">
        <v>10</v>
      </c>
      <c r="C6057" s="107" t="s">
        <v>35</v>
      </c>
      <c r="D6057" s="108">
        <v>0</v>
      </c>
    </row>
    <row r="6058" spans="1:4">
      <c r="A6058" s="107">
        <v>2017</v>
      </c>
      <c r="B6058" s="107" t="s">
        <v>11</v>
      </c>
      <c r="C6058" s="107" t="s">
        <v>35</v>
      </c>
      <c r="D6058" s="108">
        <v>0</v>
      </c>
    </row>
    <row r="6059" spans="1:4">
      <c r="A6059" s="107">
        <v>2017</v>
      </c>
      <c r="B6059" s="107" t="s">
        <v>12</v>
      </c>
      <c r="C6059" s="107" t="s">
        <v>35</v>
      </c>
      <c r="D6059" s="108">
        <v>0</v>
      </c>
    </row>
    <row r="6060" spans="1:4">
      <c r="A6060" s="107">
        <v>2018</v>
      </c>
      <c r="B6060" s="107" t="s">
        <v>13</v>
      </c>
      <c r="C6060" s="107" t="s">
        <v>35</v>
      </c>
      <c r="D6060" s="108">
        <v>0</v>
      </c>
    </row>
    <row r="6061" spans="1:4">
      <c r="A6061" s="107">
        <v>2018</v>
      </c>
      <c r="B6061" s="107" t="s">
        <v>14</v>
      </c>
      <c r="C6061" s="107" t="s">
        <v>35</v>
      </c>
      <c r="D6061" s="108">
        <v>0</v>
      </c>
    </row>
    <row r="6062" spans="1:4">
      <c r="A6062" s="107">
        <v>2018</v>
      </c>
      <c r="B6062" s="107" t="s">
        <v>15</v>
      </c>
      <c r="C6062" s="107" t="s">
        <v>35</v>
      </c>
      <c r="D6062" s="108">
        <v>0</v>
      </c>
    </row>
    <row r="6063" spans="1:4">
      <c r="A6063" s="107">
        <v>2018</v>
      </c>
      <c r="B6063" s="107" t="s">
        <v>16</v>
      </c>
      <c r="C6063" s="107" t="s">
        <v>35</v>
      </c>
      <c r="D6063" s="108">
        <v>0</v>
      </c>
    </row>
    <row r="6064" spans="1:4">
      <c r="A6064" s="107">
        <v>2018</v>
      </c>
      <c r="B6064" s="107" t="s">
        <v>4</v>
      </c>
      <c r="C6064" s="107" t="s">
        <v>35</v>
      </c>
      <c r="D6064" s="108">
        <v>0</v>
      </c>
    </row>
    <row r="6065" spans="1:4">
      <c r="A6065" s="107">
        <v>2018</v>
      </c>
      <c r="B6065" s="107" t="s">
        <v>6</v>
      </c>
      <c r="C6065" s="107" t="s">
        <v>35</v>
      </c>
      <c r="D6065" s="108">
        <v>0</v>
      </c>
    </row>
    <row r="6066" spans="1:4">
      <c r="A6066" s="107">
        <v>2018</v>
      </c>
      <c r="B6066" s="107" t="s">
        <v>7</v>
      </c>
      <c r="C6066" s="107" t="s">
        <v>35</v>
      </c>
      <c r="D6066" s="108">
        <v>0</v>
      </c>
    </row>
    <row r="6067" spans="1:4">
      <c r="A6067" s="107">
        <v>2018</v>
      </c>
      <c r="B6067" s="107" t="s">
        <v>8</v>
      </c>
      <c r="C6067" s="107" t="s">
        <v>35</v>
      </c>
      <c r="D6067" s="108">
        <v>0</v>
      </c>
    </row>
    <row r="6068" spans="1:4">
      <c r="A6068" s="107">
        <v>2018</v>
      </c>
      <c r="B6068" s="107" t="s">
        <v>9</v>
      </c>
      <c r="C6068" s="107" t="s">
        <v>35</v>
      </c>
      <c r="D6068" s="108">
        <v>0</v>
      </c>
    </row>
    <row r="6069" spans="1:4">
      <c r="A6069" s="107">
        <v>2018</v>
      </c>
      <c r="B6069" s="107" t="s">
        <v>10</v>
      </c>
      <c r="C6069" s="107" t="s">
        <v>35</v>
      </c>
      <c r="D6069" s="108">
        <v>0</v>
      </c>
    </row>
    <row r="6070" spans="1:4">
      <c r="A6070" s="107">
        <v>2018</v>
      </c>
      <c r="B6070" s="107" t="s">
        <v>11</v>
      </c>
      <c r="C6070" s="107" t="s">
        <v>35</v>
      </c>
      <c r="D6070" s="108">
        <v>0</v>
      </c>
    </row>
    <row r="6071" spans="1:4">
      <c r="A6071" s="107">
        <v>2018</v>
      </c>
      <c r="B6071" s="107" t="s">
        <v>12</v>
      </c>
      <c r="C6071" s="107" t="s">
        <v>35</v>
      </c>
      <c r="D6071" s="108">
        <v>0</v>
      </c>
    </row>
    <row r="6072" spans="1:4">
      <c r="A6072" s="107">
        <v>2019</v>
      </c>
      <c r="B6072" s="107" t="s">
        <v>13</v>
      </c>
      <c r="C6072" s="107" t="s">
        <v>35</v>
      </c>
      <c r="D6072" s="108">
        <v>0</v>
      </c>
    </row>
    <row r="6073" spans="1:4">
      <c r="A6073" s="107">
        <v>2019</v>
      </c>
      <c r="B6073" s="107" t="s">
        <v>14</v>
      </c>
      <c r="C6073" s="107" t="s">
        <v>35</v>
      </c>
      <c r="D6073" s="108">
        <v>0</v>
      </c>
    </row>
    <row r="6074" spans="1:4">
      <c r="A6074" s="107">
        <v>2019</v>
      </c>
      <c r="B6074" s="107" t="s">
        <v>15</v>
      </c>
      <c r="C6074" s="107" t="s">
        <v>35</v>
      </c>
      <c r="D6074" s="108">
        <v>0</v>
      </c>
    </row>
    <row r="6075" spans="1:4">
      <c r="A6075" s="107">
        <v>2019</v>
      </c>
      <c r="B6075" s="107" t="s">
        <v>16</v>
      </c>
      <c r="C6075" s="107" t="s">
        <v>35</v>
      </c>
      <c r="D6075" s="108">
        <v>0</v>
      </c>
    </row>
    <row r="6076" spans="1:4">
      <c r="A6076" s="107">
        <v>2019</v>
      </c>
      <c r="B6076" s="107" t="s">
        <v>4</v>
      </c>
      <c r="C6076" s="107" t="s">
        <v>35</v>
      </c>
      <c r="D6076" s="108">
        <v>0</v>
      </c>
    </row>
    <row r="6077" spans="1:4">
      <c r="A6077" s="107">
        <v>2019</v>
      </c>
      <c r="B6077" s="107" t="s">
        <v>6</v>
      </c>
      <c r="C6077" s="107" t="s">
        <v>35</v>
      </c>
      <c r="D6077" s="108">
        <v>0</v>
      </c>
    </row>
    <row r="6078" spans="1:4">
      <c r="A6078" s="107">
        <v>2019</v>
      </c>
      <c r="B6078" s="107" t="s">
        <v>7</v>
      </c>
      <c r="C6078" s="107" t="s">
        <v>35</v>
      </c>
      <c r="D6078" s="108">
        <v>0</v>
      </c>
    </row>
    <row r="6079" spans="1:4">
      <c r="A6079" s="107">
        <v>2019</v>
      </c>
      <c r="B6079" s="107" t="s">
        <v>8</v>
      </c>
      <c r="C6079" s="107" t="s">
        <v>35</v>
      </c>
      <c r="D6079" s="108">
        <v>0</v>
      </c>
    </row>
    <row r="6080" spans="1:4">
      <c r="A6080" s="107">
        <v>2019</v>
      </c>
      <c r="B6080" s="107" t="s">
        <v>9</v>
      </c>
      <c r="C6080" s="107" t="s">
        <v>35</v>
      </c>
      <c r="D6080" s="108">
        <v>0</v>
      </c>
    </row>
    <row r="6081" spans="1:4">
      <c r="A6081" s="107">
        <v>2019</v>
      </c>
      <c r="B6081" s="107" t="s">
        <v>10</v>
      </c>
      <c r="C6081" s="107" t="s">
        <v>35</v>
      </c>
      <c r="D6081" s="108">
        <v>0</v>
      </c>
    </row>
    <row r="6082" spans="1:4">
      <c r="A6082" s="107">
        <v>2019</v>
      </c>
      <c r="B6082" s="107" t="s">
        <v>11</v>
      </c>
      <c r="C6082" s="107" t="s">
        <v>35</v>
      </c>
      <c r="D6082" s="108">
        <v>0</v>
      </c>
    </row>
    <row r="6083" spans="1:4">
      <c r="A6083" s="107">
        <v>2019</v>
      </c>
      <c r="B6083" s="107" t="s">
        <v>12</v>
      </c>
      <c r="C6083" s="107" t="s">
        <v>35</v>
      </c>
      <c r="D6083" s="108">
        <v>0</v>
      </c>
    </row>
    <row r="6084" spans="1:4">
      <c r="A6084" s="107">
        <v>2020</v>
      </c>
      <c r="B6084" s="107" t="s">
        <v>13</v>
      </c>
      <c r="C6084" s="107" t="s">
        <v>35</v>
      </c>
      <c r="D6084" s="108">
        <v>0</v>
      </c>
    </row>
    <row r="6085" spans="1:4">
      <c r="A6085" s="107">
        <v>2020</v>
      </c>
      <c r="B6085" s="107" t="s">
        <v>14</v>
      </c>
      <c r="C6085" s="107" t="s">
        <v>35</v>
      </c>
      <c r="D6085" s="108">
        <v>0</v>
      </c>
    </row>
    <row r="6086" spans="1:4">
      <c r="A6086" s="107">
        <v>2020</v>
      </c>
      <c r="B6086" s="107" t="s">
        <v>15</v>
      </c>
      <c r="C6086" s="107" t="s">
        <v>35</v>
      </c>
      <c r="D6086" s="108">
        <v>0</v>
      </c>
    </row>
    <row r="6087" spans="1:4">
      <c r="A6087" s="107">
        <v>2020</v>
      </c>
      <c r="B6087" s="107" t="s">
        <v>16</v>
      </c>
      <c r="C6087" s="107" t="s">
        <v>35</v>
      </c>
      <c r="D6087" s="108">
        <v>0</v>
      </c>
    </row>
    <row r="6088" spans="1:4">
      <c r="A6088" s="107">
        <v>2020</v>
      </c>
      <c r="B6088" s="107" t="s">
        <v>4</v>
      </c>
      <c r="C6088" s="107" t="s">
        <v>35</v>
      </c>
      <c r="D6088" s="108">
        <v>0</v>
      </c>
    </row>
    <row r="6089" spans="1:4">
      <c r="A6089" s="107">
        <v>2020</v>
      </c>
      <c r="B6089" s="107" t="s">
        <v>6</v>
      </c>
      <c r="C6089" s="107" t="s">
        <v>35</v>
      </c>
      <c r="D6089" s="108">
        <v>0</v>
      </c>
    </row>
    <row r="6090" spans="1:4">
      <c r="A6090" s="107">
        <v>2020</v>
      </c>
      <c r="B6090" s="107" t="s">
        <v>7</v>
      </c>
      <c r="C6090" s="107" t="s">
        <v>35</v>
      </c>
      <c r="D6090" s="108">
        <v>0</v>
      </c>
    </row>
    <row r="6091" spans="1:4">
      <c r="A6091" s="107">
        <v>2020</v>
      </c>
      <c r="B6091" s="107" t="s">
        <v>8</v>
      </c>
      <c r="C6091" s="107" t="s">
        <v>35</v>
      </c>
      <c r="D6091" s="108">
        <v>0</v>
      </c>
    </row>
    <row r="6092" spans="1:4">
      <c r="A6092" s="107">
        <v>2020</v>
      </c>
      <c r="B6092" s="107" t="s">
        <v>9</v>
      </c>
      <c r="C6092" s="107" t="s">
        <v>35</v>
      </c>
      <c r="D6092" s="108">
        <v>0</v>
      </c>
    </row>
    <row r="6093" spans="1:4">
      <c r="A6093" s="107">
        <v>2020</v>
      </c>
      <c r="B6093" s="107" t="s">
        <v>10</v>
      </c>
      <c r="C6093" s="107" t="s">
        <v>35</v>
      </c>
      <c r="D6093" s="108">
        <v>0</v>
      </c>
    </row>
    <row r="6094" spans="1:4">
      <c r="A6094" s="107">
        <v>2020</v>
      </c>
      <c r="B6094" s="107" t="s">
        <v>11</v>
      </c>
      <c r="C6094" s="107" t="s">
        <v>35</v>
      </c>
      <c r="D6094" s="108">
        <v>0</v>
      </c>
    </row>
    <row r="6095" spans="1:4">
      <c r="A6095" s="107">
        <v>2020</v>
      </c>
      <c r="B6095" s="107" t="s">
        <v>12</v>
      </c>
      <c r="C6095" s="107" t="s">
        <v>35</v>
      </c>
      <c r="D6095" s="108">
        <v>0</v>
      </c>
    </row>
    <row r="6096" spans="1:4">
      <c r="A6096" s="107">
        <v>1994</v>
      </c>
      <c r="B6096" s="107" t="s">
        <v>4</v>
      </c>
      <c r="C6096" s="107" t="s">
        <v>36</v>
      </c>
      <c r="D6096" s="108">
        <v>0</v>
      </c>
    </row>
    <row r="6097" spans="1:4">
      <c r="A6097" s="107">
        <v>1994</v>
      </c>
      <c r="B6097" s="107" t="s">
        <v>6</v>
      </c>
      <c r="C6097" s="107" t="s">
        <v>36</v>
      </c>
      <c r="D6097" s="108">
        <v>0</v>
      </c>
    </row>
    <row r="6098" spans="1:4">
      <c r="A6098" s="107">
        <v>1994</v>
      </c>
      <c r="B6098" s="107" t="s">
        <v>7</v>
      </c>
      <c r="C6098" s="107" t="s">
        <v>36</v>
      </c>
      <c r="D6098" s="108">
        <v>0</v>
      </c>
    </row>
    <row r="6099" spans="1:4">
      <c r="A6099" s="107">
        <v>1994</v>
      </c>
      <c r="B6099" s="107" t="s">
        <v>8</v>
      </c>
      <c r="C6099" s="107" t="s">
        <v>36</v>
      </c>
      <c r="D6099" s="108">
        <v>1170</v>
      </c>
    </row>
    <row r="6100" spans="1:4">
      <c r="A6100" s="107">
        <v>1994</v>
      </c>
      <c r="B6100" s="107" t="s">
        <v>9</v>
      </c>
      <c r="C6100" s="107" t="s">
        <v>36</v>
      </c>
      <c r="D6100" s="108">
        <v>1337</v>
      </c>
    </row>
    <row r="6101" spans="1:4">
      <c r="A6101" s="107">
        <v>1994</v>
      </c>
      <c r="B6101" s="107" t="s">
        <v>10</v>
      </c>
      <c r="C6101" s="107" t="s">
        <v>36</v>
      </c>
      <c r="D6101" s="108">
        <v>1796</v>
      </c>
    </row>
    <row r="6102" spans="1:4">
      <c r="A6102" s="107">
        <v>1994</v>
      </c>
      <c r="B6102" s="107" t="s">
        <v>11</v>
      </c>
      <c r="C6102" s="107" t="s">
        <v>36</v>
      </c>
      <c r="D6102" s="108">
        <v>2138</v>
      </c>
    </row>
    <row r="6103" spans="1:4">
      <c r="A6103" s="107">
        <v>1994</v>
      </c>
      <c r="B6103" s="107" t="s">
        <v>12</v>
      </c>
      <c r="C6103" s="107" t="s">
        <v>36</v>
      </c>
      <c r="D6103" s="108">
        <v>2574</v>
      </c>
    </row>
    <row r="6104" spans="1:4">
      <c r="A6104" s="107">
        <v>1995</v>
      </c>
      <c r="B6104" s="107" t="s">
        <v>13</v>
      </c>
      <c r="C6104" s="107" t="s">
        <v>36</v>
      </c>
      <c r="D6104" s="108">
        <v>3064</v>
      </c>
    </row>
    <row r="6105" spans="1:4">
      <c r="A6105" s="107">
        <v>1995</v>
      </c>
      <c r="B6105" s="107" t="s">
        <v>14</v>
      </c>
      <c r="C6105" s="107" t="s">
        <v>36</v>
      </c>
      <c r="D6105" s="108">
        <v>2710</v>
      </c>
    </row>
    <row r="6106" spans="1:4">
      <c r="A6106" s="107">
        <v>1995</v>
      </c>
      <c r="B6106" s="107" t="s">
        <v>15</v>
      </c>
      <c r="C6106" s="107" t="s">
        <v>36</v>
      </c>
      <c r="D6106" s="108">
        <v>2019</v>
      </c>
    </row>
    <row r="6107" spans="1:4">
      <c r="A6107" s="107">
        <v>1995</v>
      </c>
      <c r="B6107" s="107" t="s">
        <v>16</v>
      </c>
      <c r="C6107" s="107" t="s">
        <v>36</v>
      </c>
      <c r="D6107" s="108">
        <v>2055</v>
      </c>
    </row>
    <row r="6108" spans="1:4">
      <c r="A6108" s="107">
        <v>1995</v>
      </c>
      <c r="B6108" s="107" t="s">
        <v>4</v>
      </c>
      <c r="C6108" s="107" t="s">
        <v>36</v>
      </c>
      <c r="D6108" s="108">
        <v>2844</v>
      </c>
    </row>
    <row r="6109" spans="1:4">
      <c r="A6109" s="107">
        <v>1995</v>
      </c>
      <c r="B6109" s="107" t="s">
        <v>6</v>
      </c>
      <c r="C6109" s="107" t="s">
        <v>36</v>
      </c>
      <c r="D6109" s="108">
        <v>2633</v>
      </c>
    </row>
    <row r="6110" spans="1:4">
      <c r="A6110" s="107">
        <v>1995</v>
      </c>
      <c r="B6110" s="107" t="s">
        <v>7</v>
      </c>
      <c r="C6110" s="107" t="s">
        <v>36</v>
      </c>
      <c r="D6110" s="108">
        <v>3337</v>
      </c>
    </row>
    <row r="6111" spans="1:4">
      <c r="A6111" s="107">
        <v>1995</v>
      </c>
      <c r="B6111" s="107" t="s">
        <v>8</v>
      </c>
      <c r="C6111" s="107" t="s">
        <v>36</v>
      </c>
      <c r="D6111" s="108">
        <v>3345</v>
      </c>
    </row>
    <row r="6112" spans="1:4">
      <c r="A6112" s="107">
        <v>1995</v>
      </c>
      <c r="B6112" s="107" t="s">
        <v>9</v>
      </c>
      <c r="C6112" s="107" t="s">
        <v>36</v>
      </c>
      <c r="D6112" s="108">
        <v>3275</v>
      </c>
    </row>
    <row r="6113" spans="1:4">
      <c r="A6113" s="107">
        <v>1995</v>
      </c>
      <c r="B6113" s="107" t="s">
        <v>10</v>
      </c>
      <c r="C6113" s="107" t="s">
        <v>36</v>
      </c>
      <c r="D6113" s="108">
        <v>3624</v>
      </c>
    </row>
    <row r="6114" spans="1:4">
      <c r="A6114" s="107">
        <v>1995</v>
      </c>
      <c r="B6114" s="107" t="s">
        <v>11</v>
      </c>
      <c r="C6114" s="107" t="s">
        <v>36</v>
      </c>
      <c r="D6114" s="108">
        <v>3734</v>
      </c>
    </row>
    <row r="6115" spans="1:4">
      <c r="A6115" s="107">
        <v>1995</v>
      </c>
      <c r="B6115" s="107" t="s">
        <v>12</v>
      </c>
      <c r="C6115" s="107" t="s">
        <v>36</v>
      </c>
      <c r="D6115" s="108">
        <v>4248</v>
      </c>
    </row>
    <row r="6116" spans="1:4">
      <c r="A6116" s="107">
        <v>1996</v>
      </c>
      <c r="B6116" s="107" t="s">
        <v>13</v>
      </c>
      <c r="C6116" s="107" t="s">
        <v>36</v>
      </c>
      <c r="D6116" s="108">
        <v>5139</v>
      </c>
    </row>
    <row r="6117" spans="1:4">
      <c r="A6117" s="107">
        <v>1996</v>
      </c>
      <c r="B6117" s="107" t="s">
        <v>14</v>
      </c>
      <c r="C6117" s="107" t="s">
        <v>36</v>
      </c>
      <c r="D6117" s="108">
        <v>4930</v>
      </c>
    </row>
    <row r="6118" spans="1:4">
      <c r="A6118" s="107">
        <v>1996</v>
      </c>
      <c r="B6118" s="107" t="s">
        <v>15</v>
      </c>
      <c r="C6118" s="107" t="s">
        <v>36</v>
      </c>
      <c r="D6118" s="108">
        <v>4216</v>
      </c>
    </row>
    <row r="6119" spans="1:4">
      <c r="A6119" s="107">
        <v>1996</v>
      </c>
      <c r="B6119" s="107" t="s">
        <v>16</v>
      </c>
      <c r="C6119" s="107" t="s">
        <v>36</v>
      </c>
      <c r="D6119" s="108">
        <v>3910</v>
      </c>
    </row>
    <row r="6120" spans="1:4">
      <c r="A6120" s="107">
        <v>1996</v>
      </c>
      <c r="B6120" s="107" t="s">
        <v>4</v>
      </c>
      <c r="C6120" s="107" t="s">
        <v>36</v>
      </c>
      <c r="D6120" s="108">
        <v>3814</v>
      </c>
    </row>
    <row r="6121" spans="1:4">
      <c r="A6121" s="107">
        <v>1996</v>
      </c>
      <c r="B6121" s="107" t="s">
        <v>6</v>
      </c>
      <c r="C6121" s="107" t="s">
        <v>36</v>
      </c>
      <c r="D6121" s="108">
        <v>3871</v>
      </c>
    </row>
    <row r="6122" spans="1:4">
      <c r="A6122" s="107">
        <v>1996</v>
      </c>
      <c r="B6122" s="107" t="s">
        <v>7</v>
      </c>
      <c r="C6122" s="107" t="s">
        <v>36</v>
      </c>
      <c r="D6122" s="108">
        <v>4189</v>
      </c>
    </row>
    <row r="6123" spans="1:4">
      <c r="A6123" s="107">
        <v>1996</v>
      </c>
      <c r="B6123" s="107" t="s">
        <v>8</v>
      </c>
      <c r="C6123" s="107" t="s">
        <v>36</v>
      </c>
      <c r="D6123" s="108">
        <v>3727</v>
      </c>
    </row>
    <row r="6124" spans="1:4">
      <c r="A6124" s="107">
        <v>1996</v>
      </c>
      <c r="B6124" s="107" t="s">
        <v>9</v>
      </c>
      <c r="C6124" s="107" t="s">
        <v>36</v>
      </c>
      <c r="D6124" s="108">
        <v>3502</v>
      </c>
    </row>
    <row r="6125" spans="1:4">
      <c r="A6125" s="107">
        <v>1996</v>
      </c>
      <c r="B6125" s="107" t="s">
        <v>10</v>
      </c>
      <c r="C6125" s="107" t="s">
        <v>36</v>
      </c>
      <c r="D6125" s="108">
        <v>3767</v>
      </c>
    </row>
    <row r="6126" spans="1:4">
      <c r="A6126" s="107">
        <v>1996</v>
      </c>
      <c r="B6126" s="107" t="s">
        <v>11</v>
      </c>
      <c r="C6126" s="107" t="s">
        <v>36</v>
      </c>
      <c r="D6126" s="108">
        <v>3863</v>
      </c>
    </row>
    <row r="6127" spans="1:4">
      <c r="A6127" s="107">
        <v>1996</v>
      </c>
      <c r="B6127" s="107" t="s">
        <v>12</v>
      </c>
      <c r="C6127" s="107" t="s">
        <v>36</v>
      </c>
      <c r="D6127" s="108">
        <v>4632</v>
      </c>
    </row>
    <row r="6128" spans="1:4">
      <c r="A6128" s="107">
        <v>1997</v>
      </c>
      <c r="B6128" s="107" t="s">
        <v>13</v>
      </c>
      <c r="C6128" s="107" t="s">
        <v>36</v>
      </c>
      <c r="D6128" s="108">
        <v>4516</v>
      </c>
    </row>
    <row r="6129" spans="1:4">
      <c r="A6129" s="107">
        <v>1997</v>
      </c>
      <c r="B6129" s="107" t="s">
        <v>14</v>
      </c>
      <c r="C6129" s="107" t="s">
        <v>36</v>
      </c>
      <c r="D6129" s="108">
        <v>3933</v>
      </c>
    </row>
    <row r="6130" spans="1:4">
      <c r="A6130" s="107">
        <v>1997</v>
      </c>
      <c r="B6130" s="107" t="s">
        <v>15</v>
      </c>
      <c r="C6130" s="107" t="s">
        <v>36</v>
      </c>
      <c r="D6130" s="108">
        <v>3853</v>
      </c>
    </row>
    <row r="6131" spans="1:4">
      <c r="A6131" s="107">
        <v>1997</v>
      </c>
      <c r="B6131" s="107" t="s">
        <v>16</v>
      </c>
      <c r="C6131" s="107" t="s">
        <v>36</v>
      </c>
      <c r="D6131" s="108">
        <v>3419</v>
      </c>
    </row>
    <row r="6132" spans="1:4">
      <c r="A6132" s="107">
        <v>1997</v>
      </c>
      <c r="B6132" s="107" t="s">
        <v>4</v>
      </c>
      <c r="C6132" s="107" t="s">
        <v>36</v>
      </c>
      <c r="D6132" s="108">
        <v>3295</v>
      </c>
    </row>
    <row r="6133" spans="1:4">
      <c r="A6133" s="107">
        <v>1997</v>
      </c>
      <c r="B6133" s="107" t="s">
        <v>6</v>
      </c>
      <c r="C6133" s="107" t="s">
        <v>36</v>
      </c>
      <c r="D6133" s="108">
        <v>3396</v>
      </c>
    </row>
    <row r="6134" spans="1:4">
      <c r="A6134" s="107">
        <v>1997</v>
      </c>
      <c r="B6134" s="107" t="s">
        <v>7</v>
      </c>
      <c r="C6134" s="107" t="s">
        <v>36</v>
      </c>
      <c r="D6134" s="108">
        <v>3442</v>
      </c>
    </row>
    <row r="6135" spans="1:4">
      <c r="A6135" s="107">
        <v>1997</v>
      </c>
      <c r="B6135" s="107" t="s">
        <v>8</v>
      </c>
      <c r="C6135" s="107" t="s">
        <v>36</v>
      </c>
      <c r="D6135" s="108">
        <v>4194</v>
      </c>
    </row>
    <row r="6136" spans="1:4">
      <c r="A6136" s="107">
        <v>1997</v>
      </c>
      <c r="B6136" s="107" t="s">
        <v>9</v>
      </c>
      <c r="C6136" s="107" t="s">
        <v>36</v>
      </c>
      <c r="D6136" s="108">
        <v>4236</v>
      </c>
    </row>
    <row r="6137" spans="1:4">
      <c r="A6137" s="107">
        <v>1997</v>
      </c>
      <c r="B6137" s="107" t="s">
        <v>10</v>
      </c>
      <c r="C6137" s="107" t="s">
        <v>36</v>
      </c>
      <c r="D6137" s="108">
        <v>4164</v>
      </c>
    </row>
    <row r="6138" spans="1:4">
      <c r="A6138" s="107">
        <v>1997</v>
      </c>
      <c r="B6138" s="107" t="s">
        <v>11</v>
      </c>
      <c r="C6138" s="107" t="s">
        <v>36</v>
      </c>
      <c r="D6138" s="108">
        <v>4157</v>
      </c>
    </row>
    <row r="6139" spans="1:4">
      <c r="A6139" s="107">
        <v>1997</v>
      </c>
      <c r="B6139" s="107" t="s">
        <v>12</v>
      </c>
      <c r="C6139" s="107" t="s">
        <v>36</v>
      </c>
      <c r="D6139" s="108">
        <v>5942</v>
      </c>
    </row>
    <row r="6140" spans="1:4">
      <c r="A6140" s="107">
        <v>1998</v>
      </c>
      <c r="B6140" s="107" t="s">
        <v>13</v>
      </c>
      <c r="C6140" s="107" t="s">
        <v>36</v>
      </c>
      <c r="D6140" s="108">
        <v>5846</v>
      </c>
    </row>
    <row r="6141" spans="1:4">
      <c r="A6141" s="107">
        <v>1998</v>
      </c>
      <c r="B6141" s="107" t="s">
        <v>14</v>
      </c>
      <c r="C6141" s="107" t="s">
        <v>36</v>
      </c>
      <c r="D6141" s="108">
        <v>5672</v>
      </c>
    </row>
    <row r="6142" spans="1:4">
      <c r="A6142" s="107">
        <v>1998</v>
      </c>
      <c r="B6142" s="107" t="s">
        <v>15</v>
      </c>
      <c r="C6142" s="107" t="s">
        <v>36</v>
      </c>
      <c r="D6142" s="108">
        <v>5621</v>
      </c>
    </row>
    <row r="6143" spans="1:4">
      <c r="A6143" s="107">
        <v>1998</v>
      </c>
      <c r="B6143" s="107" t="s">
        <v>16</v>
      </c>
      <c r="C6143" s="107" t="s">
        <v>36</v>
      </c>
      <c r="D6143" s="108">
        <v>4856</v>
      </c>
    </row>
    <row r="6144" spans="1:4">
      <c r="A6144" s="107">
        <v>1998</v>
      </c>
      <c r="B6144" s="107" t="s">
        <v>4</v>
      </c>
      <c r="C6144" s="107" t="s">
        <v>36</v>
      </c>
      <c r="D6144" s="108">
        <v>5034</v>
      </c>
    </row>
    <row r="6145" spans="1:4">
      <c r="A6145" s="107">
        <v>1998</v>
      </c>
      <c r="B6145" s="107" t="s">
        <v>6</v>
      </c>
      <c r="C6145" s="107" t="s">
        <v>36</v>
      </c>
      <c r="D6145" s="108">
        <v>5791</v>
      </c>
    </row>
    <row r="6146" spans="1:4">
      <c r="A6146" s="107">
        <v>1998</v>
      </c>
      <c r="B6146" s="107" t="s">
        <v>7</v>
      </c>
      <c r="C6146" s="107" t="s">
        <v>36</v>
      </c>
      <c r="D6146" s="108">
        <v>6194</v>
      </c>
    </row>
    <row r="6147" spans="1:4">
      <c r="A6147" s="107">
        <v>1998</v>
      </c>
      <c r="B6147" s="107" t="s">
        <v>8</v>
      </c>
      <c r="C6147" s="107" t="s">
        <v>36</v>
      </c>
      <c r="D6147" s="108">
        <v>5927</v>
      </c>
    </row>
    <row r="6148" spans="1:4">
      <c r="A6148" s="107">
        <v>1998</v>
      </c>
      <c r="B6148" s="107" t="s">
        <v>9</v>
      </c>
      <c r="C6148" s="107" t="s">
        <v>36</v>
      </c>
      <c r="D6148" s="108">
        <v>5377</v>
      </c>
    </row>
    <row r="6149" spans="1:4">
      <c r="A6149" s="107">
        <v>1998</v>
      </c>
      <c r="B6149" s="107" t="s">
        <v>10</v>
      </c>
      <c r="C6149" s="107" t="s">
        <v>36</v>
      </c>
      <c r="D6149" s="108">
        <v>6044</v>
      </c>
    </row>
    <row r="6150" spans="1:4">
      <c r="A6150" s="107">
        <v>1998</v>
      </c>
      <c r="B6150" s="107" t="s">
        <v>11</v>
      </c>
      <c r="C6150" s="107" t="s">
        <v>36</v>
      </c>
      <c r="D6150" s="108">
        <v>5386</v>
      </c>
    </row>
    <row r="6151" spans="1:4">
      <c r="A6151" s="107">
        <v>1998</v>
      </c>
      <c r="B6151" s="107" t="s">
        <v>12</v>
      </c>
      <c r="C6151" s="107" t="s">
        <v>36</v>
      </c>
      <c r="D6151" s="108">
        <v>6651</v>
      </c>
    </row>
    <row r="6152" spans="1:4">
      <c r="A6152" s="107">
        <v>1999</v>
      </c>
      <c r="B6152" s="107" t="s">
        <v>13</v>
      </c>
      <c r="C6152" s="107" t="s">
        <v>36</v>
      </c>
      <c r="D6152" s="108">
        <v>5504</v>
      </c>
    </row>
    <row r="6153" spans="1:4">
      <c r="A6153" s="107">
        <v>1999</v>
      </c>
      <c r="B6153" s="107" t="s">
        <v>14</v>
      </c>
      <c r="C6153" s="107" t="s">
        <v>36</v>
      </c>
      <c r="D6153" s="108">
        <v>4860</v>
      </c>
    </row>
    <row r="6154" spans="1:4">
      <c r="A6154" s="107">
        <v>1999</v>
      </c>
      <c r="B6154" s="107" t="s">
        <v>15</v>
      </c>
      <c r="C6154" s="107" t="s">
        <v>36</v>
      </c>
      <c r="D6154" s="108">
        <v>4981</v>
      </c>
    </row>
    <row r="6155" spans="1:4">
      <c r="A6155" s="107">
        <v>1999</v>
      </c>
      <c r="B6155" s="107" t="s">
        <v>16</v>
      </c>
      <c r="C6155" s="107" t="s">
        <v>36</v>
      </c>
      <c r="D6155" s="108">
        <v>5156</v>
      </c>
    </row>
    <row r="6156" spans="1:4">
      <c r="A6156" s="107">
        <v>1999</v>
      </c>
      <c r="B6156" s="107" t="s">
        <v>4</v>
      </c>
      <c r="C6156" s="107" t="s">
        <v>36</v>
      </c>
      <c r="D6156" s="108">
        <v>6161</v>
      </c>
    </row>
    <row r="6157" spans="1:4">
      <c r="A6157" s="107">
        <v>1999</v>
      </c>
      <c r="B6157" s="107" t="s">
        <v>6</v>
      </c>
      <c r="C6157" s="107" t="s">
        <v>36</v>
      </c>
      <c r="D6157" s="108">
        <v>6480</v>
      </c>
    </row>
    <row r="6158" spans="1:4">
      <c r="A6158" s="107">
        <v>1999</v>
      </c>
      <c r="B6158" s="107" t="s">
        <v>7</v>
      </c>
      <c r="C6158" s="107" t="s">
        <v>36</v>
      </c>
      <c r="D6158" s="108">
        <v>6406</v>
      </c>
    </row>
    <row r="6159" spans="1:4">
      <c r="A6159" s="107">
        <v>1999</v>
      </c>
      <c r="B6159" s="107" t="s">
        <v>8</v>
      </c>
      <c r="C6159" s="107" t="s">
        <v>36</v>
      </c>
      <c r="D6159" s="108">
        <v>6161</v>
      </c>
    </row>
    <row r="6160" spans="1:4">
      <c r="A6160" s="107">
        <v>1999</v>
      </c>
      <c r="B6160" s="107" t="s">
        <v>9</v>
      </c>
      <c r="C6160" s="107" t="s">
        <v>36</v>
      </c>
      <c r="D6160" s="108">
        <v>5824</v>
      </c>
    </row>
    <row r="6161" spans="1:4">
      <c r="A6161" s="107">
        <v>1999</v>
      </c>
      <c r="B6161" s="107" t="s">
        <v>10</v>
      </c>
      <c r="C6161" s="107" t="s">
        <v>36</v>
      </c>
      <c r="D6161" s="108">
        <v>6771</v>
      </c>
    </row>
    <row r="6162" spans="1:4">
      <c r="A6162" s="107">
        <v>1999</v>
      </c>
      <c r="B6162" s="107" t="s">
        <v>11</v>
      </c>
      <c r="C6162" s="107" t="s">
        <v>36</v>
      </c>
      <c r="D6162" s="108">
        <v>6703</v>
      </c>
    </row>
    <row r="6163" spans="1:4">
      <c r="A6163" s="107">
        <v>1999</v>
      </c>
      <c r="B6163" s="107" t="s">
        <v>12</v>
      </c>
      <c r="C6163" s="107" t="s">
        <v>36</v>
      </c>
      <c r="D6163" s="108">
        <v>10699</v>
      </c>
    </row>
    <row r="6164" spans="1:4">
      <c r="A6164" s="107">
        <v>2000</v>
      </c>
      <c r="B6164" s="107" t="s">
        <v>13</v>
      </c>
      <c r="C6164" s="107" t="s">
        <v>36</v>
      </c>
      <c r="D6164" s="108">
        <v>8380</v>
      </c>
    </row>
    <row r="6165" spans="1:4">
      <c r="A6165" s="107">
        <v>2000</v>
      </c>
      <c r="B6165" s="107" t="s">
        <v>14</v>
      </c>
      <c r="C6165" s="107" t="s">
        <v>36</v>
      </c>
      <c r="D6165" s="108">
        <v>7826</v>
      </c>
    </row>
    <row r="6166" spans="1:4">
      <c r="A6166" s="107">
        <v>2000</v>
      </c>
      <c r="B6166" s="107" t="s">
        <v>15</v>
      </c>
      <c r="C6166" s="107" t="s">
        <v>36</v>
      </c>
      <c r="D6166" s="108">
        <v>6800</v>
      </c>
    </row>
    <row r="6167" spans="1:4">
      <c r="A6167" s="107">
        <v>2000</v>
      </c>
      <c r="B6167" s="107" t="s">
        <v>16</v>
      </c>
      <c r="C6167" s="107" t="s">
        <v>36</v>
      </c>
      <c r="D6167" s="108">
        <v>6542</v>
      </c>
    </row>
    <row r="6168" spans="1:4">
      <c r="A6168" s="107">
        <v>2000</v>
      </c>
      <c r="B6168" s="107" t="s">
        <v>4</v>
      </c>
      <c r="C6168" s="107" t="s">
        <v>36</v>
      </c>
      <c r="D6168" s="108">
        <v>6917</v>
      </c>
    </row>
    <row r="6169" spans="1:4">
      <c r="A6169" s="107">
        <v>2000</v>
      </c>
      <c r="B6169" s="107" t="s">
        <v>6</v>
      </c>
      <c r="C6169" s="107" t="s">
        <v>36</v>
      </c>
      <c r="D6169" s="108">
        <v>7889</v>
      </c>
    </row>
    <row r="6170" spans="1:4">
      <c r="A6170" s="107">
        <v>2000</v>
      </c>
      <c r="B6170" s="107" t="s">
        <v>7</v>
      </c>
      <c r="C6170" s="107" t="s">
        <v>36</v>
      </c>
      <c r="D6170" s="108">
        <v>9966</v>
      </c>
    </row>
    <row r="6171" spans="1:4">
      <c r="A6171" s="107">
        <v>2000</v>
      </c>
      <c r="B6171" s="107" t="s">
        <v>8</v>
      </c>
      <c r="C6171" s="107" t="s">
        <v>36</v>
      </c>
      <c r="D6171" s="108">
        <v>8586</v>
      </c>
    </row>
    <row r="6172" spans="1:4">
      <c r="A6172" s="107">
        <v>2000</v>
      </c>
      <c r="B6172" s="107" t="s">
        <v>9</v>
      </c>
      <c r="C6172" s="107" t="s">
        <v>36</v>
      </c>
      <c r="D6172" s="108">
        <v>7225</v>
      </c>
    </row>
    <row r="6173" spans="1:4">
      <c r="A6173" s="107">
        <v>2000</v>
      </c>
      <c r="B6173" s="107" t="s">
        <v>10</v>
      </c>
      <c r="C6173" s="107" t="s">
        <v>36</v>
      </c>
      <c r="D6173" s="108">
        <v>8944</v>
      </c>
    </row>
    <row r="6174" spans="1:4">
      <c r="A6174" s="107">
        <v>2000</v>
      </c>
      <c r="B6174" s="107" t="s">
        <v>11</v>
      </c>
      <c r="C6174" s="107" t="s">
        <v>36</v>
      </c>
      <c r="D6174" s="108">
        <v>8214</v>
      </c>
    </row>
    <row r="6175" spans="1:4">
      <c r="A6175" s="107">
        <v>2000</v>
      </c>
      <c r="B6175" s="107" t="s">
        <v>12</v>
      </c>
      <c r="C6175" s="107" t="s">
        <v>36</v>
      </c>
      <c r="D6175" s="108">
        <v>13753</v>
      </c>
    </row>
    <row r="6176" spans="1:4">
      <c r="A6176" s="107">
        <v>2001</v>
      </c>
      <c r="B6176" s="107" t="s">
        <v>13</v>
      </c>
      <c r="C6176" s="107" t="s">
        <v>36</v>
      </c>
      <c r="D6176" s="108">
        <v>8502</v>
      </c>
    </row>
    <row r="6177" spans="1:4">
      <c r="A6177" s="107">
        <v>2001</v>
      </c>
      <c r="B6177" s="107" t="s">
        <v>14</v>
      </c>
      <c r="C6177" s="107" t="s">
        <v>36</v>
      </c>
      <c r="D6177" s="108">
        <v>9001</v>
      </c>
    </row>
    <row r="6178" spans="1:4">
      <c r="A6178" s="107">
        <v>2001</v>
      </c>
      <c r="B6178" s="107" t="s">
        <v>15</v>
      </c>
      <c r="C6178" s="107" t="s">
        <v>36</v>
      </c>
      <c r="D6178" s="108">
        <v>6395</v>
      </c>
    </row>
    <row r="6179" spans="1:4">
      <c r="A6179" s="107">
        <v>2001</v>
      </c>
      <c r="B6179" s="107" t="s">
        <v>16</v>
      </c>
      <c r="C6179" s="107" t="s">
        <v>36</v>
      </c>
      <c r="D6179" s="108">
        <v>9637</v>
      </c>
    </row>
    <row r="6180" spans="1:4">
      <c r="A6180" s="107">
        <v>2001</v>
      </c>
      <c r="B6180" s="107" t="s">
        <v>4</v>
      </c>
      <c r="C6180" s="107" t="s">
        <v>36</v>
      </c>
      <c r="D6180" s="108">
        <v>7571</v>
      </c>
    </row>
    <row r="6181" spans="1:4">
      <c r="A6181" s="107">
        <v>2001</v>
      </c>
      <c r="B6181" s="107" t="s">
        <v>6</v>
      </c>
      <c r="C6181" s="107" t="s">
        <v>36</v>
      </c>
      <c r="D6181" s="108">
        <v>9824</v>
      </c>
    </row>
    <row r="6182" spans="1:4">
      <c r="A6182" s="107">
        <v>2001</v>
      </c>
      <c r="B6182" s="107" t="s">
        <v>7</v>
      </c>
      <c r="C6182" s="107" t="s">
        <v>36</v>
      </c>
      <c r="D6182" s="108">
        <v>10928</v>
      </c>
    </row>
    <row r="6183" spans="1:4">
      <c r="A6183" s="107">
        <v>2001</v>
      </c>
      <c r="B6183" s="107" t="s">
        <v>8</v>
      </c>
      <c r="C6183" s="107" t="s">
        <v>36</v>
      </c>
      <c r="D6183" s="108">
        <v>8234</v>
      </c>
    </row>
    <row r="6184" spans="1:4">
      <c r="A6184" s="107">
        <v>2001</v>
      </c>
      <c r="B6184" s="107" t="s">
        <v>9</v>
      </c>
      <c r="C6184" s="107" t="s">
        <v>36</v>
      </c>
      <c r="D6184" s="108">
        <v>7499</v>
      </c>
    </row>
    <row r="6185" spans="1:4">
      <c r="A6185" s="107">
        <v>2001</v>
      </c>
      <c r="B6185" s="107" t="s">
        <v>10</v>
      </c>
      <c r="C6185" s="107" t="s">
        <v>36</v>
      </c>
      <c r="D6185" s="108">
        <v>6029</v>
      </c>
    </row>
    <row r="6186" spans="1:4">
      <c r="A6186" s="107">
        <v>2001</v>
      </c>
      <c r="B6186" s="107" t="s">
        <v>11</v>
      </c>
      <c r="C6186" s="107" t="s">
        <v>36</v>
      </c>
      <c r="D6186" s="108">
        <v>5962</v>
      </c>
    </row>
    <row r="6187" spans="1:4">
      <c r="A6187" s="107">
        <v>2001</v>
      </c>
      <c r="B6187" s="107" t="s">
        <v>12</v>
      </c>
      <c r="C6187" s="107" t="s">
        <v>36</v>
      </c>
      <c r="D6187" s="108">
        <v>3336</v>
      </c>
    </row>
    <row r="6188" spans="1:4">
      <c r="A6188" s="107">
        <v>2002</v>
      </c>
      <c r="B6188" s="107" t="s">
        <v>13</v>
      </c>
      <c r="C6188" s="107" t="s">
        <v>36</v>
      </c>
      <c r="D6188" s="108">
        <v>0</v>
      </c>
    </row>
    <row r="6189" spans="1:4">
      <c r="A6189" s="107">
        <v>2002</v>
      </c>
      <c r="B6189" s="107" t="s">
        <v>14</v>
      </c>
      <c r="C6189" s="107" t="s">
        <v>36</v>
      </c>
      <c r="D6189" s="108">
        <v>0</v>
      </c>
    </row>
    <row r="6190" spans="1:4">
      <c r="A6190" s="107">
        <v>2002</v>
      </c>
      <c r="B6190" s="107" t="s">
        <v>15</v>
      </c>
      <c r="C6190" s="107" t="s">
        <v>36</v>
      </c>
      <c r="D6190" s="108">
        <v>0</v>
      </c>
    </row>
    <row r="6191" spans="1:4">
      <c r="A6191" s="107">
        <v>2002</v>
      </c>
      <c r="B6191" s="107" t="s">
        <v>16</v>
      </c>
      <c r="C6191" s="107" t="s">
        <v>36</v>
      </c>
      <c r="D6191" s="108">
        <v>0</v>
      </c>
    </row>
    <row r="6192" spans="1:4">
      <c r="A6192" s="107">
        <v>2002</v>
      </c>
      <c r="B6192" s="107" t="s">
        <v>4</v>
      </c>
      <c r="C6192" s="107" t="s">
        <v>36</v>
      </c>
      <c r="D6192" s="108">
        <v>0</v>
      </c>
    </row>
    <row r="6193" spans="1:4">
      <c r="A6193" s="107">
        <v>2002</v>
      </c>
      <c r="B6193" s="107" t="s">
        <v>6</v>
      </c>
      <c r="C6193" s="107" t="s">
        <v>36</v>
      </c>
      <c r="D6193" s="108">
        <v>0</v>
      </c>
    </row>
    <row r="6194" spans="1:4">
      <c r="A6194" s="107">
        <v>2002</v>
      </c>
      <c r="B6194" s="107" t="s">
        <v>7</v>
      </c>
      <c r="C6194" s="107" t="s">
        <v>36</v>
      </c>
      <c r="D6194" s="108">
        <v>0</v>
      </c>
    </row>
    <row r="6195" spans="1:4">
      <c r="A6195" s="107">
        <v>2002</v>
      </c>
      <c r="B6195" s="107" t="s">
        <v>8</v>
      </c>
      <c r="C6195" s="107" t="s">
        <v>36</v>
      </c>
      <c r="D6195" s="108">
        <v>0</v>
      </c>
    </row>
    <row r="6196" spans="1:4">
      <c r="A6196" s="107">
        <v>2002</v>
      </c>
      <c r="B6196" s="107" t="s">
        <v>9</v>
      </c>
      <c r="C6196" s="107" t="s">
        <v>36</v>
      </c>
      <c r="D6196" s="108">
        <v>0</v>
      </c>
    </row>
    <row r="6197" spans="1:4">
      <c r="A6197" s="107">
        <v>2002</v>
      </c>
      <c r="B6197" s="107" t="s">
        <v>10</v>
      </c>
      <c r="C6197" s="107" t="s">
        <v>36</v>
      </c>
      <c r="D6197" s="108">
        <v>0</v>
      </c>
    </row>
    <row r="6198" spans="1:4">
      <c r="A6198" s="107">
        <v>2002</v>
      </c>
      <c r="B6198" s="107" t="s">
        <v>11</v>
      </c>
      <c r="C6198" s="107" t="s">
        <v>36</v>
      </c>
      <c r="D6198" s="108">
        <v>0</v>
      </c>
    </row>
    <row r="6199" spans="1:4">
      <c r="A6199" s="107">
        <v>2002</v>
      </c>
      <c r="B6199" s="107" t="s">
        <v>12</v>
      </c>
      <c r="C6199" s="107" t="s">
        <v>36</v>
      </c>
      <c r="D6199" s="108">
        <v>0</v>
      </c>
    </row>
    <row r="6200" spans="1:4">
      <c r="A6200" s="107">
        <v>2003</v>
      </c>
      <c r="B6200" s="107" t="s">
        <v>13</v>
      </c>
      <c r="C6200" s="107" t="s">
        <v>36</v>
      </c>
      <c r="D6200" s="108">
        <v>0</v>
      </c>
    </row>
    <row r="6201" spans="1:4">
      <c r="A6201" s="107">
        <v>2003</v>
      </c>
      <c r="B6201" s="107" t="s">
        <v>14</v>
      </c>
      <c r="C6201" s="107" t="s">
        <v>36</v>
      </c>
      <c r="D6201" s="108">
        <v>0</v>
      </c>
    </row>
    <row r="6202" spans="1:4">
      <c r="A6202" s="107">
        <v>2003</v>
      </c>
      <c r="B6202" s="107" t="s">
        <v>15</v>
      </c>
      <c r="C6202" s="107" t="s">
        <v>36</v>
      </c>
      <c r="D6202" s="108">
        <v>0</v>
      </c>
    </row>
    <row r="6203" spans="1:4">
      <c r="A6203" s="107">
        <v>2003</v>
      </c>
      <c r="B6203" s="107" t="s">
        <v>16</v>
      </c>
      <c r="C6203" s="107" t="s">
        <v>36</v>
      </c>
      <c r="D6203" s="108">
        <v>0</v>
      </c>
    </row>
    <row r="6204" spans="1:4">
      <c r="A6204" s="107">
        <v>2003</v>
      </c>
      <c r="B6204" s="107" t="s">
        <v>4</v>
      </c>
      <c r="C6204" s="107" t="s">
        <v>36</v>
      </c>
      <c r="D6204" s="108">
        <v>0</v>
      </c>
    </row>
    <row r="6205" spans="1:4">
      <c r="A6205" s="107">
        <v>2003</v>
      </c>
      <c r="B6205" s="107" t="s">
        <v>6</v>
      </c>
      <c r="C6205" s="107" t="s">
        <v>36</v>
      </c>
      <c r="D6205" s="108">
        <v>0</v>
      </c>
    </row>
    <row r="6206" spans="1:4">
      <c r="A6206" s="107">
        <v>2003</v>
      </c>
      <c r="B6206" s="107" t="s">
        <v>7</v>
      </c>
      <c r="C6206" s="107" t="s">
        <v>36</v>
      </c>
      <c r="D6206" s="108">
        <v>0</v>
      </c>
    </row>
    <row r="6207" spans="1:4">
      <c r="A6207" s="107">
        <v>2003</v>
      </c>
      <c r="B6207" s="107" t="s">
        <v>8</v>
      </c>
      <c r="C6207" s="107" t="s">
        <v>36</v>
      </c>
      <c r="D6207" s="108">
        <v>0</v>
      </c>
    </row>
    <row r="6208" spans="1:4">
      <c r="A6208" s="107">
        <v>2003</v>
      </c>
      <c r="B6208" s="107" t="s">
        <v>9</v>
      </c>
      <c r="C6208" s="107" t="s">
        <v>36</v>
      </c>
      <c r="D6208" s="108">
        <v>0</v>
      </c>
    </row>
    <row r="6209" spans="1:4">
      <c r="A6209" s="107">
        <v>2003</v>
      </c>
      <c r="B6209" s="107" t="s">
        <v>10</v>
      </c>
      <c r="C6209" s="107" t="s">
        <v>36</v>
      </c>
      <c r="D6209" s="108">
        <v>0</v>
      </c>
    </row>
    <row r="6210" spans="1:4">
      <c r="A6210" s="107">
        <v>2003</v>
      </c>
      <c r="B6210" s="107" t="s">
        <v>11</v>
      </c>
      <c r="C6210" s="107" t="s">
        <v>36</v>
      </c>
      <c r="D6210" s="108">
        <v>0</v>
      </c>
    </row>
    <row r="6211" spans="1:4">
      <c r="A6211" s="107">
        <v>2003</v>
      </c>
      <c r="B6211" s="107" t="s">
        <v>12</v>
      </c>
      <c r="C6211" s="107" t="s">
        <v>36</v>
      </c>
      <c r="D6211" s="108">
        <v>0</v>
      </c>
    </row>
    <row r="6212" spans="1:4">
      <c r="A6212" s="107">
        <v>2004</v>
      </c>
      <c r="B6212" s="107" t="s">
        <v>13</v>
      </c>
      <c r="C6212" s="107" t="s">
        <v>36</v>
      </c>
      <c r="D6212" s="108">
        <v>0</v>
      </c>
    </row>
    <row r="6213" spans="1:4">
      <c r="A6213" s="107">
        <v>2004</v>
      </c>
      <c r="B6213" s="107" t="s">
        <v>14</v>
      </c>
      <c r="C6213" s="107" t="s">
        <v>36</v>
      </c>
      <c r="D6213" s="108">
        <v>0</v>
      </c>
    </row>
    <row r="6214" spans="1:4">
      <c r="A6214" s="107">
        <v>2004</v>
      </c>
      <c r="B6214" s="107" t="s">
        <v>15</v>
      </c>
      <c r="C6214" s="107" t="s">
        <v>36</v>
      </c>
      <c r="D6214" s="108">
        <v>0</v>
      </c>
    </row>
    <row r="6215" spans="1:4">
      <c r="A6215" s="107">
        <v>2004</v>
      </c>
      <c r="B6215" s="107" t="s">
        <v>16</v>
      </c>
      <c r="C6215" s="107" t="s">
        <v>36</v>
      </c>
      <c r="D6215" s="108">
        <v>0</v>
      </c>
    </row>
    <row r="6216" spans="1:4">
      <c r="A6216" s="107">
        <v>2004</v>
      </c>
      <c r="B6216" s="107" t="s">
        <v>4</v>
      </c>
      <c r="C6216" s="107" t="s">
        <v>36</v>
      </c>
      <c r="D6216" s="108">
        <v>0</v>
      </c>
    </row>
    <row r="6217" spans="1:4">
      <c r="A6217" s="107">
        <v>2004</v>
      </c>
      <c r="B6217" s="107" t="s">
        <v>6</v>
      </c>
      <c r="C6217" s="107" t="s">
        <v>36</v>
      </c>
      <c r="D6217" s="108">
        <v>0</v>
      </c>
    </row>
    <row r="6218" spans="1:4">
      <c r="A6218" s="107">
        <v>2004</v>
      </c>
      <c r="B6218" s="107" t="s">
        <v>7</v>
      </c>
      <c r="C6218" s="107" t="s">
        <v>36</v>
      </c>
      <c r="D6218" s="108">
        <v>0</v>
      </c>
    </row>
    <row r="6219" spans="1:4">
      <c r="A6219" s="107">
        <v>2004</v>
      </c>
      <c r="B6219" s="107" t="s">
        <v>8</v>
      </c>
      <c r="C6219" s="107" t="s">
        <v>36</v>
      </c>
      <c r="D6219" s="108">
        <v>0</v>
      </c>
    </row>
    <row r="6220" spans="1:4">
      <c r="A6220" s="107">
        <v>2004</v>
      </c>
      <c r="B6220" s="107" t="s">
        <v>9</v>
      </c>
      <c r="C6220" s="107" t="s">
        <v>36</v>
      </c>
      <c r="D6220" s="108">
        <v>0</v>
      </c>
    </row>
    <row r="6221" spans="1:4">
      <c r="A6221" s="107">
        <v>2004</v>
      </c>
      <c r="B6221" s="107" t="s">
        <v>10</v>
      </c>
      <c r="C6221" s="107" t="s">
        <v>36</v>
      </c>
      <c r="D6221" s="108">
        <v>0</v>
      </c>
    </row>
    <row r="6222" spans="1:4">
      <c r="A6222" s="107">
        <v>2004</v>
      </c>
      <c r="B6222" s="107" t="s">
        <v>11</v>
      </c>
      <c r="C6222" s="107" t="s">
        <v>36</v>
      </c>
      <c r="D6222" s="108">
        <v>0</v>
      </c>
    </row>
    <row r="6223" spans="1:4">
      <c r="A6223" s="107">
        <v>2004</v>
      </c>
      <c r="B6223" s="107" t="s">
        <v>12</v>
      </c>
      <c r="C6223" s="107" t="s">
        <v>36</v>
      </c>
      <c r="D6223" s="108">
        <v>0</v>
      </c>
    </row>
    <row r="6224" spans="1:4">
      <c r="A6224" s="107">
        <v>2005</v>
      </c>
      <c r="B6224" s="107" t="s">
        <v>13</v>
      </c>
      <c r="C6224" s="107" t="s">
        <v>36</v>
      </c>
      <c r="D6224" s="108">
        <v>0</v>
      </c>
    </row>
    <row r="6225" spans="1:4">
      <c r="A6225" s="107">
        <v>2005</v>
      </c>
      <c r="B6225" s="107" t="s">
        <v>14</v>
      </c>
      <c r="C6225" s="107" t="s">
        <v>36</v>
      </c>
      <c r="D6225" s="108">
        <v>0</v>
      </c>
    </row>
    <row r="6226" spans="1:4">
      <c r="A6226" s="107">
        <v>2005</v>
      </c>
      <c r="B6226" s="107" t="s">
        <v>15</v>
      </c>
      <c r="C6226" s="107" t="s">
        <v>36</v>
      </c>
      <c r="D6226" s="108">
        <v>0</v>
      </c>
    </row>
    <row r="6227" spans="1:4">
      <c r="A6227" s="107">
        <v>2005</v>
      </c>
      <c r="B6227" s="107" t="s">
        <v>16</v>
      </c>
      <c r="C6227" s="107" t="s">
        <v>36</v>
      </c>
      <c r="D6227" s="108">
        <v>0</v>
      </c>
    </row>
    <row r="6228" spans="1:4">
      <c r="A6228" s="107">
        <v>2005</v>
      </c>
      <c r="B6228" s="107" t="s">
        <v>4</v>
      </c>
      <c r="C6228" s="107" t="s">
        <v>36</v>
      </c>
      <c r="D6228" s="108">
        <v>0</v>
      </c>
    </row>
    <row r="6229" spans="1:4">
      <c r="A6229" s="107">
        <v>2005</v>
      </c>
      <c r="B6229" s="107" t="s">
        <v>6</v>
      </c>
      <c r="C6229" s="107" t="s">
        <v>36</v>
      </c>
      <c r="D6229" s="108">
        <v>0</v>
      </c>
    </row>
    <row r="6230" spans="1:4">
      <c r="A6230" s="107">
        <v>2005</v>
      </c>
      <c r="B6230" s="107" t="s">
        <v>7</v>
      </c>
      <c r="C6230" s="107" t="s">
        <v>36</v>
      </c>
      <c r="D6230" s="108">
        <v>0</v>
      </c>
    </row>
    <row r="6231" spans="1:4">
      <c r="A6231" s="107">
        <v>2005</v>
      </c>
      <c r="B6231" s="107" t="s">
        <v>8</v>
      </c>
      <c r="C6231" s="107" t="s">
        <v>36</v>
      </c>
      <c r="D6231" s="108">
        <v>0</v>
      </c>
    </row>
    <row r="6232" spans="1:4">
      <c r="A6232" s="107">
        <v>2005</v>
      </c>
      <c r="B6232" s="107" t="s">
        <v>9</v>
      </c>
      <c r="C6232" s="107" t="s">
        <v>36</v>
      </c>
      <c r="D6232" s="108">
        <v>0</v>
      </c>
    </row>
    <row r="6233" spans="1:4">
      <c r="A6233" s="107">
        <v>2005</v>
      </c>
      <c r="B6233" s="107" t="s">
        <v>10</v>
      </c>
      <c r="C6233" s="107" t="s">
        <v>36</v>
      </c>
      <c r="D6233" s="108">
        <v>0</v>
      </c>
    </row>
    <row r="6234" spans="1:4">
      <c r="A6234" s="107">
        <v>2005</v>
      </c>
      <c r="B6234" s="107" t="s">
        <v>11</v>
      </c>
      <c r="C6234" s="107" t="s">
        <v>36</v>
      </c>
      <c r="D6234" s="108">
        <v>0</v>
      </c>
    </row>
    <row r="6235" spans="1:4">
      <c r="A6235" s="107">
        <v>2005</v>
      </c>
      <c r="B6235" s="107" t="s">
        <v>12</v>
      </c>
      <c r="C6235" s="107" t="s">
        <v>36</v>
      </c>
      <c r="D6235" s="108">
        <v>0</v>
      </c>
    </row>
    <row r="6236" spans="1:4">
      <c r="A6236" s="107">
        <v>2006</v>
      </c>
      <c r="B6236" s="107" t="s">
        <v>13</v>
      </c>
      <c r="C6236" s="107" t="s">
        <v>36</v>
      </c>
      <c r="D6236" s="108">
        <v>0</v>
      </c>
    </row>
    <row r="6237" spans="1:4">
      <c r="A6237" s="107">
        <v>2006</v>
      </c>
      <c r="B6237" s="107" t="s">
        <v>14</v>
      </c>
      <c r="C6237" s="107" t="s">
        <v>36</v>
      </c>
      <c r="D6237" s="108">
        <v>0</v>
      </c>
    </row>
    <row r="6238" spans="1:4">
      <c r="A6238" s="107">
        <v>2006</v>
      </c>
      <c r="B6238" s="107" t="s">
        <v>15</v>
      </c>
      <c r="C6238" s="107" t="s">
        <v>36</v>
      </c>
      <c r="D6238" s="108">
        <v>0</v>
      </c>
    </row>
    <row r="6239" spans="1:4">
      <c r="A6239" s="107">
        <v>2006</v>
      </c>
      <c r="B6239" s="107" t="s">
        <v>16</v>
      </c>
      <c r="C6239" s="107" t="s">
        <v>36</v>
      </c>
      <c r="D6239" s="108">
        <v>0</v>
      </c>
    </row>
    <row r="6240" spans="1:4">
      <c r="A6240" s="107">
        <v>2006</v>
      </c>
      <c r="B6240" s="107" t="s">
        <v>4</v>
      </c>
      <c r="C6240" s="107" t="s">
        <v>36</v>
      </c>
      <c r="D6240" s="108">
        <v>0</v>
      </c>
    </row>
    <row r="6241" spans="1:4">
      <c r="A6241" s="107">
        <v>2006</v>
      </c>
      <c r="B6241" s="107" t="s">
        <v>6</v>
      </c>
      <c r="C6241" s="107" t="s">
        <v>36</v>
      </c>
      <c r="D6241" s="108">
        <v>0</v>
      </c>
    </row>
    <row r="6242" spans="1:4">
      <c r="A6242" s="107">
        <v>2006</v>
      </c>
      <c r="B6242" s="107" t="s">
        <v>7</v>
      </c>
      <c r="C6242" s="107" t="s">
        <v>36</v>
      </c>
      <c r="D6242" s="108">
        <v>0</v>
      </c>
    </row>
    <row r="6243" spans="1:4">
      <c r="A6243" s="107">
        <v>2006</v>
      </c>
      <c r="B6243" s="107" t="s">
        <v>8</v>
      </c>
      <c r="C6243" s="107" t="s">
        <v>36</v>
      </c>
      <c r="D6243" s="108">
        <v>0</v>
      </c>
    </row>
    <row r="6244" spans="1:4">
      <c r="A6244" s="107">
        <v>2006</v>
      </c>
      <c r="B6244" s="107" t="s">
        <v>9</v>
      </c>
      <c r="C6244" s="107" t="s">
        <v>36</v>
      </c>
      <c r="D6244" s="108">
        <v>0</v>
      </c>
    </row>
    <row r="6245" spans="1:4">
      <c r="A6245" s="107">
        <v>2006</v>
      </c>
      <c r="B6245" s="107" t="s">
        <v>10</v>
      </c>
      <c r="C6245" s="107" t="s">
        <v>36</v>
      </c>
      <c r="D6245" s="108">
        <v>0</v>
      </c>
    </row>
    <row r="6246" spans="1:4">
      <c r="A6246" s="107">
        <v>2006</v>
      </c>
      <c r="B6246" s="107" t="s">
        <v>11</v>
      </c>
      <c r="C6246" s="107" t="s">
        <v>36</v>
      </c>
      <c r="D6246" s="108">
        <v>0</v>
      </c>
    </row>
    <row r="6247" spans="1:4">
      <c r="A6247" s="107">
        <v>2006</v>
      </c>
      <c r="B6247" s="107" t="s">
        <v>12</v>
      </c>
      <c r="C6247" s="107" t="s">
        <v>36</v>
      </c>
      <c r="D6247" s="108">
        <v>0</v>
      </c>
    </row>
    <row r="6248" spans="1:4">
      <c r="A6248" s="107">
        <v>2007</v>
      </c>
      <c r="B6248" s="107" t="s">
        <v>13</v>
      </c>
      <c r="C6248" s="107" t="s">
        <v>36</v>
      </c>
      <c r="D6248" s="108">
        <v>0</v>
      </c>
    </row>
    <row r="6249" spans="1:4">
      <c r="A6249" s="107">
        <v>2007</v>
      </c>
      <c r="B6249" s="107" t="s">
        <v>14</v>
      </c>
      <c r="C6249" s="107" t="s">
        <v>36</v>
      </c>
      <c r="D6249" s="108">
        <v>0</v>
      </c>
    </row>
    <row r="6250" spans="1:4">
      <c r="A6250" s="107">
        <v>2007</v>
      </c>
      <c r="B6250" s="107" t="s">
        <v>15</v>
      </c>
      <c r="C6250" s="107" t="s">
        <v>36</v>
      </c>
      <c r="D6250" s="108">
        <v>0</v>
      </c>
    </row>
    <row r="6251" spans="1:4">
      <c r="A6251" s="107">
        <v>2007</v>
      </c>
      <c r="B6251" s="107" t="s">
        <v>16</v>
      </c>
      <c r="C6251" s="107" t="s">
        <v>36</v>
      </c>
      <c r="D6251" s="108">
        <v>0</v>
      </c>
    </row>
    <row r="6252" spans="1:4">
      <c r="A6252" s="107">
        <v>2007</v>
      </c>
      <c r="B6252" s="107" t="s">
        <v>4</v>
      </c>
      <c r="C6252" s="107" t="s">
        <v>36</v>
      </c>
      <c r="D6252" s="108">
        <v>0</v>
      </c>
    </row>
    <row r="6253" spans="1:4">
      <c r="A6253" s="107">
        <v>2007</v>
      </c>
      <c r="B6253" s="107" t="s">
        <v>6</v>
      </c>
      <c r="C6253" s="107" t="s">
        <v>36</v>
      </c>
      <c r="D6253" s="108">
        <v>0</v>
      </c>
    </row>
    <row r="6254" spans="1:4">
      <c r="A6254" s="107">
        <v>2007</v>
      </c>
      <c r="B6254" s="107" t="s">
        <v>7</v>
      </c>
      <c r="C6254" s="107" t="s">
        <v>36</v>
      </c>
      <c r="D6254" s="108">
        <v>0</v>
      </c>
    </row>
    <row r="6255" spans="1:4">
      <c r="A6255" s="107">
        <v>2007</v>
      </c>
      <c r="B6255" s="107" t="s">
        <v>8</v>
      </c>
      <c r="C6255" s="107" t="s">
        <v>36</v>
      </c>
      <c r="D6255" s="108">
        <v>0</v>
      </c>
    </row>
    <row r="6256" spans="1:4">
      <c r="A6256" s="107">
        <v>2007</v>
      </c>
      <c r="B6256" s="107" t="s">
        <v>9</v>
      </c>
      <c r="C6256" s="107" t="s">
        <v>36</v>
      </c>
      <c r="D6256" s="108">
        <v>0</v>
      </c>
    </row>
    <row r="6257" spans="1:4">
      <c r="A6257" s="107">
        <v>2007</v>
      </c>
      <c r="B6257" s="107" t="s">
        <v>10</v>
      </c>
      <c r="C6257" s="107" t="s">
        <v>36</v>
      </c>
      <c r="D6257" s="108">
        <v>0</v>
      </c>
    </row>
    <row r="6258" spans="1:4">
      <c r="A6258" s="107">
        <v>2007</v>
      </c>
      <c r="B6258" s="107" t="s">
        <v>11</v>
      </c>
      <c r="C6258" s="107" t="s">
        <v>36</v>
      </c>
      <c r="D6258" s="108">
        <v>0</v>
      </c>
    </row>
    <row r="6259" spans="1:4">
      <c r="A6259" s="107">
        <v>2007</v>
      </c>
      <c r="B6259" s="107" t="s">
        <v>12</v>
      </c>
      <c r="C6259" s="107" t="s">
        <v>36</v>
      </c>
      <c r="D6259" s="108">
        <v>0</v>
      </c>
    </row>
    <row r="6260" spans="1:4">
      <c r="A6260" s="107">
        <v>2008</v>
      </c>
      <c r="B6260" s="107" t="s">
        <v>13</v>
      </c>
      <c r="C6260" s="107" t="s">
        <v>36</v>
      </c>
      <c r="D6260" s="108">
        <v>0</v>
      </c>
    </row>
    <row r="6261" spans="1:4">
      <c r="A6261" s="107">
        <v>2008</v>
      </c>
      <c r="B6261" s="107" t="s">
        <v>14</v>
      </c>
      <c r="C6261" s="107" t="s">
        <v>36</v>
      </c>
      <c r="D6261" s="108">
        <v>0</v>
      </c>
    </row>
    <row r="6262" spans="1:4">
      <c r="A6262" s="107">
        <v>2008</v>
      </c>
      <c r="B6262" s="107" t="s">
        <v>15</v>
      </c>
      <c r="C6262" s="107" t="s">
        <v>36</v>
      </c>
      <c r="D6262" s="108">
        <v>0</v>
      </c>
    </row>
    <row r="6263" spans="1:4">
      <c r="A6263" s="107">
        <v>2008</v>
      </c>
      <c r="B6263" s="107" t="s">
        <v>16</v>
      </c>
      <c r="C6263" s="107" t="s">
        <v>36</v>
      </c>
      <c r="D6263" s="108">
        <v>0</v>
      </c>
    </row>
    <row r="6264" spans="1:4">
      <c r="A6264" s="107">
        <v>2008</v>
      </c>
      <c r="B6264" s="107" t="s">
        <v>4</v>
      </c>
      <c r="C6264" s="107" t="s">
        <v>36</v>
      </c>
      <c r="D6264" s="108">
        <v>0</v>
      </c>
    </row>
    <row r="6265" spans="1:4">
      <c r="A6265" s="107">
        <v>2008</v>
      </c>
      <c r="B6265" s="107" t="s">
        <v>6</v>
      </c>
      <c r="C6265" s="107" t="s">
        <v>36</v>
      </c>
      <c r="D6265" s="108">
        <v>0</v>
      </c>
    </row>
    <row r="6266" spans="1:4">
      <c r="A6266" s="107">
        <v>2008</v>
      </c>
      <c r="B6266" s="107" t="s">
        <v>7</v>
      </c>
      <c r="C6266" s="107" t="s">
        <v>36</v>
      </c>
      <c r="D6266" s="108">
        <v>0</v>
      </c>
    </row>
    <row r="6267" spans="1:4">
      <c r="A6267" s="107">
        <v>2008</v>
      </c>
      <c r="B6267" s="107" t="s">
        <v>8</v>
      </c>
      <c r="C6267" s="107" t="s">
        <v>36</v>
      </c>
      <c r="D6267" s="108">
        <v>0</v>
      </c>
    </row>
    <row r="6268" spans="1:4">
      <c r="A6268" s="107">
        <v>2008</v>
      </c>
      <c r="B6268" s="107" t="s">
        <v>9</v>
      </c>
      <c r="C6268" s="107" t="s">
        <v>36</v>
      </c>
      <c r="D6268" s="108">
        <v>0</v>
      </c>
    </row>
    <row r="6269" spans="1:4">
      <c r="A6269" s="107">
        <v>2008</v>
      </c>
      <c r="B6269" s="107" t="s">
        <v>10</v>
      </c>
      <c r="C6269" s="107" t="s">
        <v>36</v>
      </c>
      <c r="D6269" s="108">
        <v>0</v>
      </c>
    </row>
    <row r="6270" spans="1:4">
      <c r="A6270" s="107">
        <v>2008</v>
      </c>
      <c r="B6270" s="107" t="s">
        <v>11</v>
      </c>
      <c r="C6270" s="107" t="s">
        <v>36</v>
      </c>
      <c r="D6270" s="108">
        <v>0</v>
      </c>
    </row>
    <row r="6271" spans="1:4">
      <c r="A6271" s="107">
        <v>2008</v>
      </c>
      <c r="B6271" s="107" t="s">
        <v>12</v>
      </c>
      <c r="C6271" s="107" t="s">
        <v>36</v>
      </c>
      <c r="D6271" s="108">
        <v>0</v>
      </c>
    </row>
    <row r="6272" spans="1:4">
      <c r="A6272" s="107">
        <v>2009</v>
      </c>
      <c r="B6272" s="107" t="s">
        <v>13</v>
      </c>
      <c r="C6272" s="107" t="s">
        <v>36</v>
      </c>
      <c r="D6272" s="108">
        <v>0</v>
      </c>
    </row>
    <row r="6273" spans="1:4">
      <c r="A6273" s="107">
        <v>2009</v>
      </c>
      <c r="B6273" s="107" t="s">
        <v>14</v>
      </c>
      <c r="C6273" s="107" t="s">
        <v>36</v>
      </c>
      <c r="D6273" s="108">
        <v>0</v>
      </c>
    </row>
    <row r="6274" spans="1:4">
      <c r="A6274" s="107">
        <v>2009</v>
      </c>
      <c r="B6274" s="107" t="s">
        <v>15</v>
      </c>
      <c r="C6274" s="107" t="s">
        <v>36</v>
      </c>
      <c r="D6274" s="108">
        <v>0</v>
      </c>
    </row>
    <row r="6275" spans="1:4">
      <c r="A6275" s="107">
        <v>2009</v>
      </c>
      <c r="B6275" s="107" t="s">
        <v>16</v>
      </c>
      <c r="C6275" s="107" t="s">
        <v>36</v>
      </c>
      <c r="D6275" s="108">
        <v>0</v>
      </c>
    </row>
    <row r="6276" spans="1:4">
      <c r="A6276" s="107">
        <v>2009</v>
      </c>
      <c r="B6276" s="107" t="s">
        <v>4</v>
      </c>
      <c r="C6276" s="107" t="s">
        <v>36</v>
      </c>
      <c r="D6276" s="108">
        <v>0</v>
      </c>
    </row>
    <row r="6277" spans="1:4">
      <c r="A6277" s="107">
        <v>2009</v>
      </c>
      <c r="B6277" s="107" t="s">
        <v>6</v>
      </c>
      <c r="C6277" s="107" t="s">
        <v>36</v>
      </c>
      <c r="D6277" s="108">
        <v>0</v>
      </c>
    </row>
    <row r="6278" spans="1:4">
      <c r="A6278" s="107">
        <v>2009</v>
      </c>
      <c r="B6278" s="107" t="s">
        <v>7</v>
      </c>
      <c r="C6278" s="107" t="s">
        <v>36</v>
      </c>
      <c r="D6278" s="108">
        <v>0</v>
      </c>
    </row>
    <row r="6279" spans="1:4">
      <c r="A6279" s="107">
        <v>2009</v>
      </c>
      <c r="B6279" s="107" t="s">
        <v>8</v>
      </c>
      <c r="C6279" s="107" t="s">
        <v>36</v>
      </c>
      <c r="D6279" s="108">
        <v>0</v>
      </c>
    </row>
    <row r="6280" spans="1:4">
      <c r="A6280" s="107">
        <v>2009</v>
      </c>
      <c r="B6280" s="107" t="s">
        <v>9</v>
      </c>
      <c r="C6280" s="107" t="s">
        <v>36</v>
      </c>
      <c r="D6280" s="108">
        <v>0</v>
      </c>
    </row>
    <row r="6281" spans="1:4">
      <c r="A6281" s="107">
        <v>2009</v>
      </c>
      <c r="B6281" s="107" t="s">
        <v>10</v>
      </c>
      <c r="C6281" s="107" t="s">
        <v>36</v>
      </c>
      <c r="D6281" s="108">
        <v>0</v>
      </c>
    </row>
    <row r="6282" spans="1:4">
      <c r="A6282" s="107">
        <v>2009</v>
      </c>
      <c r="B6282" s="107" t="s">
        <v>11</v>
      </c>
      <c r="C6282" s="107" t="s">
        <v>36</v>
      </c>
      <c r="D6282" s="108">
        <v>0</v>
      </c>
    </row>
    <row r="6283" spans="1:4">
      <c r="A6283" s="107">
        <v>2009</v>
      </c>
      <c r="B6283" s="107" t="s">
        <v>12</v>
      </c>
      <c r="C6283" s="107" t="s">
        <v>36</v>
      </c>
      <c r="D6283" s="108">
        <v>0</v>
      </c>
    </row>
    <row r="6284" spans="1:4">
      <c r="A6284" s="107">
        <v>2010</v>
      </c>
      <c r="B6284" s="107" t="s">
        <v>13</v>
      </c>
      <c r="C6284" s="107" t="s">
        <v>36</v>
      </c>
      <c r="D6284" s="108">
        <v>0</v>
      </c>
    </row>
    <row r="6285" spans="1:4">
      <c r="A6285" s="107">
        <v>2010</v>
      </c>
      <c r="B6285" s="107" t="s">
        <v>14</v>
      </c>
      <c r="C6285" s="107" t="s">
        <v>36</v>
      </c>
      <c r="D6285" s="108">
        <v>0</v>
      </c>
    </row>
    <row r="6286" spans="1:4">
      <c r="A6286" s="107">
        <v>2010</v>
      </c>
      <c r="B6286" s="107" t="s">
        <v>15</v>
      </c>
      <c r="C6286" s="107" t="s">
        <v>36</v>
      </c>
      <c r="D6286" s="108">
        <v>0</v>
      </c>
    </row>
    <row r="6287" spans="1:4">
      <c r="A6287" s="107">
        <v>2010</v>
      </c>
      <c r="B6287" s="107" t="s">
        <v>16</v>
      </c>
      <c r="C6287" s="107" t="s">
        <v>36</v>
      </c>
      <c r="D6287" s="108">
        <v>0</v>
      </c>
    </row>
    <row r="6288" spans="1:4">
      <c r="A6288" s="107">
        <v>2010</v>
      </c>
      <c r="B6288" s="107" t="s">
        <v>4</v>
      </c>
      <c r="C6288" s="107" t="s">
        <v>36</v>
      </c>
      <c r="D6288" s="108">
        <v>0</v>
      </c>
    </row>
    <row r="6289" spans="1:4">
      <c r="A6289" s="107">
        <v>2010</v>
      </c>
      <c r="B6289" s="107" t="s">
        <v>6</v>
      </c>
      <c r="C6289" s="107" t="s">
        <v>36</v>
      </c>
      <c r="D6289" s="108">
        <v>0</v>
      </c>
    </row>
    <row r="6290" spans="1:4">
      <c r="A6290" s="107">
        <v>2010</v>
      </c>
      <c r="B6290" s="107" t="s">
        <v>7</v>
      </c>
      <c r="C6290" s="107" t="s">
        <v>36</v>
      </c>
      <c r="D6290" s="108">
        <v>0</v>
      </c>
    </row>
    <row r="6291" spans="1:4">
      <c r="A6291" s="107">
        <v>2010</v>
      </c>
      <c r="B6291" s="107" t="s">
        <v>8</v>
      </c>
      <c r="C6291" s="107" t="s">
        <v>36</v>
      </c>
      <c r="D6291" s="108">
        <v>0</v>
      </c>
    </row>
    <row r="6292" spans="1:4">
      <c r="A6292" s="107">
        <v>2010</v>
      </c>
      <c r="B6292" s="107" t="s">
        <v>9</v>
      </c>
      <c r="C6292" s="107" t="s">
        <v>36</v>
      </c>
      <c r="D6292" s="108">
        <v>0</v>
      </c>
    </row>
    <row r="6293" spans="1:4">
      <c r="A6293" s="107">
        <v>2010</v>
      </c>
      <c r="B6293" s="107" t="s">
        <v>10</v>
      </c>
      <c r="C6293" s="107" t="s">
        <v>36</v>
      </c>
      <c r="D6293" s="108">
        <v>0</v>
      </c>
    </row>
    <row r="6294" spans="1:4">
      <c r="A6294" s="107">
        <v>2010</v>
      </c>
      <c r="B6294" s="107" t="s">
        <v>11</v>
      </c>
      <c r="C6294" s="107" t="s">
        <v>36</v>
      </c>
      <c r="D6294" s="108">
        <v>0</v>
      </c>
    </row>
    <row r="6295" spans="1:4">
      <c r="A6295" s="107">
        <v>2010</v>
      </c>
      <c r="B6295" s="107" t="s">
        <v>12</v>
      </c>
      <c r="C6295" s="107" t="s">
        <v>36</v>
      </c>
      <c r="D6295" s="108">
        <v>0</v>
      </c>
    </row>
    <row r="6296" spans="1:4">
      <c r="A6296" s="107">
        <v>2011</v>
      </c>
      <c r="B6296" s="107" t="s">
        <v>13</v>
      </c>
      <c r="C6296" s="107" t="s">
        <v>36</v>
      </c>
      <c r="D6296" s="108">
        <v>0</v>
      </c>
    </row>
    <row r="6297" spans="1:4">
      <c r="A6297" s="107">
        <v>2011</v>
      </c>
      <c r="B6297" s="107" t="s">
        <v>14</v>
      </c>
      <c r="C6297" s="107" t="s">
        <v>36</v>
      </c>
      <c r="D6297" s="108">
        <v>0</v>
      </c>
    </row>
    <row r="6298" spans="1:4">
      <c r="A6298" s="107">
        <v>2011</v>
      </c>
      <c r="B6298" s="107" t="s">
        <v>15</v>
      </c>
      <c r="C6298" s="107" t="s">
        <v>36</v>
      </c>
      <c r="D6298" s="108">
        <v>0</v>
      </c>
    </row>
    <row r="6299" spans="1:4">
      <c r="A6299" s="107">
        <v>2011</v>
      </c>
      <c r="B6299" s="107" t="s">
        <v>16</v>
      </c>
      <c r="C6299" s="107" t="s">
        <v>36</v>
      </c>
      <c r="D6299" s="108">
        <v>0</v>
      </c>
    </row>
    <row r="6300" spans="1:4">
      <c r="A6300" s="107">
        <v>2011</v>
      </c>
      <c r="B6300" s="107" t="s">
        <v>4</v>
      </c>
      <c r="C6300" s="107" t="s">
        <v>36</v>
      </c>
      <c r="D6300" s="108">
        <v>0</v>
      </c>
    </row>
    <row r="6301" spans="1:4">
      <c r="A6301" s="107">
        <v>2011</v>
      </c>
      <c r="B6301" s="107" t="s">
        <v>6</v>
      </c>
      <c r="C6301" s="107" t="s">
        <v>36</v>
      </c>
      <c r="D6301" s="108">
        <v>0</v>
      </c>
    </row>
    <row r="6302" spans="1:4">
      <c r="A6302" s="107">
        <v>2011</v>
      </c>
      <c r="B6302" s="107" t="s">
        <v>7</v>
      </c>
      <c r="C6302" s="107" t="s">
        <v>36</v>
      </c>
      <c r="D6302" s="108">
        <v>0</v>
      </c>
    </row>
    <row r="6303" spans="1:4">
      <c r="A6303" s="107">
        <v>2011</v>
      </c>
      <c r="B6303" s="107" t="s">
        <v>8</v>
      </c>
      <c r="C6303" s="107" t="s">
        <v>36</v>
      </c>
      <c r="D6303" s="108">
        <v>0</v>
      </c>
    </row>
    <row r="6304" spans="1:4">
      <c r="A6304" s="107">
        <v>2011</v>
      </c>
      <c r="B6304" s="107" t="s">
        <v>9</v>
      </c>
      <c r="C6304" s="107" t="s">
        <v>36</v>
      </c>
      <c r="D6304" s="108">
        <v>0</v>
      </c>
    </row>
    <row r="6305" spans="1:4">
      <c r="A6305" s="107">
        <v>2011</v>
      </c>
      <c r="B6305" s="107" t="s">
        <v>10</v>
      </c>
      <c r="C6305" s="107" t="s">
        <v>36</v>
      </c>
      <c r="D6305" s="108">
        <v>0</v>
      </c>
    </row>
    <row r="6306" spans="1:4">
      <c r="A6306" s="107">
        <v>2011</v>
      </c>
      <c r="B6306" s="107" t="s">
        <v>11</v>
      </c>
      <c r="C6306" s="107" t="s">
        <v>36</v>
      </c>
      <c r="D6306" s="108">
        <v>0</v>
      </c>
    </row>
    <row r="6307" spans="1:4">
      <c r="A6307" s="107">
        <v>2011</v>
      </c>
      <c r="B6307" s="107" t="s">
        <v>12</v>
      </c>
      <c r="C6307" s="107" t="s">
        <v>36</v>
      </c>
      <c r="D6307" s="108">
        <v>0</v>
      </c>
    </row>
    <row r="6308" spans="1:4">
      <c r="A6308" s="107">
        <v>2012</v>
      </c>
      <c r="B6308" s="107" t="s">
        <v>13</v>
      </c>
      <c r="C6308" s="107" t="s">
        <v>36</v>
      </c>
      <c r="D6308" s="108">
        <v>0</v>
      </c>
    </row>
    <row r="6309" spans="1:4">
      <c r="A6309" s="107">
        <v>2012</v>
      </c>
      <c r="B6309" s="107" t="s">
        <v>14</v>
      </c>
      <c r="C6309" s="107" t="s">
        <v>36</v>
      </c>
      <c r="D6309" s="108">
        <v>0</v>
      </c>
    </row>
    <row r="6310" spans="1:4">
      <c r="A6310" s="107">
        <v>2012</v>
      </c>
      <c r="B6310" s="107" t="s">
        <v>15</v>
      </c>
      <c r="C6310" s="107" t="s">
        <v>36</v>
      </c>
      <c r="D6310" s="108">
        <v>0</v>
      </c>
    </row>
    <row r="6311" spans="1:4">
      <c r="A6311" s="107">
        <v>2012</v>
      </c>
      <c r="B6311" s="107" t="s">
        <v>16</v>
      </c>
      <c r="C6311" s="107" t="s">
        <v>36</v>
      </c>
      <c r="D6311" s="108">
        <v>0</v>
      </c>
    </row>
    <row r="6312" spans="1:4">
      <c r="A6312" s="107">
        <v>2012</v>
      </c>
      <c r="B6312" s="107" t="s">
        <v>4</v>
      </c>
      <c r="C6312" s="107" t="s">
        <v>36</v>
      </c>
      <c r="D6312" s="108">
        <v>0</v>
      </c>
    </row>
    <row r="6313" spans="1:4">
      <c r="A6313" s="107">
        <v>2012</v>
      </c>
      <c r="B6313" s="107" t="s">
        <v>6</v>
      </c>
      <c r="C6313" s="107" t="s">
        <v>36</v>
      </c>
      <c r="D6313" s="108">
        <v>0</v>
      </c>
    </row>
    <row r="6314" spans="1:4">
      <c r="A6314" s="107">
        <v>2012</v>
      </c>
      <c r="B6314" s="107" t="s">
        <v>7</v>
      </c>
      <c r="C6314" s="107" t="s">
        <v>36</v>
      </c>
      <c r="D6314" s="108">
        <v>0</v>
      </c>
    </row>
    <row r="6315" spans="1:4">
      <c r="A6315" s="107">
        <v>2012</v>
      </c>
      <c r="B6315" s="107" t="s">
        <v>8</v>
      </c>
      <c r="C6315" s="107" t="s">
        <v>36</v>
      </c>
      <c r="D6315" s="108">
        <v>0</v>
      </c>
    </row>
    <row r="6316" spans="1:4">
      <c r="A6316" s="107">
        <v>2012</v>
      </c>
      <c r="B6316" s="107" t="s">
        <v>9</v>
      </c>
      <c r="C6316" s="107" t="s">
        <v>36</v>
      </c>
      <c r="D6316" s="108">
        <v>0</v>
      </c>
    </row>
    <row r="6317" spans="1:4">
      <c r="A6317" s="107">
        <v>2012</v>
      </c>
      <c r="B6317" s="107" t="s">
        <v>10</v>
      </c>
      <c r="C6317" s="107" t="s">
        <v>36</v>
      </c>
      <c r="D6317" s="108">
        <v>0</v>
      </c>
    </row>
    <row r="6318" spans="1:4">
      <c r="A6318" s="107">
        <v>2012</v>
      </c>
      <c r="B6318" s="107" t="s">
        <v>11</v>
      </c>
      <c r="C6318" s="107" t="s">
        <v>36</v>
      </c>
      <c r="D6318" s="108">
        <v>0</v>
      </c>
    </row>
    <row r="6319" spans="1:4">
      <c r="A6319" s="107">
        <v>2012</v>
      </c>
      <c r="B6319" s="107" t="s">
        <v>12</v>
      </c>
      <c r="C6319" s="107" t="s">
        <v>36</v>
      </c>
      <c r="D6319" s="108">
        <v>0</v>
      </c>
    </row>
    <row r="6320" spans="1:4">
      <c r="A6320" s="107">
        <v>2013</v>
      </c>
      <c r="B6320" s="107" t="s">
        <v>13</v>
      </c>
      <c r="C6320" s="107" t="s">
        <v>36</v>
      </c>
      <c r="D6320" s="108">
        <v>0</v>
      </c>
    </row>
    <row r="6321" spans="1:4">
      <c r="A6321" s="107">
        <v>2013</v>
      </c>
      <c r="B6321" s="107" t="s">
        <v>14</v>
      </c>
      <c r="C6321" s="107" t="s">
        <v>36</v>
      </c>
      <c r="D6321" s="108">
        <v>0</v>
      </c>
    </row>
    <row r="6322" spans="1:4">
      <c r="A6322" s="107">
        <v>2013</v>
      </c>
      <c r="B6322" s="107" t="s">
        <v>15</v>
      </c>
      <c r="C6322" s="107" t="s">
        <v>36</v>
      </c>
      <c r="D6322" s="108">
        <v>0</v>
      </c>
    </row>
    <row r="6323" spans="1:4">
      <c r="A6323" s="107">
        <v>2013</v>
      </c>
      <c r="B6323" s="107" t="s">
        <v>16</v>
      </c>
      <c r="C6323" s="107" t="s">
        <v>36</v>
      </c>
      <c r="D6323" s="108">
        <v>0</v>
      </c>
    </row>
    <row r="6324" spans="1:4">
      <c r="A6324" s="107">
        <v>2013</v>
      </c>
      <c r="B6324" s="107" t="s">
        <v>4</v>
      </c>
      <c r="C6324" s="107" t="s">
        <v>36</v>
      </c>
      <c r="D6324" s="108">
        <v>0</v>
      </c>
    </row>
    <row r="6325" spans="1:4">
      <c r="A6325" s="107">
        <v>2013</v>
      </c>
      <c r="B6325" s="107" t="s">
        <v>6</v>
      </c>
      <c r="C6325" s="107" t="s">
        <v>36</v>
      </c>
      <c r="D6325" s="108">
        <v>0</v>
      </c>
    </row>
    <row r="6326" spans="1:4">
      <c r="A6326" s="107">
        <v>2013</v>
      </c>
      <c r="B6326" s="107" t="s">
        <v>7</v>
      </c>
      <c r="C6326" s="107" t="s">
        <v>36</v>
      </c>
      <c r="D6326" s="108">
        <v>0</v>
      </c>
    </row>
    <row r="6327" spans="1:4">
      <c r="A6327" s="107">
        <v>2013</v>
      </c>
      <c r="B6327" s="107" t="s">
        <v>8</v>
      </c>
      <c r="C6327" s="107" t="s">
        <v>36</v>
      </c>
      <c r="D6327" s="108">
        <v>0</v>
      </c>
    </row>
    <row r="6328" spans="1:4">
      <c r="A6328" s="107">
        <v>2013</v>
      </c>
      <c r="B6328" s="107" t="s">
        <v>9</v>
      </c>
      <c r="C6328" s="107" t="s">
        <v>36</v>
      </c>
      <c r="D6328" s="108">
        <v>0</v>
      </c>
    </row>
    <row r="6329" spans="1:4">
      <c r="A6329" s="107">
        <v>2013</v>
      </c>
      <c r="B6329" s="107" t="s">
        <v>10</v>
      </c>
      <c r="C6329" s="107" t="s">
        <v>36</v>
      </c>
      <c r="D6329" s="108">
        <v>0</v>
      </c>
    </row>
    <row r="6330" spans="1:4">
      <c r="A6330" s="107">
        <v>2013</v>
      </c>
      <c r="B6330" s="107" t="s">
        <v>11</v>
      </c>
      <c r="C6330" s="107" t="s">
        <v>36</v>
      </c>
      <c r="D6330" s="108">
        <v>0</v>
      </c>
    </row>
    <row r="6331" spans="1:4">
      <c r="A6331" s="107">
        <v>2013</v>
      </c>
      <c r="B6331" s="107" t="s">
        <v>12</v>
      </c>
      <c r="C6331" s="107" t="s">
        <v>36</v>
      </c>
      <c r="D6331" s="108">
        <v>0</v>
      </c>
    </row>
    <row r="6332" spans="1:4">
      <c r="A6332" s="107">
        <v>2014</v>
      </c>
      <c r="B6332" s="107" t="s">
        <v>13</v>
      </c>
      <c r="C6332" s="107" t="s">
        <v>36</v>
      </c>
      <c r="D6332" s="108">
        <v>0</v>
      </c>
    </row>
    <row r="6333" spans="1:4">
      <c r="A6333" s="107">
        <v>2014</v>
      </c>
      <c r="B6333" s="107" t="s">
        <v>14</v>
      </c>
      <c r="C6333" s="107" t="s">
        <v>36</v>
      </c>
      <c r="D6333" s="108">
        <v>0</v>
      </c>
    </row>
    <row r="6334" spans="1:4">
      <c r="A6334" s="107">
        <v>2014</v>
      </c>
      <c r="B6334" s="107" t="s">
        <v>15</v>
      </c>
      <c r="C6334" s="107" t="s">
        <v>36</v>
      </c>
      <c r="D6334" s="108">
        <v>0</v>
      </c>
    </row>
    <row r="6335" spans="1:4">
      <c r="A6335" s="107">
        <v>2014</v>
      </c>
      <c r="B6335" s="107" t="s">
        <v>16</v>
      </c>
      <c r="C6335" s="107" t="s">
        <v>36</v>
      </c>
      <c r="D6335" s="108">
        <v>0</v>
      </c>
    </row>
    <row r="6336" spans="1:4">
      <c r="A6336" s="107">
        <v>2014</v>
      </c>
      <c r="B6336" s="107" t="s">
        <v>4</v>
      </c>
      <c r="C6336" s="107" t="s">
        <v>36</v>
      </c>
      <c r="D6336" s="108">
        <v>0</v>
      </c>
    </row>
    <row r="6337" spans="1:4">
      <c r="A6337" s="107">
        <v>2014</v>
      </c>
      <c r="B6337" s="107" t="s">
        <v>6</v>
      </c>
      <c r="C6337" s="107" t="s">
        <v>36</v>
      </c>
      <c r="D6337" s="108">
        <v>0</v>
      </c>
    </row>
    <row r="6338" spans="1:4">
      <c r="A6338" s="107">
        <v>2014</v>
      </c>
      <c r="B6338" s="107" t="s">
        <v>7</v>
      </c>
      <c r="C6338" s="107" t="s">
        <v>36</v>
      </c>
      <c r="D6338" s="108">
        <v>0</v>
      </c>
    </row>
    <row r="6339" spans="1:4">
      <c r="A6339" s="107">
        <v>2014</v>
      </c>
      <c r="B6339" s="107" t="s">
        <v>8</v>
      </c>
      <c r="C6339" s="107" t="s">
        <v>36</v>
      </c>
      <c r="D6339" s="108">
        <v>0</v>
      </c>
    </row>
    <row r="6340" spans="1:4">
      <c r="A6340" s="107">
        <v>2014</v>
      </c>
      <c r="B6340" s="107" t="s">
        <v>9</v>
      </c>
      <c r="C6340" s="107" t="s">
        <v>36</v>
      </c>
      <c r="D6340" s="108">
        <v>0</v>
      </c>
    </row>
    <row r="6341" spans="1:4">
      <c r="A6341" s="107">
        <v>2014</v>
      </c>
      <c r="B6341" s="107" t="s">
        <v>10</v>
      </c>
      <c r="C6341" s="107" t="s">
        <v>36</v>
      </c>
      <c r="D6341" s="108">
        <v>0</v>
      </c>
    </row>
    <row r="6342" spans="1:4">
      <c r="A6342" s="107">
        <v>2014</v>
      </c>
      <c r="B6342" s="107" t="s">
        <v>11</v>
      </c>
      <c r="C6342" s="107" t="s">
        <v>36</v>
      </c>
      <c r="D6342" s="108">
        <v>0</v>
      </c>
    </row>
    <row r="6343" spans="1:4">
      <c r="A6343" s="107">
        <v>2014</v>
      </c>
      <c r="B6343" s="107" t="s">
        <v>12</v>
      </c>
      <c r="C6343" s="107" t="s">
        <v>36</v>
      </c>
      <c r="D6343" s="108">
        <v>0</v>
      </c>
    </row>
    <row r="6344" spans="1:4">
      <c r="A6344" s="107">
        <v>2015</v>
      </c>
      <c r="B6344" s="107" t="s">
        <v>13</v>
      </c>
      <c r="C6344" s="107" t="s">
        <v>36</v>
      </c>
      <c r="D6344" s="108">
        <v>0</v>
      </c>
    </row>
    <row r="6345" spans="1:4">
      <c r="A6345" s="107">
        <v>2015</v>
      </c>
      <c r="B6345" s="107" t="s">
        <v>14</v>
      </c>
      <c r="C6345" s="107" t="s">
        <v>36</v>
      </c>
      <c r="D6345" s="108">
        <v>0</v>
      </c>
    </row>
    <row r="6346" spans="1:4">
      <c r="A6346" s="107">
        <v>2015</v>
      </c>
      <c r="B6346" s="107" t="s">
        <v>15</v>
      </c>
      <c r="C6346" s="107" t="s">
        <v>36</v>
      </c>
      <c r="D6346" s="108">
        <v>0</v>
      </c>
    </row>
    <row r="6347" spans="1:4">
      <c r="A6347" s="107">
        <v>2015</v>
      </c>
      <c r="B6347" s="107" t="s">
        <v>16</v>
      </c>
      <c r="C6347" s="107" t="s">
        <v>36</v>
      </c>
      <c r="D6347" s="108">
        <v>0</v>
      </c>
    </row>
    <row r="6348" spans="1:4">
      <c r="A6348" s="107">
        <v>2015</v>
      </c>
      <c r="B6348" s="107" t="s">
        <v>4</v>
      </c>
      <c r="C6348" s="107" t="s">
        <v>36</v>
      </c>
      <c r="D6348" s="108">
        <v>0</v>
      </c>
    </row>
    <row r="6349" spans="1:4">
      <c r="A6349" s="107">
        <v>2015</v>
      </c>
      <c r="B6349" s="107" t="s">
        <v>6</v>
      </c>
      <c r="C6349" s="107" t="s">
        <v>36</v>
      </c>
      <c r="D6349" s="108">
        <v>0</v>
      </c>
    </row>
    <row r="6350" spans="1:4">
      <c r="A6350" s="107">
        <v>2015</v>
      </c>
      <c r="B6350" s="107" t="s">
        <v>7</v>
      </c>
      <c r="C6350" s="107" t="s">
        <v>36</v>
      </c>
      <c r="D6350" s="108">
        <v>0</v>
      </c>
    </row>
    <row r="6351" spans="1:4">
      <c r="A6351" s="107">
        <v>2015</v>
      </c>
      <c r="B6351" s="107" t="s">
        <v>8</v>
      </c>
      <c r="C6351" s="107" t="s">
        <v>36</v>
      </c>
      <c r="D6351" s="108">
        <v>0</v>
      </c>
    </row>
    <row r="6352" spans="1:4">
      <c r="A6352" s="107">
        <v>2015</v>
      </c>
      <c r="B6352" s="107" t="s">
        <v>9</v>
      </c>
      <c r="C6352" s="107" t="s">
        <v>36</v>
      </c>
      <c r="D6352" s="108">
        <v>0</v>
      </c>
    </row>
    <row r="6353" spans="1:4">
      <c r="A6353" s="107">
        <v>2015</v>
      </c>
      <c r="B6353" s="107" t="s">
        <v>10</v>
      </c>
      <c r="C6353" s="107" t="s">
        <v>36</v>
      </c>
      <c r="D6353" s="108">
        <v>0</v>
      </c>
    </row>
    <row r="6354" spans="1:4">
      <c r="A6354" s="107">
        <v>2015</v>
      </c>
      <c r="B6354" s="107" t="s">
        <v>11</v>
      </c>
      <c r="C6354" s="107" t="s">
        <v>36</v>
      </c>
      <c r="D6354" s="108">
        <v>0</v>
      </c>
    </row>
    <row r="6355" spans="1:4">
      <c r="A6355" s="107">
        <v>2015</v>
      </c>
      <c r="B6355" s="107" t="s">
        <v>12</v>
      </c>
      <c r="C6355" s="107" t="s">
        <v>36</v>
      </c>
      <c r="D6355" s="108">
        <v>0</v>
      </c>
    </row>
    <row r="6356" spans="1:4">
      <c r="A6356" s="107">
        <v>2016</v>
      </c>
      <c r="B6356" s="107" t="s">
        <v>13</v>
      </c>
      <c r="C6356" s="107" t="s">
        <v>36</v>
      </c>
      <c r="D6356" s="108">
        <v>0</v>
      </c>
    </row>
    <row r="6357" spans="1:4">
      <c r="A6357" s="107">
        <v>2016</v>
      </c>
      <c r="B6357" s="107" t="s">
        <v>14</v>
      </c>
      <c r="C6357" s="107" t="s">
        <v>36</v>
      </c>
      <c r="D6357" s="108">
        <v>0</v>
      </c>
    </row>
    <row r="6358" spans="1:4">
      <c r="A6358" s="107">
        <v>2016</v>
      </c>
      <c r="B6358" s="107" t="s">
        <v>15</v>
      </c>
      <c r="C6358" s="107" t="s">
        <v>36</v>
      </c>
      <c r="D6358" s="108">
        <v>0</v>
      </c>
    </row>
    <row r="6359" spans="1:4">
      <c r="A6359" s="107">
        <v>2016</v>
      </c>
      <c r="B6359" s="107" t="s">
        <v>16</v>
      </c>
      <c r="C6359" s="107" t="s">
        <v>36</v>
      </c>
      <c r="D6359" s="108">
        <v>0</v>
      </c>
    </row>
    <row r="6360" spans="1:4">
      <c r="A6360" s="107">
        <v>2016</v>
      </c>
      <c r="B6360" s="107" t="s">
        <v>4</v>
      </c>
      <c r="C6360" s="107" t="s">
        <v>36</v>
      </c>
      <c r="D6360" s="108">
        <v>0</v>
      </c>
    </row>
    <row r="6361" spans="1:4">
      <c r="A6361" s="107">
        <v>2016</v>
      </c>
      <c r="B6361" s="107" t="s">
        <v>6</v>
      </c>
      <c r="C6361" s="107" t="s">
        <v>36</v>
      </c>
      <c r="D6361" s="108">
        <v>0</v>
      </c>
    </row>
    <row r="6362" spans="1:4">
      <c r="A6362" s="107">
        <v>2016</v>
      </c>
      <c r="B6362" s="107" t="s">
        <v>7</v>
      </c>
      <c r="C6362" s="107" t="s">
        <v>36</v>
      </c>
      <c r="D6362" s="108">
        <v>0</v>
      </c>
    </row>
    <row r="6363" spans="1:4">
      <c r="A6363" s="107">
        <v>2016</v>
      </c>
      <c r="B6363" s="107" t="s">
        <v>8</v>
      </c>
      <c r="C6363" s="107" t="s">
        <v>36</v>
      </c>
      <c r="D6363" s="108">
        <v>0</v>
      </c>
    </row>
    <row r="6364" spans="1:4">
      <c r="A6364" s="107">
        <v>2016</v>
      </c>
      <c r="B6364" s="107" t="s">
        <v>9</v>
      </c>
      <c r="C6364" s="107" t="s">
        <v>36</v>
      </c>
      <c r="D6364" s="108">
        <v>0</v>
      </c>
    </row>
    <row r="6365" spans="1:4">
      <c r="A6365" s="107">
        <v>2016</v>
      </c>
      <c r="B6365" s="107" t="s">
        <v>10</v>
      </c>
      <c r="C6365" s="107" t="s">
        <v>36</v>
      </c>
      <c r="D6365" s="108">
        <v>0</v>
      </c>
    </row>
    <row r="6366" spans="1:4">
      <c r="A6366" s="107">
        <v>2016</v>
      </c>
      <c r="B6366" s="107" t="s">
        <v>11</v>
      </c>
      <c r="C6366" s="107" t="s">
        <v>36</v>
      </c>
      <c r="D6366" s="108">
        <v>0</v>
      </c>
    </row>
    <row r="6367" spans="1:4">
      <c r="A6367" s="107">
        <v>2016</v>
      </c>
      <c r="B6367" s="107" t="s">
        <v>12</v>
      </c>
      <c r="C6367" s="107" t="s">
        <v>36</v>
      </c>
      <c r="D6367" s="108">
        <v>0</v>
      </c>
    </row>
    <row r="6368" spans="1:4">
      <c r="A6368" s="107">
        <v>2017</v>
      </c>
      <c r="B6368" s="107" t="s">
        <v>13</v>
      </c>
      <c r="C6368" s="107" t="s">
        <v>36</v>
      </c>
      <c r="D6368" s="108">
        <v>0</v>
      </c>
    </row>
    <row r="6369" spans="1:4">
      <c r="A6369" s="107">
        <v>2017</v>
      </c>
      <c r="B6369" s="107" t="s">
        <v>14</v>
      </c>
      <c r="C6369" s="107" t="s">
        <v>36</v>
      </c>
      <c r="D6369" s="108">
        <v>0</v>
      </c>
    </row>
    <row r="6370" spans="1:4">
      <c r="A6370" s="107">
        <v>2017</v>
      </c>
      <c r="B6370" s="107" t="s">
        <v>15</v>
      </c>
      <c r="C6370" s="107" t="s">
        <v>36</v>
      </c>
      <c r="D6370" s="108">
        <v>0</v>
      </c>
    </row>
    <row r="6371" spans="1:4">
      <c r="A6371" s="107">
        <v>2017</v>
      </c>
      <c r="B6371" s="107" t="s">
        <v>16</v>
      </c>
      <c r="C6371" s="107" t="s">
        <v>36</v>
      </c>
      <c r="D6371" s="108">
        <v>0</v>
      </c>
    </row>
    <row r="6372" spans="1:4">
      <c r="A6372" s="107">
        <v>2017</v>
      </c>
      <c r="B6372" s="107" t="s">
        <v>4</v>
      </c>
      <c r="C6372" s="107" t="s">
        <v>36</v>
      </c>
      <c r="D6372" s="108">
        <v>0</v>
      </c>
    </row>
    <row r="6373" spans="1:4">
      <c r="A6373" s="107">
        <v>2017</v>
      </c>
      <c r="B6373" s="107" t="s">
        <v>6</v>
      </c>
      <c r="C6373" s="107" t="s">
        <v>36</v>
      </c>
      <c r="D6373" s="108">
        <v>0</v>
      </c>
    </row>
    <row r="6374" spans="1:4">
      <c r="A6374" s="107">
        <v>2017</v>
      </c>
      <c r="B6374" s="107" t="s">
        <v>7</v>
      </c>
      <c r="C6374" s="107" t="s">
        <v>36</v>
      </c>
      <c r="D6374" s="108">
        <v>0</v>
      </c>
    </row>
    <row r="6375" spans="1:4">
      <c r="A6375" s="107">
        <v>2017</v>
      </c>
      <c r="B6375" s="107" t="s">
        <v>8</v>
      </c>
      <c r="C6375" s="107" t="s">
        <v>36</v>
      </c>
      <c r="D6375" s="108">
        <v>0</v>
      </c>
    </row>
    <row r="6376" spans="1:4">
      <c r="A6376" s="107">
        <v>2017</v>
      </c>
      <c r="B6376" s="107" t="s">
        <v>9</v>
      </c>
      <c r="C6376" s="107" t="s">
        <v>36</v>
      </c>
      <c r="D6376" s="108">
        <v>0</v>
      </c>
    </row>
    <row r="6377" spans="1:4">
      <c r="A6377" s="107">
        <v>2017</v>
      </c>
      <c r="B6377" s="107" t="s">
        <v>10</v>
      </c>
      <c r="C6377" s="107" t="s">
        <v>36</v>
      </c>
      <c r="D6377" s="108">
        <v>0</v>
      </c>
    </row>
    <row r="6378" spans="1:4">
      <c r="A6378" s="107">
        <v>2017</v>
      </c>
      <c r="B6378" s="107" t="s">
        <v>11</v>
      </c>
      <c r="C6378" s="107" t="s">
        <v>36</v>
      </c>
      <c r="D6378" s="108">
        <v>0</v>
      </c>
    </row>
    <row r="6379" spans="1:4">
      <c r="A6379" s="107">
        <v>2017</v>
      </c>
      <c r="B6379" s="107" t="s">
        <v>12</v>
      </c>
      <c r="C6379" s="107" t="s">
        <v>36</v>
      </c>
      <c r="D6379" s="108">
        <v>0</v>
      </c>
    </row>
    <row r="6380" spans="1:4">
      <c r="A6380" s="107">
        <v>2018</v>
      </c>
      <c r="B6380" s="107" t="s">
        <v>13</v>
      </c>
      <c r="C6380" s="107" t="s">
        <v>36</v>
      </c>
      <c r="D6380" s="108">
        <v>0</v>
      </c>
    </row>
    <row r="6381" spans="1:4">
      <c r="A6381" s="107">
        <v>2018</v>
      </c>
      <c r="B6381" s="107" t="s">
        <v>14</v>
      </c>
      <c r="C6381" s="107" t="s">
        <v>36</v>
      </c>
      <c r="D6381" s="108">
        <v>0</v>
      </c>
    </row>
    <row r="6382" spans="1:4">
      <c r="A6382" s="107">
        <v>2018</v>
      </c>
      <c r="B6382" s="107" t="s">
        <v>15</v>
      </c>
      <c r="C6382" s="107" t="s">
        <v>36</v>
      </c>
      <c r="D6382" s="108">
        <v>0</v>
      </c>
    </row>
    <row r="6383" spans="1:4">
      <c r="A6383" s="107">
        <v>2018</v>
      </c>
      <c r="B6383" s="107" t="s">
        <v>16</v>
      </c>
      <c r="C6383" s="107" t="s">
        <v>36</v>
      </c>
      <c r="D6383" s="108">
        <v>0</v>
      </c>
    </row>
    <row r="6384" spans="1:4">
      <c r="A6384" s="107">
        <v>2018</v>
      </c>
      <c r="B6384" s="107" t="s">
        <v>4</v>
      </c>
      <c r="C6384" s="107" t="s">
        <v>36</v>
      </c>
      <c r="D6384" s="108">
        <v>0</v>
      </c>
    </row>
    <row r="6385" spans="1:4">
      <c r="A6385" s="107">
        <v>2018</v>
      </c>
      <c r="B6385" s="107" t="s">
        <v>6</v>
      </c>
      <c r="C6385" s="107" t="s">
        <v>36</v>
      </c>
      <c r="D6385" s="108">
        <v>0</v>
      </c>
    </row>
    <row r="6386" spans="1:4">
      <c r="A6386" s="107">
        <v>2018</v>
      </c>
      <c r="B6386" s="107" t="s">
        <v>7</v>
      </c>
      <c r="C6386" s="107" t="s">
        <v>36</v>
      </c>
      <c r="D6386" s="108">
        <v>0</v>
      </c>
    </row>
    <row r="6387" spans="1:4">
      <c r="A6387" s="107">
        <v>2018</v>
      </c>
      <c r="B6387" s="107" t="s">
        <v>8</v>
      </c>
      <c r="C6387" s="107" t="s">
        <v>36</v>
      </c>
      <c r="D6387" s="108">
        <v>0</v>
      </c>
    </row>
    <row r="6388" spans="1:4">
      <c r="A6388" s="107">
        <v>2018</v>
      </c>
      <c r="B6388" s="107" t="s">
        <v>9</v>
      </c>
      <c r="C6388" s="107" t="s">
        <v>36</v>
      </c>
      <c r="D6388" s="108">
        <v>0</v>
      </c>
    </row>
    <row r="6389" spans="1:4">
      <c r="A6389" s="107">
        <v>2018</v>
      </c>
      <c r="B6389" s="107" t="s">
        <v>10</v>
      </c>
      <c r="C6389" s="107" t="s">
        <v>36</v>
      </c>
      <c r="D6389" s="108">
        <v>0</v>
      </c>
    </row>
    <row r="6390" spans="1:4">
      <c r="A6390" s="107">
        <v>2018</v>
      </c>
      <c r="B6390" s="107" t="s">
        <v>11</v>
      </c>
      <c r="C6390" s="107" t="s">
        <v>36</v>
      </c>
      <c r="D6390" s="108">
        <v>0</v>
      </c>
    </row>
    <row r="6391" spans="1:4">
      <c r="A6391" s="107">
        <v>2018</v>
      </c>
      <c r="B6391" s="107" t="s">
        <v>12</v>
      </c>
      <c r="C6391" s="107" t="s">
        <v>36</v>
      </c>
      <c r="D6391" s="108">
        <v>0</v>
      </c>
    </row>
    <row r="6392" spans="1:4">
      <c r="A6392" s="107">
        <v>2019</v>
      </c>
      <c r="B6392" s="107" t="s">
        <v>13</v>
      </c>
      <c r="C6392" s="107" t="s">
        <v>36</v>
      </c>
      <c r="D6392" s="108">
        <v>0</v>
      </c>
    </row>
    <row r="6393" spans="1:4">
      <c r="A6393" s="107">
        <v>2019</v>
      </c>
      <c r="B6393" s="107" t="s">
        <v>14</v>
      </c>
      <c r="C6393" s="107" t="s">
        <v>36</v>
      </c>
      <c r="D6393" s="108">
        <v>0</v>
      </c>
    </row>
    <row r="6394" spans="1:4">
      <c r="A6394" s="107">
        <v>2019</v>
      </c>
      <c r="B6394" s="107" t="s">
        <v>15</v>
      </c>
      <c r="C6394" s="107" t="s">
        <v>36</v>
      </c>
      <c r="D6394" s="108">
        <v>0</v>
      </c>
    </row>
    <row r="6395" spans="1:4">
      <c r="A6395" s="107">
        <v>2019</v>
      </c>
      <c r="B6395" s="107" t="s">
        <v>16</v>
      </c>
      <c r="C6395" s="107" t="s">
        <v>36</v>
      </c>
      <c r="D6395" s="108">
        <v>0</v>
      </c>
    </row>
    <row r="6396" spans="1:4">
      <c r="A6396" s="107">
        <v>2019</v>
      </c>
      <c r="B6396" s="107" t="s">
        <v>4</v>
      </c>
      <c r="C6396" s="107" t="s">
        <v>36</v>
      </c>
      <c r="D6396" s="108">
        <v>0</v>
      </c>
    </row>
    <row r="6397" spans="1:4">
      <c r="A6397" s="107">
        <v>2019</v>
      </c>
      <c r="B6397" s="107" t="s">
        <v>6</v>
      </c>
      <c r="C6397" s="107" t="s">
        <v>36</v>
      </c>
      <c r="D6397" s="108">
        <v>0</v>
      </c>
    </row>
    <row r="6398" spans="1:4">
      <c r="A6398" s="107">
        <v>2019</v>
      </c>
      <c r="B6398" s="107" t="s">
        <v>7</v>
      </c>
      <c r="C6398" s="107" t="s">
        <v>36</v>
      </c>
      <c r="D6398" s="108">
        <v>0</v>
      </c>
    </row>
    <row r="6399" spans="1:4">
      <c r="A6399" s="107">
        <v>2019</v>
      </c>
      <c r="B6399" s="107" t="s">
        <v>8</v>
      </c>
      <c r="C6399" s="107" t="s">
        <v>36</v>
      </c>
      <c r="D6399" s="108">
        <v>0</v>
      </c>
    </row>
    <row r="6400" spans="1:4">
      <c r="A6400" s="107">
        <v>2019</v>
      </c>
      <c r="B6400" s="107" t="s">
        <v>9</v>
      </c>
      <c r="C6400" s="107" t="s">
        <v>36</v>
      </c>
      <c r="D6400" s="108">
        <v>0</v>
      </c>
    </row>
    <row r="6401" spans="1:4">
      <c r="A6401" s="107">
        <v>2019</v>
      </c>
      <c r="B6401" s="107" t="s">
        <v>10</v>
      </c>
      <c r="C6401" s="107" t="s">
        <v>36</v>
      </c>
      <c r="D6401" s="108">
        <v>0</v>
      </c>
    </row>
    <row r="6402" spans="1:4">
      <c r="A6402" s="107">
        <v>2019</v>
      </c>
      <c r="B6402" s="107" t="s">
        <v>11</v>
      </c>
      <c r="C6402" s="107" t="s">
        <v>36</v>
      </c>
      <c r="D6402" s="108">
        <v>0</v>
      </c>
    </row>
    <row r="6403" spans="1:4">
      <c r="A6403" s="107">
        <v>2019</v>
      </c>
      <c r="B6403" s="107" t="s">
        <v>12</v>
      </c>
      <c r="C6403" s="107" t="s">
        <v>36</v>
      </c>
      <c r="D6403" s="108">
        <v>0</v>
      </c>
    </row>
    <row r="6404" spans="1:4">
      <c r="A6404" s="107">
        <v>2020</v>
      </c>
      <c r="B6404" s="107" t="s">
        <v>13</v>
      </c>
      <c r="C6404" s="107" t="s">
        <v>36</v>
      </c>
      <c r="D6404" s="108">
        <v>0</v>
      </c>
    </row>
    <row r="6405" spans="1:4">
      <c r="A6405" s="107">
        <v>2020</v>
      </c>
      <c r="B6405" s="107" t="s">
        <v>14</v>
      </c>
      <c r="C6405" s="107" t="s">
        <v>36</v>
      </c>
      <c r="D6405" s="108">
        <v>0</v>
      </c>
    </row>
    <row r="6406" spans="1:4">
      <c r="A6406" s="107">
        <v>2020</v>
      </c>
      <c r="B6406" s="107" t="s">
        <v>15</v>
      </c>
      <c r="C6406" s="107" t="s">
        <v>36</v>
      </c>
      <c r="D6406" s="108">
        <v>0</v>
      </c>
    </row>
    <row r="6407" spans="1:4">
      <c r="A6407" s="107">
        <v>2020</v>
      </c>
      <c r="B6407" s="107" t="s">
        <v>16</v>
      </c>
      <c r="C6407" s="107" t="s">
        <v>36</v>
      </c>
      <c r="D6407" s="108">
        <v>0</v>
      </c>
    </row>
    <row r="6408" spans="1:4">
      <c r="A6408" s="107">
        <v>2020</v>
      </c>
      <c r="B6408" s="107" t="s">
        <v>4</v>
      </c>
      <c r="C6408" s="107" t="s">
        <v>36</v>
      </c>
      <c r="D6408" s="108">
        <v>0</v>
      </c>
    </row>
    <row r="6409" spans="1:4">
      <c r="A6409" s="107">
        <v>2020</v>
      </c>
      <c r="B6409" s="107" t="s">
        <v>6</v>
      </c>
      <c r="C6409" s="107" t="s">
        <v>36</v>
      </c>
      <c r="D6409" s="108">
        <v>0</v>
      </c>
    </row>
    <row r="6410" spans="1:4">
      <c r="A6410" s="107">
        <v>2020</v>
      </c>
      <c r="B6410" s="107" t="s">
        <v>7</v>
      </c>
      <c r="C6410" s="107" t="s">
        <v>36</v>
      </c>
      <c r="D6410" s="108">
        <v>0</v>
      </c>
    </row>
    <row r="6411" spans="1:4">
      <c r="A6411" s="107">
        <v>2020</v>
      </c>
      <c r="B6411" s="107" t="s">
        <v>8</v>
      </c>
      <c r="C6411" s="107" t="s">
        <v>36</v>
      </c>
      <c r="D6411" s="108">
        <v>0</v>
      </c>
    </row>
    <row r="6412" spans="1:4">
      <c r="A6412" s="107">
        <v>2020</v>
      </c>
      <c r="B6412" s="107" t="s">
        <v>9</v>
      </c>
      <c r="C6412" s="107" t="s">
        <v>36</v>
      </c>
      <c r="D6412" s="108">
        <v>0</v>
      </c>
    </row>
    <row r="6413" spans="1:4">
      <c r="A6413" s="107">
        <v>2020</v>
      </c>
      <c r="B6413" s="107" t="s">
        <v>10</v>
      </c>
      <c r="C6413" s="107" t="s">
        <v>36</v>
      </c>
      <c r="D6413" s="108">
        <v>0</v>
      </c>
    </row>
    <row r="6414" spans="1:4">
      <c r="A6414" s="107">
        <v>2020</v>
      </c>
      <c r="B6414" s="107" t="s">
        <v>11</v>
      </c>
      <c r="C6414" s="107" t="s">
        <v>36</v>
      </c>
      <c r="D6414" s="108">
        <v>0</v>
      </c>
    </row>
    <row r="6415" spans="1:4">
      <c r="A6415" s="107">
        <v>2020</v>
      </c>
      <c r="B6415" s="107" t="s">
        <v>12</v>
      </c>
      <c r="C6415" s="107" t="s">
        <v>36</v>
      </c>
      <c r="D6415" s="108">
        <v>0</v>
      </c>
    </row>
    <row r="6416" spans="1:4">
      <c r="A6416" s="107">
        <v>1994</v>
      </c>
      <c r="B6416" s="107" t="s">
        <v>4</v>
      </c>
      <c r="C6416" s="107" t="s">
        <v>37</v>
      </c>
      <c r="D6416" s="108">
        <v>1329</v>
      </c>
    </row>
    <row r="6417" spans="1:4">
      <c r="A6417" s="107">
        <v>1994</v>
      </c>
      <c r="B6417" s="107" t="s">
        <v>6</v>
      </c>
      <c r="C6417" s="107" t="s">
        <v>37</v>
      </c>
      <c r="D6417" s="108">
        <v>937</v>
      </c>
    </row>
    <row r="6418" spans="1:4">
      <c r="A6418" s="107">
        <v>1994</v>
      </c>
      <c r="B6418" s="107" t="s">
        <v>7</v>
      </c>
      <c r="C6418" s="107" t="s">
        <v>37</v>
      </c>
      <c r="D6418" s="108">
        <v>1066</v>
      </c>
    </row>
    <row r="6419" spans="1:4">
      <c r="A6419" s="107">
        <v>1994</v>
      </c>
      <c r="B6419" s="107" t="s">
        <v>8</v>
      </c>
      <c r="C6419" s="107" t="s">
        <v>37</v>
      </c>
      <c r="D6419" s="108">
        <v>1167</v>
      </c>
    </row>
    <row r="6420" spans="1:4">
      <c r="A6420" s="107">
        <v>1994</v>
      </c>
      <c r="B6420" s="107" t="s">
        <v>9</v>
      </c>
      <c r="C6420" s="107" t="s">
        <v>37</v>
      </c>
      <c r="D6420" s="108">
        <v>966</v>
      </c>
    </row>
    <row r="6421" spans="1:4">
      <c r="A6421" s="107">
        <v>1994</v>
      </c>
      <c r="B6421" s="107" t="s">
        <v>10</v>
      </c>
      <c r="C6421" s="107" t="s">
        <v>37</v>
      </c>
      <c r="D6421" s="108">
        <v>1146</v>
      </c>
    </row>
    <row r="6422" spans="1:4">
      <c r="A6422" s="107">
        <v>1994</v>
      </c>
      <c r="B6422" s="107" t="s">
        <v>11</v>
      </c>
      <c r="C6422" s="107" t="s">
        <v>37</v>
      </c>
      <c r="D6422" s="108">
        <v>1580</v>
      </c>
    </row>
    <row r="6423" spans="1:4">
      <c r="A6423" s="107">
        <v>1994</v>
      </c>
      <c r="B6423" s="107" t="s">
        <v>12</v>
      </c>
      <c r="C6423" s="107" t="s">
        <v>37</v>
      </c>
      <c r="D6423" s="108">
        <v>1612</v>
      </c>
    </row>
    <row r="6424" spans="1:4">
      <c r="A6424" s="107">
        <v>1995</v>
      </c>
      <c r="B6424" s="107" t="s">
        <v>13</v>
      </c>
      <c r="C6424" s="107" t="s">
        <v>37</v>
      </c>
      <c r="D6424" s="108">
        <v>1815</v>
      </c>
    </row>
    <row r="6425" spans="1:4">
      <c r="A6425" s="107">
        <v>1995</v>
      </c>
      <c r="B6425" s="107" t="s">
        <v>14</v>
      </c>
      <c r="C6425" s="107" t="s">
        <v>37</v>
      </c>
      <c r="D6425" s="108">
        <v>1718</v>
      </c>
    </row>
    <row r="6426" spans="1:4">
      <c r="A6426" s="107">
        <v>1995</v>
      </c>
      <c r="B6426" s="107" t="s">
        <v>15</v>
      </c>
      <c r="C6426" s="107" t="s">
        <v>37</v>
      </c>
      <c r="D6426" s="108">
        <v>1851</v>
      </c>
    </row>
    <row r="6427" spans="1:4">
      <c r="A6427" s="107">
        <v>1995</v>
      </c>
      <c r="B6427" s="107" t="s">
        <v>16</v>
      </c>
      <c r="C6427" s="107" t="s">
        <v>37</v>
      </c>
      <c r="D6427" s="108">
        <v>1679</v>
      </c>
    </row>
    <row r="6428" spans="1:4">
      <c r="A6428" s="107">
        <v>1995</v>
      </c>
      <c r="B6428" s="107" t="s">
        <v>4</v>
      </c>
      <c r="C6428" s="107" t="s">
        <v>37</v>
      </c>
      <c r="D6428" s="108">
        <v>2283</v>
      </c>
    </row>
    <row r="6429" spans="1:4">
      <c r="A6429" s="107">
        <v>1995</v>
      </c>
      <c r="B6429" s="107" t="s">
        <v>6</v>
      </c>
      <c r="C6429" s="107" t="s">
        <v>37</v>
      </c>
      <c r="D6429" s="108">
        <v>2349</v>
      </c>
    </row>
    <row r="6430" spans="1:4">
      <c r="A6430" s="107">
        <v>1995</v>
      </c>
      <c r="B6430" s="107" t="s">
        <v>7</v>
      </c>
      <c r="C6430" s="107" t="s">
        <v>37</v>
      </c>
      <c r="D6430" s="108">
        <v>2568</v>
      </c>
    </row>
    <row r="6431" spans="1:4">
      <c r="A6431" s="107">
        <v>1995</v>
      </c>
      <c r="B6431" s="107" t="s">
        <v>8</v>
      </c>
      <c r="C6431" s="107" t="s">
        <v>37</v>
      </c>
      <c r="D6431" s="108">
        <v>2614</v>
      </c>
    </row>
    <row r="6432" spans="1:4">
      <c r="A6432" s="107">
        <v>1995</v>
      </c>
      <c r="B6432" s="107" t="s">
        <v>9</v>
      </c>
      <c r="C6432" s="107" t="s">
        <v>37</v>
      </c>
      <c r="D6432" s="108">
        <v>2620</v>
      </c>
    </row>
    <row r="6433" spans="1:4">
      <c r="A6433" s="107">
        <v>1995</v>
      </c>
      <c r="B6433" s="107" t="s">
        <v>10</v>
      </c>
      <c r="C6433" s="107" t="s">
        <v>37</v>
      </c>
      <c r="D6433" s="108">
        <v>2673</v>
      </c>
    </row>
    <row r="6434" spans="1:4">
      <c r="A6434" s="107">
        <v>1995</v>
      </c>
      <c r="B6434" s="107" t="s">
        <v>11</v>
      </c>
      <c r="C6434" s="107" t="s">
        <v>37</v>
      </c>
      <c r="D6434" s="108">
        <v>2944</v>
      </c>
    </row>
    <row r="6435" spans="1:4">
      <c r="A6435" s="107">
        <v>1995</v>
      </c>
      <c r="B6435" s="107" t="s">
        <v>12</v>
      </c>
      <c r="C6435" s="107" t="s">
        <v>37</v>
      </c>
      <c r="D6435" s="108">
        <v>3791</v>
      </c>
    </row>
    <row r="6436" spans="1:4">
      <c r="A6436" s="107">
        <v>1996</v>
      </c>
      <c r="B6436" s="107" t="s">
        <v>13</v>
      </c>
      <c r="C6436" s="107" t="s">
        <v>37</v>
      </c>
      <c r="D6436" s="108">
        <v>3509</v>
      </c>
    </row>
    <row r="6437" spans="1:4">
      <c r="A6437" s="107">
        <v>1996</v>
      </c>
      <c r="B6437" s="107" t="s">
        <v>14</v>
      </c>
      <c r="C6437" s="107" t="s">
        <v>37</v>
      </c>
      <c r="D6437" s="108">
        <v>3867</v>
      </c>
    </row>
    <row r="6438" spans="1:4">
      <c r="A6438" s="107">
        <v>1996</v>
      </c>
      <c r="B6438" s="107" t="s">
        <v>15</v>
      </c>
      <c r="C6438" s="107" t="s">
        <v>37</v>
      </c>
      <c r="D6438" s="108">
        <v>3970</v>
      </c>
    </row>
    <row r="6439" spans="1:4">
      <c r="A6439" s="107">
        <v>1996</v>
      </c>
      <c r="B6439" s="107" t="s">
        <v>16</v>
      </c>
      <c r="C6439" s="107" t="s">
        <v>37</v>
      </c>
      <c r="D6439" s="108">
        <v>3653</v>
      </c>
    </row>
    <row r="6440" spans="1:4">
      <c r="A6440" s="107">
        <v>1996</v>
      </c>
      <c r="B6440" s="107" t="s">
        <v>4</v>
      </c>
      <c r="C6440" s="107" t="s">
        <v>37</v>
      </c>
      <c r="D6440" s="108">
        <v>3291</v>
      </c>
    </row>
    <row r="6441" spans="1:4">
      <c r="A6441" s="107">
        <v>1996</v>
      </c>
      <c r="B6441" s="107" t="s">
        <v>6</v>
      </c>
      <c r="C6441" s="107" t="s">
        <v>37</v>
      </c>
      <c r="D6441" s="108">
        <v>2337</v>
      </c>
    </row>
    <row r="6442" spans="1:4">
      <c r="A6442" s="107">
        <v>1996</v>
      </c>
      <c r="B6442" s="107" t="s">
        <v>7</v>
      </c>
      <c r="C6442" s="107" t="s">
        <v>37</v>
      </c>
      <c r="D6442" s="108">
        <v>1932</v>
      </c>
    </row>
    <row r="6443" spans="1:4">
      <c r="A6443" s="107">
        <v>1996</v>
      </c>
      <c r="B6443" s="107" t="s">
        <v>8</v>
      </c>
      <c r="C6443" s="107" t="s">
        <v>37</v>
      </c>
      <c r="D6443" s="108">
        <v>1334</v>
      </c>
    </row>
    <row r="6444" spans="1:4">
      <c r="A6444" s="107">
        <v>1996</v>
      </c>
      <c r="B6444" s="107" t="s">
        <v>9</v>
      </c>
      <c r="C6444" s="107" t="s">
        <v>37</v>
      </c>
      <c r="D6444" s="108">
        <v>1133</v>
      </c>
    </row>
    <row r="6445" spans="1:4">
      <c r="A6445" s="107">
        <v>1996</v>
      </c>
      <c r="B6445" s="107" t="s">
        <v>10</v>
      </c>
      <c r="C6445" s="107" t="s">
        <v>37</v>
      </c>
      <c r="D6445" s="108">
        <v>1204</v>
      </c>
    </row>
    <row r="6446" spans="1:4">
      <c r="A6446" s="107">
        <v>1996</v>
      </c>
      <c r="B6446" s="107" t="s">
        <v>11</v>
      </c>
      <c r="C6446" s="107" t="s">
        <v>37</v>
      </c>
      <c r="D6446" s="108">
        <v>1227</v>
      </c>
    </row>
    <row r="6447" spans="1:4">
      <c r="A6447" s="107">
        <v>1996</v>
      </c>
      <c r="B6447" s="107" t="s">
        <v>12</v>
      </c>
      <c r="C6447" s="107" t="s">
        <v>37</v>
      </c>
      <c r="D6447" s="108">
        <v>1487</v>
      </c>
    </row>
    <row r="6448" spans="1:4">
      <c r="A6448" s="107">
        <v>1997</v>
      </c>
      <c r="B6448" s="107" t="s">
        <v>13</v>
      </c>
      <c r="C6448" s="107" t="s">
        <v>37</v>
      </c>
      <c r="D6448" s="108">
        <v>1307</v>
      </c>
    </row>
    <row r="6449" spans="1:4">
      <c r="A6449" s="107">
        <v>1997</v>
      </c>
      <c r="B6449" s="107" t="s">
        <v>14</v>
      </c>
      <c r="C6449" s="107" t="s">
        <v>37</v>
      </c>
      <c r="D6449" s="108">
        <v>1136</v>
      </c>
    </row>
    <row r="6450" spans="1:4">
      <c r="A6450" s="107">
        <v>1997</v>
      </c>
      <c r="B6450" s="107" t="s">
        <v>15</v>
      </c>
      <c r="C6450" s="107" t="s">
        <v>37</v>
      </c>
      <c r="D6450" s="108">
        <v>1221</v>
      </c>
    </row>
    <row r="6451" spans="1:4">
      <c r="A6451" s="107">
        <v>1997</v>
      </c>
      <c r="B6451" s="107" t="s">
        <v>16</v>
      </c>
      <c r="C6451" s="107" t="s">
        <v>37</v>
      </c>
      <c r="D6451" s="108">
        <v>975</v>
      </c>
    </row>
    <row r="6452" spans="1:4">
      <c r="A6452" s="107">
        <v>1997</v>
      </c>
      <c r="B6452" s="107" t="s">
        <v>4</v>
      </c>
      <c r="C6452" s="107" t="s">
        <v>37</v>
      </c>
      <c r="D6452" s="108">
        <v>1014</v>
      </c>
    </row>
    <row r="6453" spans="1:4">
      <c r="A6453" s="107">
        <v>1997</v>
      </c>
      <c r="B6453" s="107" t="s">
        <v>6</v>
      </c>
      <c r="C6453" s="107" t="s">
        <v>37</v>
      </c>
      <c r="D6453" s="108">
        <v>875</v>
      </c>
    </row>
    <row r="6454" spans="1:4">
      <c r="A6454" s="107">
        <v>1997</v>
      </c>
      <c r="B6454" s="107" t="s">
        <v>7</v>
      </c>
      <c r="C6454" s="107" t="s">
        <v>37</v>
      </c>
      <c r="D6454" s="108">
        <v>1015</v>
      </c>
    </row>
    <row r="6455" spans="1:4">
      <c r="A6455" s="107">
        <v>1997</v>
      </c>
      <c r="B6455" s="107" t="s">
        <v>8</v>
      </c>
      <c r="C6455" s="107" t="s">
        <v>37</v>
      </c>
      <c r="D6455" s="108">
        <v>1124</v>
      </c>
    </row>
    <row r="6456" spans="1:4">
      <c r="A6456" s="107">
        <v>1997</v>
      </c>
      <c r="B6456" s="107" t="s">
        <v>9</v>
      </c>
      <c r="C6456" s="107" t="s">
        <v>37</v>
      </c>
      <c r="D6456" s="108">
        <v>1201</v>
      </c>
    </row>
    <row r="6457" spans="1:4">
      <c r="A6457" s="107">
        <v>1997</v>
      </c>
      <c r="B6457" s="107" t="s">
        <v>10</v>
      </c>
      <c r="C6457" s="107" t="s">
        <v>37</v>
      </c>
      <c r="D6457" s="108">
        <v>1169</v>
      </c>
    </row>
    <row r="6458" spans="1:4">
      <c r="A6458" s="107">
        <v>1997</v>
      </c>
      <c r="B6458" s="107" t="s">
        <v>11</v>
      </c>
      <c r="C6458" s="107" t="s">
        <v>37</v>
      </c>
      <c r="D6458" s="108">
        <v>1326</v>
      </c>
    </row>
    <row r="6459" spans="1:4">
      <c r="A6459" s="107">
        <v>1997</v>
      </c>
      <c r="B6459" s="107" t="s">
        <v>12</v>
      </c>
      <c r="C6459" s="107" t="s">
        <v>37</v>
      </c>
      <c r="D6459" s="108">
        <v>2263</v>
      </c>
    </row>
    <row r="6460" spans="1:4">
      <c r="A6460" s="107">
        <v>1998</v>
      </c>
      <c r="B6460" s="107" t="s">
        <v>13</v>
      </c>
      <c r="C6460" s="107" t="s">
        <v>37</v>
      </c>
      <c r="D6460" s="108">
        <v>2323</v>
      </c>
    </row>
    <row r="6461" spans="1:4">
      <c r="A6461" s="107">
        <v>1998</v>
      </c>
      <c r="B6461" s="107" t="s">
        <v>14</v>
      </c>
      <c r="C6461" s="107" t="s">
        <v>37</v>
      </c>
      <c r="D6461" s="108">
        <v>2477</v>
      </c>
    </row>
    <row r="6462" spans="1:4">
      <c r="A6462" s="107">
        <v>1998</v>
      </c>
      <c r="B6462" s="107" t="s">
        <v>15</v>
      </c>
      <c r="C6462" s="107" t="s">
        <v>37</v>
      </c>
      <c r="D6462" s="108">
        <v>2827</v>
      </c>
    </row>
    <row r="6463" spans="1:4">
      <c r="A6463" s="107">
        <v>1998</v>
      </c>
      <c r="B6463" s="107" t="s">
        <v>16</v>
      </c>
      <c r="C6463" s="107" t="s">
        <v>37</v>
      </c>
      <c r="D6463" s="108">
        <v>2696</v>
      </c>
    </row>
    <row r="6464" spans="1:4">
      <c r="A6464" s="107">
        <v>1998</v>
      </c>
      <c r="B6464" s="107" t="s">
        <v>4</v>
      </c>
      <c r="C6464" s="107" t="s">
        <v>37</v>
      </c>
      <c r="D6464" s="108">
        <v>3089</v>
      </c>
    </row>
    <row r="6465" spans="1:4">
      <c r="A6465" s="107">
        <v>1998</v>
      </c>
      <c r="B6465" s="107" t="s">
        <v>6</v>
      </c>
      <c r="C6465" s="107" t="s">
        <v>37</v>
      </c>
      <c r="D6465" s="108">
        <v>2790</v>
      </c>
    </row>
    <row r="6466" spans="1:4">
      <c r="A6466" s="107">
        <v>1998</v>
      </c>
      <c r="B6466" s="107" t="s">
        <v>7</v>
      </c>
      <c r="C6466" s="107" t="s">
        <v>37</v>
      </c>
      <c r="D6466" s="108">
        <v>3170</v>
      </c>
    </row>
    <row r="6467" spans="1:4">
      <c r="A6467" s="107">
        <v>1998</v>
      </c>
      <c r="B6467" s="107" t="s">
        <v>8</v>
      </c>
      <c r="C6467" s="107" t="s">
        <v>37</v>
      </c>
      <c r="D6467" s="108">
        <v>3009</v>
      </c>
    </row>
    <row r="6468" spans="1:4">
      <c r="A6468" s="107">
        <v>1998</v>
      </c>
      <c r="B6468" s="107" t="s">
        <v>9</v>
      </c>
      <c r="C6468" s="107" t="s">
        <v>37</v>
      </c>
      <c r="D6468" s="108">
        <v>2820</v>
      </c>
    </row>
    <row r="6469" spans="1:4">
      <c r="A6469" s="107">
        <v>1998</v>
      </c>
      <c r="B6469" s="107" t="s">
        <v>10</v>
      </c>
      <c r="C6469" s="107" t="s">
        <v>37</v>
      </c>
      <c r="D6469" s="108">
        <v>2935</v>
      </c>
    </row>
    <row r="6470" spans="1:4">
      <c r="A6470" s="107">
        <v>1998</v>
      </c>
      <c r="B6470" s="107" t="s">
        <v>11</v>
      </c>
      <c r="C6470" s="107" t="s">
        <v>37</v>
      </c>
      <c r="D6470" s="108">
        <v>2598</v>
      </c>
    </row>
    <row r="6471" spans="1:4">
      <c r="A6471" s="107">
        <v>1998</v>
      </c>
      <c r="B6471" s="107" t="s">
        <v>12</v>
      </c>
      <c r="C6471" s="107" t="s">
        <v>37</v>
      </c>
      <c r="D6471" s="108">
        <v>3386</v>
      </c>
    </row>
    <row r="6472" spans="1:4">
      <c r="A6472" s="107">
        <v>1999</v>
      </c>
      <c r="B6472" s="107" t="s">
        <v>13</v>
      </c>
      <c r="C6472" s="107" t="s">
        <v>37</v>
      </c>
      <c r="D6472" s="108">
        <v>3202</v>
      </c>
    </row>
    <row r="6473" spans="1:4">
      <c r="A6473" s="107">
        <v>1999</v>
      </c>
      <c r="B6473" s="107" t="s">
        <v>14</v>
      </c>
      <c r="C6473" s="107" t="s">
        <v>37</v>
      </c>
      <c r="D6473" s="108">
        <v>2923</v>
      </c>
    </row>
    <row r="6474" spans="1:4">
      <c r="A6474" s="107">
        <v>1999</v>
      </c>
      <c r="B6474" s="107" t="s">
        <v>15</v>
      </c>
      <c r="C6474" s="107" t="s">
        <v>37</v>
      </c>
      <c r="D6474" s="108">
        <v>3599</v>
      </c>
    </row>
    <row r="6475" spans="1:4">
      <c r="A6475" s="107">
        <v>1999</v>
      </c>
      <c r="B6475" s="107" t="s">
        <v>16</v>
      </c>
      <c r="C6475" s="107" t="s">
        <v>37</v>
      </c>
      <c r="D6475" s="108">
        <v>3296</v>
      </c>
    </row>
    <row r="6476" spans="1:4">
      <c r="A6476" s="107">
        <v>1999</v>
      </c>
      <c r="B6476" s="107" t="s">
        <v>4</v>
      </c>
      <c r="C6476" s="107" t="s">
        <v>37</v>
      </c>
      <c r="D6476" s="108">
        <v>3555</v>
      </c>
    </row>
    <row r="6477" spans="1:4">
      <c r="A6477" s="107">
        <v>1999</v>
      </c>
      <c r="B6477" s="107" t="s">
        <v>6</v>
      </c>
      <c r="C6477" s="107" t="s">
        <v>37</v>
      </c>
      <c r="D6477" s="108">
        <v>3661</v>
      </c>
    </row>
    <row r="6478" spans="1:4">
      <c r="A6478" s="107">
        <v>1999</v>
      </c>
      <c r="B6478" s="107" t="s">
        <v>7</v>
      </c>
      <c r="C6478" s="107" t="s">
        <v>37</v>
      </c>
      <c r="D6478" s="108">
        <v>3220</v>
      </c>
    </row>
    <row r="6479" spans="1:4">
      <c r="A6479" s="107">
        <v>1999</v>
      </c>
      <c r="B6479" s="107" t="s">
        <v>8</v>
      </c>
      <c r="C6479" s="107" t="s">
        <v>37</v>
      </c>
      <c r="D6479" s="108">
        <v>2725</v>
      </c>
    </row>
    <row r="6480" spans="1:4">
      <c r="A6480" s="107">
        <v>1999</v>
      </c>
      <c r="B6480" s="107" t="s">
        <v>9</v>
      </c>
      <c r="C6480" s="107" t="s">
        <v>37</v>
      </c>
      <c r="D6480" s="108">
        <v>2592</v>
      </c>
    </row>
    <row r="6481" spans="1:4">
      <c r="A6481" s="107">
        <v>1999</v>
      </c>
      <c r="B6481" s="107" t="s">
        <v>10</v>
      </c>
      <c r="C6481" s="107" t="s">
        <v>37</v>
      </c>
      <c r="D6481" s="108">
        <v>2947</v>
      </c>
    </row>
    <row r="6482" spans="1:4">
      <c r="A6482" s="107">
        <v>1999</v>
      </c>
      <c r="B6482" s="107" t="s">
        <v>11</v>
      </c>
      <c r="C6482" s="107" t="s">
        <v>37</v>
      </c>
      <c r="D6482" s="108">
        <v>2964</v>
      </c>
    </row>
    <row r="6483" spans="1:4">
      <c r="A6483" s="107">
        <v>1999</v>
      </c>
      <c r="B6483" s="107" t="s">
        <v>12</v>
      </c>
      <c r="C6483" s="107" t="s">
        <v>37</v>
      </c>
      <c r="D6483" s="108">
        <v>3524</v>
      </c>
    </row>
    <row r="6484" spans="1:4">
      <c r="A6484" s="107">
        <v>2000</v>
      </c>
      <c r="B6484" s="107" t="s">
        <v>13</v>
      </c>
      <c r="C6484" s="107" t="s">
        <v>37</v>
      </c>
      <c r="D6484" s="108">
        <v>2670</v>
      </c>
    </row>
    <row r="6485" spans="1:4">
      <c r="A6485" s="107">
        <v>2000</v>
      </c>
      <c r="B6485" s="107" t="s">
        <v>14</v>
      </c>
      <c r="C6485" s="107" t="s">
        <v>37</v>
      </c>
      <c r="D6485" s="108">
        <v>3074</v>
      </c>
    </row>
    <row r="6486" spans="1:4">
      <c r="A6486" s="107">
        <v>2000</v>
      </c>
      <c r="B6486" s="107" t="s">
        <v>15</v>
      </c>
      <c r="C6486" s="107" t="s">
        <v>37</v>
      </c>
      <c r="D6486" s="108">
        <v>2627</v>
      </c>
    </row>
    <row r="6487" spans="1:4">
      <c r="A6487" s="107">
        <v>2000</v>
      </c>
      <c r="B6487" s="107" t="s">
        <v>16</v>
      </c>
      <c r="C6487" s="107" t="s">
        <v>37</v>
      </c>
      <c r="D6487" s="108">
        <v>2208</v>
      </c>
    </row>
    <row r="6488" spans="1:4">
      <c r="A6488" s="107">
        <v>2000</v>
      </c>
      <c r="B6488" s="107" t="s">
        <v>4</v>
      </c>
      <c r="C6488" s="107" t="s">
        <v>37</v>
      </c>
      <c r="D6488" s="108">
        <v>2276</v>
      </c>
    </row>
    <row r="6489" spans="1:4">
      <c r="A6489" s="107">
        <v>2000</v>
      </c>
      <c r="B6489" s="107" t="s">
        <v>6</v>
      </c>
      <c r="C6489" s="107" t="s">
        <v>37</v>
      </c>
      <c r="D6489" s="108">
        <v>2039</v>
      </c>
    </row>
    <row r="6490" spans="1:4">
      <c r="A6490" s="107">
        <v>2000</v>
      </c>
      <c r="B6490" s="107" t="s">
        <v>7</v>
      </c>
      <c r="C6490" s="107" t="s">
        <v>37</v>
      </c>
      <c r="D6490" s="108">
        <v>2420</v>
      </c>
    </row>
    <row r="6491" spans="1:4">
      <c r="A6491" s="107">
        <v>2000</v>
      </c>
      <c r="B6491" s="107" t="s">
        <v>8</v>
      </c>
      <c r="C6491" s="107" t="s">
        <v>37</v>
      </c>
      <c r="D6491" s="108">
        <v>2143</v>
      </c>
    </row>
    <row r="6492" spans="1:4">
      <c r="A6492" s="107">
        <v>2000</v>
      </c>
      <c r="B6492" s="107" t="s">
        <v>9</v>
      </c>
      <c r="C6492" s="107" t="s">
        <v>37</v>
      </c>
      <c r="D6492" s="108">
        <v>2041</v>
      </c>
    </row>
    <row r="6493" spans="1:4">
      <c r="A6493" s="107">
        <v>2000</v>
      </c>
      <c r="B6493" s="107" t="s">
        <v>10</v>
      </c>
      <c r="C6493" s="107" t="s">
        <v>37</v>
      </c>
      <c r="D6493" s="108">
        <v>2005</v>
      </c>
    </row>
    <row r="6494" spans="1:4">
      <c r="A6494" s="107">
        <v>2000</v>
      </c>
      <c r="B6494" s="107" t="s">
        <v>11</v>
      </c>
      <c r="C6494" s="107" t="s">
        <v>37</v>
      </c>
      <c r="D6494" s="108">
        <v>1896</v>
      </c>
    </row>
    <row r="6495" spans="1:4">
      <c r="A6495" s="107">
        <v>2000</v>
      </c>
      <c r="B6495" s="107" t="s">
        <v>12</v>
      </c>
      <c r="C6495" s="107" t="s">
        <v>37</v>
      </c>
      <c r="D6495" s="108">
        <v>2655</v>
      </c>
    </row>
    <row r="6496" spans="1:4">
      <c r="A6496" s="107">
        <v>2001</v>
      </c>
      <c r="B6496" s="107" t="s">
        <v>13</v>
      </c>
      <c r="C6496" s="107" t="s">
        <v>37</v>
      </c>
      <c r="D6496" s="108">
        <v>1871</v>
      </c>
    </row>
    <row r="6497" spans="1:4">
      <c r="A6497" s="107">
        <v>2001</v>
      </c>
      <c r="B6497" s="107" t="s">
        <v>14</v>
      </c>
      <c r="C6497" s="107" t="s">
        <v>37</v>
      </c>
      <c r="D6497" s="108">
        <v>1788</v>
      </c>
    </row>
    <row r="6498" spans="1:4">
      <c r="A6498" s="107">
        <v>2001</v>
      </c>
      <c r="B6498" s="107" t="s">
        <v>15</v>
      </c>
      <c r="C6498" s="107" t="s">
        <v>37</v>
      </c>
      <c r="D6498" s="108">
        <v>1717</v>
      </c>
    </row>
    <row r="6499" spans="1:4">
      <c r="A6499" s="107">
        <v>2001</v>
      </c>
      <c r="B6499" s="107" t="s">
        <v>16</v>
      </c>
      <c r="C6499" s="107" t="s">
        <v>37</v>
      </c>
      <c r="D6499" s="108">
        <v>1606</v>
      </c>
    </row>
    <row r="6500" spans="1:4">
      <c r="A6500" s="107">
        <v>2001</v>
      </c>
      <c r="B6500" s="107" t="s">
        <v>4</v>
      </c>
      <c r="C6500" s="107" t="s">
        <v>37</v>
      </c>
      <c r="D6500" s="108">
        <v>696</v>
      </c>
    </row>
    <row r="6501" spans="1:4">
      <c r="A6501" s="107">
        <v>2001</v>
      </c>
      <c r="B6501" s="107" t="s">
        <v>6</v>
      </c>
      <c r="C6501" s="107" t="s">
        <v>37</v>
      </c>
      <c r="D6501" s="108">
        <v>1525</v>
      </c>
    </row>
    <row r="6502" spans="1:4">
      <c r="A6502" s="107">
        <v>2001</v>
      </c>
      <c r="B6502" s="107" t="s">
        <v>7</v>
      </c>
      <c r="C6502" s="107" t="s">
        <v>37</v>
      </c>
      <c r="D6502" s="108">
        <v>1517</v>
      </c>
    </row>
    <row r="6503" spans="1:4">
      <c r="A6503" s="107">
        <v>2001</v>
      </c>
      <c r="B6503" s="107" t="s">
        <v>8</v>
      </c>
      <c r="C6503" s="107" t="s">
        <v>37</v>
      </c>
      <c r="D6503" s="108">
        <v>1378</v>
      </c>
    </row>
    <row r="6504" spans="1:4">
      <c r="A6504" s="107">
        <v>2001</v>
      </c>
      <c r="B6504" s="107" t="s">
        <v>9</v>
      </c>
      <c r="C6504" s="107" t="s">
        <v>37</v>
      </c>
      <c r="D6504" s="108">
        <v>1389</v>
      </c>
    </row>
    <row r="6505" spans="1:4">
      <c r="A6505" s="107">
        <v>2001</v>
      </c>
      <c r="B6505" s="107" t="s">
        <v>10</v>
      </c>
      <c r="C6505" s="107" t="s">
        <v>37</v>
      </c>
      <c r="D6505" s="108">
        <v>1291</v>
      </c>
    </row>
    <row r="6506" spans="1:4">
      <c r="A6506" s="107">
        <v>2001</v>
      </c>
      <c r="B6506" s="107" t="s">
        <v>11</v>
      </c>
      <c r="C6506" s="107" t="s">
        <v>37</v>
      </c>
      <c r="D6506" s="108">
        <v>1198</v>
      </c>
    </row>
    <row r="6507" spans="1:4">
      <c r="A6507" s="107">
        <v>2001</v>
      </c>
      <c r="B6507" s="107" t="s">
        <v>12</v>
      </c>
      <c r="C6507" s="107" t="s">
        <v>37</v>
      </c>
      <c r="D6507" s="108">
        <v>785</v>
      </c>
    </row>
    <row r="6508" spans="1:4">
      <c r="A6508" s="107">
        <v>2002</v>
      </c>
      <c r="B6508" s="107" t="s">
        <v>13</v>
      </c>
      <c r="C6508" s="107" t="s">
        <v>37</v>
      </c>
      <c r="D6508" s="108">
        <v>0</v>
      </c>
    </row>
    <row r="6509" spans="1:4">
      <c r="A6509" s="107">
        <v>2002</v>
      </c>
      <c r="B6509" s="107" t="s">
        <v>14</v>
      </c>
      <c r="C6509" s="107" t="s">
        <v>37</v>
      </c>
      <c r="D6509" s="108">
        <v>0</v>
      </c>
    </row>
    <row r="6510" spans="1:4">
      <c r="A6510" s="107">
        <v>2002</v>
      </c>
      <c r="B6510" s="107" t="s">
        <v>15</v>
      </c>
      <c r="C6510" s="107" t="s">
        <v>37</v>
      </c>
      <c r="D6510" s="108">
        <v>0</v>
      </c>
    </row>
    <row r="6511" spans="1:4">
      <c r="A6511" s="107">
        <v>2002</v>
      </c>
      <c r="B6511" s="107" t="s">
        <v>16</v>
      </c>
      <c r="C6511" s="107" t="s">
        <v>37</v>
      </c>
      <c r="D6511" s="108">
        <v>0</v>
      </c>
    </row>
    <row r="6512" spans="1:4">
      <c r="A6512" s="107">
        <v>2002</v>
      </c>
      <c r="B6512" s="107" t="s">
        <v>4</v>
      </c>
      <c r="C6512" s="107" t="s">
        <v>37</v>
      </c>
      <c r="D6512" s="108">
        <v>0</v>
      </c>
    </row>
    <row r="6513" spans="1:4">
      <c r="A6513" s="107">
        <v>2002</v>
      </c>
      <c r="B6513" s="107" t="s">
        <v>6</v>
      </c>
      <c r="C6513" s="107" t="s">
        <v>37</v>
      </c>
      <c r="D6513" s="108">
        <v>0</v>
      </c>
    </row>
    <row r="6514" spans="1:4">
      <c r="A6514" s="107">
        <v>2002</v>
      </c>
      <c r="B6514" s="107" t="s">
        <v>7</v>
      </c>
      <c r="C6514" s="107" t="s">
        <v>37</v>
      </c>
      <c r="D6514" s="108">
        <v>0</v>
      </c>
    </row>
    <row r="6515" spans="1:4">
      <c r="A6515" s="107">
        <v>2002</v>
      </c>
      <c r="B6515" s="107" t="s">
        <v>8</v>
      </c>
      <c r="C6515" s="107" t="s">
        <v>37</v>
      </c>
      <c r="D6515" s="108">
        <v>0</v>
      </c>
    </row>
    <row r="6516" spans="1:4">
      <c r="A6516" s="107">
        <v>2002</v>
      </c>
      <c r="B6516" s="107" t="s">
        <v>9</v>
      </c>
      <c r="C6516" s="107" t="s">
        <v>37</v>
      </c>
      <c r="D6516" s="108">
        <v>0</v>
      </c>
    </row>
    <row r="6517" spans="1:4">
      <c r="A6517" s="107">
        <v>2002</v>
      </c>
      <c r="B6517" s="107" t="s">
        <v>10</v>
      </c>
      <c r="C6517" s="107" t="s">
        <v>37</v>
      </c>
      <c r="D6517" s="108">
        <v>0</v>
      </c>
    </row>
    <row r="6518" spans="1:4">
      <c r="A6518" s="107">
        <v>2002</v>
      </c>
      <c r="B6518" s="107" t="s">
        <v>11</v>
      </c>
      <c r="C6518" s="107" t="s">
        <v>37</v>
      </c>
      <c r="D6518" s="108">
        <v>0</v>
      </c>
    </row>
    <row r="6519" spans="1:4">
      <c r="A6519" s="107">
        <v>2002</v>
      </c>
      <c r="B6519" s="107" t="s">
        <v>12</v>
      </c>
      <c r="C6519" s="107" t="s">
        <v>37</v>
      </c>
      <c r="D6519" s="108">
        <v>0</v>
      </c>
    </row>
    <row r="6520" spans="1:4">
      <c r="A6520" s="107">
        <v>2003</v>
      </c>
      <c r="B6520" s="107" t="s">
        <v>13</v>
      </c>
      <c r="C6520" s="107" t="s">
        <v>37</v>
      </c>
      <c r="D6520" s="108">
        <v>0</v>
      </c>
    </row>
    <row r="6521" spans="1:4">
      <c r="A6521" s="107">
        <v>2003</v>
      </c>
      <c r="B6521" s="107" t="s">
        <v>14</v>
      </c>
      <c r="C6521" s="107" t="s">
        <v>37</v>
      </c>
      <c r="D6521" s="108">
        <v>0</v>
      </c>
    </row>
    <row r="6522" spans="1:4">
      <c r="A6522" s="107">
        <v>2003</v>
      </c>
      <c r="B6522" s="107" t="s">
        <v>15</v>
      </c>
      <c r="C6522" s="107" t="s">
        <v>37</v>
      </c>
      <c r="D6522" s="108">
        <v>0</v>
      </c>
    </row>
    <row r="6523" spans="1:4">
      <c r="A6523" s="107">
        <v>2003</v>
      </c>
      <c r="B6523" s="107" t="s">
        <v>16</v>
      </c>
      <c r="C6523" s="107" t="s">
        <v>37</v>
      </c>
      <c r="D6523" s="108">
        <v>0</v>
      </c>
    </row>
    <row r="6524" spans="1:4">
      <c r="A6524" s="107">
        <v>2003</v>
      </c>
      <c r="B6524" s="107" t="s">
        <v>4</v>
      </c>
      <c r="C6524" s="107" t="s">
        <v>37</v>
      </c>
      <c r="D6524" s="108">
        <v>0</v>
      </c>
    </row>
    <row r="6525" spans="1:4">
      <c r="A6525" s="107">
        <v>2003</v>
      </c>
      <c r="B6525" s="107" t="s">
        <v>6</v>
      </c>
      <c r="C6525" s="107" t="s">
        <v>37</v>
      </c>
      <c r="D6525" s="108">
        <v>0</v>
      </c>
    </row>
    <row r="6526" spans="1:4">
      <c r="A6526" s="107">
        <v>2003</v>
      </c>
      <c r="B6526" s="107" t="s">
        <v>7</v>
      </c>
      <c r="C6526" s="107" t="s">
        <v>37</v>
      </c>
      <c r="D6526" s="108">
        <v>0</v>
      </c>
    </row>
    <row r="6527" spans="1:4">
      <c r="A6527" s="107">
        <v>2003</v>
      </c>
      <c r="B6527" s="107" t="s">
        <v>8</v>
      </c>
      <c r="C6527" s="107" t="s">
        <v>37</v>
      </c>
      <c r="D6527" s="108">
        <v>0</v>
      </c>
    </row>
    <row r="6528" spans="1:4">
      <c r="A6528" s="107">
        <v>2003</v>
      </c>
      <c r="B6528" s="107" t="s">
        <v>9</v>
      </c>
      <c r="C6528" s="107" t="s">
        <v>37</v>
      </c>
      <c r="D6528" s="108">
        <v>0</v>
      </c>
    </row>
    <row r="6529" spans="1:4">
      <c r="A6529" s="107">
        <v>2003</v>
      </c>
      <c r="B6529" s="107" t="s">
        <v>10</v>
      </c>
      <c r="C6529" s="107" t="s">
        <v>37</v>
      </c>
      <c r="D6529" s="108">
        <v>0</v>
      </c>
    </row>
    <row r="6530" spans="1:4">
      <c r="A6530" s="107">
        <v>2003</v>
      </c>
      <c r="B6530" s="107" t="s">
        <v>11</v>
      </c>
      <c r="C6530" s="107" t="s">
        <v>37</v>
      </c>
      <c r="D6530" s="108">
        <v>0</v>
      </c>
    </row>
    <row r="6531" spans="1:4">
      <c r="A6531" s="107">
        <v>2003</v>
      </c>
      <c r="B6531" s="107" t="s">
        <v>12</v>
      </c>
      <c r="C6531" s="107" t="s">
        <v>37</v>
      </c>
      <c r="D6531" s="108">
        <v>0</v>
      </c>
    </row>
    <row r="6532" spans="1:4">
      <c r="A6532" s="107">
        <v>2004</v>
      </c>
      <c r="B6532" s="107" t="s">
        <v>13</v>
      </c>
      <c r="C6532" s="107" t="s">
        <v>37</v>
      </c>
      <c r="D6532" s="108">
        <v>0</v>
      </c>
    </row>
    <row r="6533" spans="1:4">
      <c r="A6533" s="107">
        <v>2004</v>
      </c>
      <c r="B6533" s="107" t="s">
        <v>14</v>
      </c>
      <c r="C6533" s="107" t="s">
        <v>37</v>
      </c>
      <c r="D6533" s="108">
        <v>0</v>
      </c>
    </row>
    <row r="6534" spans="1:4">
      <c r="A6534" s="107">
        <v>2004</v>
      </c>
      <c r="B6534" s="107" t="s">
        <v>15</v>
      </c>
      <c r="C6534" s="107" t="s">
        <v>37</v>
      </c>
      <c r="D6534" s="108">
        <v>0</v>
      </c>
    </row>
    <row r="6535" spans="1:4">
      <c r="A6535" s="107">
        <v>2004</v>
      </c>
      <c r="B6535" s="107" t="s">
        <v>16</v>
      </c>
      <c r="C6535" s="107" t="s">
        <v>37</v>
      </c>
      <c r="D6535" s="108">
        <v>0</v>
      </c>
    </row>
    <row r="6536" spans="1:4">
      <c r="A6536" s="107">
        <v>2004</v>
      </c>
      <c r="B6536" s="107" t="s">
        <v>4</v>
      </c>
      <c r="C6536" s="107" t="s">
        <v>37</v>
      </c>
      <c r="D6536" s="108">
        <v>0</v>
      </c>
    </row>
    <row r="6537" spans="1:4">
      <c r="A6537" s="107">
        <v>2004</v>
      </c>
      <c r="B6537" s="107" t="s">
        <v>6</v>
      </c>
      <c r="C6537" s="107" t="s">
        <v>37</v>
      </c>
      <c r="D6537" s="108">
        <v>0</v>
      </c>
    </row>
    <row r="6538" spans="1:4">
      <c r="A6538" s="107">
        <v>2004</v>
      </c>
      <c r="B6538" s="107" t="s">
        <v>7</v>
      </c>
      <c r="C6538" s="107" t="s">
        <v>37</v>
      </c>
      <c r="D6538" s="108">
        <v>0</v>
      </c>
    </row>
    <row r="6539" spans="1:4">
      <c r="A6539" s="107">
        <v>2004</v>
      </c>
      <c r="B6539" s="107" t="s">
        <v>8</v>
      </c>
      <c r="C6539" s="107" t="s">
        <v>37</v>
      </c>
      <c r="D6539" s="108">
        <v>0</v>
      </c>
    </row>
    <row r="6540" spans="1:4">
      <c r="A6540" s="107">
        <v>2004</v>
      </c>
      <c r="B6540" s="107" t="s">
        <v>9</v>
      </c>
      <c r="C6540" s="107" t="s">
        <v>37</v>
      </c>
      <c r="D6540" s="108">
        <v>0</v>
      </c>
    </row>
    <row r="6541" spans="1:4">
      <c r="A6541" s="107">
        <v>2004</v>
      </c>
      <c r="B6541" s="107" t="s">
        <v>10</v>
      </c>
      <c r="C6541" s="107" t="s">
        <v>37</v>
      </c>
      <c r="D6541" s="108">
        <v>0</v>
      </c>
    </row>
    <row r="6542" spans="1:4">
      <c r="A6542" s="107">
        <v>2004</v>
      </c>
      <c r="B6542" s="107" t="s">
        <v>11</v>
      </c>
      <c r="C6542" s="107" t="s">
        <v>37</v>
      </c>
      <c r="D6542" s="108">
        <v>0</v>
      </c>
    </row>
    <row r="6543" spans="1:4">
      <c r="A6543" s="107">
        <v>2004</v>
      </c>
      <c r="B6543" s="107" t="s">
        <v>12</v>
      </c>
      <c r="C6543" s="107" t="s">
        <v>37</v>
      </c>
      <c r="D6543" s="108">
        <v>0</v>
      </c>
    </row>
    <row r="6544" spans="1:4">
      <c r="A6544" s="107">
        <v>2005</v>
      </c>
      <c r="B6544" s="107" t="s">
        <v>13</v>
      </c>
      <c r="C6544" s="107" t="s">
        <v>37</v>
      </c>
      <c r="D6544" s="108">
        <v>0</v>
      </c>
    </row>
    <row r="6545" spans="1:4">
      <c r="A6545" s="107">
        <v>2005</v>
      </c>
      <c r="B6545" s="107" t="s">
        <v>14</v>
      </c>
      <c r="C6545" s="107" t="s">
        <v>37</v>
      </c>
      <c r="D6545" s="108">
        <v>0</v>
      </c>
    </row>
    <row r="6546" spans="1:4">
      <c r="A6546" s="107">
        <v>2005</v>
      </c>
      <c r="B6546" s="107" t="s">
        <v>15</v>
      </c>
      <c r="C6546" s="107" t="s">
        <v>37</v>
      </c>
      <c r="D6546" s="108">
        <v>0</v>
      </c>
    </row>
    <row r="6547" spans="1:4">
      <c r="A6547" s="107">
        <v>2005</v>
      </c>
      <c r="B6547" s="107" t="s">
        <v>16</v>
      </c>
      <c r="C6547" s="107" t="s">
        <v>37</v>
      </c>
      <c r="D6547" s="108">
        <v>0</v>
      </c>
    </row>
    <row r="6548" spans="1:4">
      <c r="A6548" s="107">
        <v>2005</v>
      </c>
      <c r="B6548" s="107" t="s">
        <v>4</v>
      </c>
      <c r="C6548" s="107" t="s">
        <v>37</v>
      </c>
      <c r="D6548" s="108">
        <v>0</v>
      </c>
    </row>
    <row r="6549" spans="1:4">
      <c r="A6549" s="107">
        <v>2005</v>
      </c>
      <c r="B6549" s="107" t="s">
        <v>6</v>
      </c>
      <c r="C6549" s="107" t="s">
        <v>37</v>
      </c>
      <c r="D6549" s="108">
        <v>0</v>
      </c>
    </row>
    <row r="6550" spans="1:4">
      <c r="A6550" s="107">
        <v>2005</v>
      </c>
      <c r="B6550" s="107" t="s">
        <v>7</v>
      </c>
      <c r="C6550" s="107" t="s">
        <v>37</v>
      </c>
      <c r="D6550" s="108">
        <v>0</v>
      </c>
    </row>
    <row r="6551" spans="1:4">
      <c r="A6551" s="107">
        <v>2005</v>
      </c>
      <c r="B6551" s="107" t="s">
        <v>8</v>
      </c>
      <c r="C6551" s="107" t="s">
        <v>37</v>
      </c>
      <c r="D6551" s="108">
        <v>0</v>
      </c>
    </row>
    <row r="6552" spans="1:4">
      <c r="A6552" s="107">
        <v>2005</v>
      </c>
      <c r="B6552" s="107" t="s">
        <v>9</v>
      </c>
      <c r="C6552" s="107" t="s">
        <v>37</v>
      </c>
      <c r="D6552" s="108">
        <v>0</v>
      </c>
    </row>
    <row r="6553" spans="1:4">
      <c r="A6553" s="107">
        <v>2005</v>
      </c>
      <c r="B6553" s="107" t="s">
        <v>10</v>
      </c>
      <c r="C6553" s="107" t="s">
        <v>37</v>
      </c>
      <c r="D6553" s="108">
        <v>0</v>
      </c>
    </row>
    <row r="6554" spans="1:4">
      <c r="A6554" s="107">
        <v>2005</v>
      </c>
      <c r="B6554" s="107" t="s">
        <v>11</v>
      </c>
      <c r="C6554" s="107" t="s">
        <v>37</v>
      </c>
      <c r="D6554" s="108">
        <v>0</v>
      </c>
    </row>
    <row r="6555" spans="1:4">
      <c r="A6555" s="107">
        <v>2005</v>
      </c>
      <c r="B6555" s="107" t="s">
        <v>12</v>
      </c>
      <c r="C6555" s="107" t="s">
        <v>37</v>
      </c>
      <c r="D6555" s="108">
        <v>0</v>
      </c>
    </row>
    <row r="6556" spans="1:4">
      <c r="A6556" s="107">
        <v>2006</v>
      </c>
      <c r="B6556" s="107" t="s">
        <v>13</v>
      </c>
      <c r="C6556" s="107" t="s">
        <v>37</v>
      </c>
      <c r="D6556" s="108">
        <v>0</v>
      </c>
    </row>
    <row r="6557" spans="1:4">
      <c r="A6557" s="107">
        <v>2006</v>
      </c>
      <c r="B6557" s="107" t="s">
        <v>14</v>
      </c>
      <c r="C6557" s="107" t="s">
        <v>37</v>
      </c>
      <c r="D6557" s="108">
        <v>0</v>
      </c>
    </row>
    <row r="6558" spans="1:4">
      <c r="A6558" s="107">
        <v>2006</v>
      </c>
      <c r="B6558" s="107" t="s">
        <v>15</v>
      </c>
      <c r="C6558" s="107" t="s">
        <v>37</v>
      </c>
      <c r="D6558" s="108">
        <v>0</v>
      </c>
    </row>
    <row r="6559" spans="1:4">
      <c r="A6559" s="107">
        <v>2006</v>
      </c>
      <c r="B6559" s="107" t="s">
        <v>16</v>
      </c>
      <c r="C6559" s="107" t="s">
        <v>37</v>
      </c>
      <c r="D6559" s="108">
        <v>0</v>
      </c>
    </row>
    <row r="6560" spans="1:4">
      <c r="A6560" s="107">
        <v>2006</v>
      </c>
      <c r="B6560" s="107" t="s">
        <v>4</v>
      </c>
      <c r="C6560" s="107" t="s">
        <v>37</v>
      </c>
      <c r="D6560" s="108">
        <v>0</v>
      </c>
    </row>
    <row r="6561" spans="1:4">
      <c r="A6561" s="107">
        <v>2006</v>
      </c>
      <c r="B6561" s="107" t="s">
        <v>6</v>
      </c>
      <c r="C6561" s="107" t="s">
        <v>37</v>
      </c>
      <c r="D6561" s="108">
        <v>0</v>
      </c>
    </row>
    <row r="6562" spans="1:4">
      <c r="A6562" s="107">
        <v>2006</v>
      </c>
      <c r="B6562" s="107" t="s">
        <v>7</v>
      </c>
      <c r="C6562" s="107" t="s">
        <v>37</v>
      </c>
      <c r="D6562" s="108">
        <v>0</v>
      </c>
    </row>
    <row r="6563" spans="1:4">
      <c r="A6563" s="107">
        <v>2006</v>
      </c>
      <c r="B6563" s="107" t="s">
        <v>8</v>
      </c>
      <c r="C6563" s="107" t="s">
        <v>37</v>
      </c>
      <c r="D6563" s="108">
        <v>0</v>
      </c>
    </row>
    <row r="6564" spans="1:4">
      <c r="A6564" s="107">
        <v>2006</v>
      </c>
      <c r="B6564" s="107" t="s">
        <v>9</v>
      </c>
      <c r="C6564" s="107" t="s">
        <v>37</v>
      </c>
      <c r="D6564" s="108">
        <v>0</v>
      </c>
    </row>
    <row r="6565" spans="1:4">
      <c r="A6565" s="107">
        <v>2006</v>
      </c>
      <c r="B6565" s="107" t="s">
        <v>10</v>
      </c>
      <c r="C6565" s="107" t="s">
        <v>37</v>
      </c>
      <c r="D6565" s="108">
        <v>0</v>
      </c>
    </row>
    <row r="6566" spans="1:4">
      <c r="A6566" s="107">
        <v>2006</v>
      </c>
      <c r="B6566" s="107" t="s">
        <v>11</v>
      </c>
      <c r="C6566" s="107" t="s">
        <v>37</v>
      </c>
      <c r="D6566" s="108">
        <v>0</v>
      </c>
    </row>
    <row r="6567" spans="1:4">
      <c r="A6567" s="107">
        <v>2006</v>
      </c>
      <c r="B6567" s="107" t="s">
        <v>12</v>
      </c>
      <c r="C6567" s="107" t="s">
        <v>37</v>
      </c>
      <c r="D6567" s="108">
        <v>0</v>
      </c>
    </row>
    <row r="6568" spans="1:4">
      <c r="A6568" s="107">
        <v>2007</v>
      </c>
      <c r="B6568" s="107" t="s">
        <v>13</v>
      </c>
      <c r="C6568" s="107" t="s">
        <v>37</v>
      </c>
      <c r="D6568" s="108">
        <v>0</v>
      </c>
    </row>
    <row r="6569" spans="1:4">
      <c r="A6569" s="107">
        <v>2007</v>
      </c>
      <c r="B6569" s="107" t="s">
        <v>14</v>
      </c>
      <c r="C6569" s="107" t="s">
        <v>37</v>
      </c>
      <c r="D6569" s="108">
        <v>0</v>
      </c>
    </row>
    <row r="6570" spans="1:4">
      <c r="A6570" s="107">
        <v>2007</v>
      </c>
      <c r="B6570" s="107" t="s">
        <v>15</v>
      </c>
      <c r="C6570" s="107" t="s">
        <v>37</v>
      </c>
      <c r="D6570" s="108">
        <v>0</v>
      </c>
    </row>
    <row r="6571" spans="1:4">
      <c r="A6571" s="107">
        <v>2007</v>
      </c>
      <c r="B6571" s="107" t="s">
        <v>16</v>
      </c>
      <c r="C6571" s="107" t="s">
        <v>37</v>
      </c>
      <c r="D6571" s="108">
        <v>0</v>
      </c>
    </row>
    <row r="6572" spans="1:4">
      <c r="A6572" s="107">
        <v>2007</v>
      </c>
      <c r="B6572" s="107" t="s">
        <v>4</v>
      </c>
      <c r="C6572" s="107" t="s">
        <v>37</v>
      </c>
      <c r="D6572" s="108">
        <v>0</v>
      </c>
    </row>
    <row r="6573" spans="1:4">
      <c r="A6573" s="107">
        <v>2007</v>
      </c>
      <c r="B6573" s="107" t="s">
        <v>6</v>
      </c>
      <c r="C6573" s="107" t="s">
        <v>37</v>
      </c>
      <c r="D6573" s="108">
        <v>0</v>
      </c>
    </row>
    <row r="6574" spans="1:4">
      <c r="A6574" s="107">
        <v>2007</v>
      </c>
      <c r="B6574" s="107" t="s">
        <v>7</v>
      </c>
      <c r="C6574" s="107" t="s">
        <v>37</v>
      </c>
      <c r="D6574" s="108">
        <v>0</v>
      </c>
    </row>
    <row r="6575" spans="1:4">
      <c r="A6575" s="107">
        <v>2007</v>
      </c>
      <c r="B6575" s="107" t="s">
        <v>8</v>
      </c>
      <c r="C6575" s="107" t="s">
        <v>37</v>
      </c>
      <c r="D6575" s="108">
        <v>0</v>
      </c>
    </row>
    <row r="6576" spans="1:4">
      <c r="A6576" s="107">
        <v>2007</v>
      </c>
      <c r="B6576" s="107" t="s">
        <v>9</v>
      </c>
      <c r="C6576" s="107" t="s">
        <v>37</v>
      </c>
      <c r="D6576" s="108">
        <v>0</v>
      </c>
    </row>
    <row r="6577" spans="1:4">
      <c r="A6577" s="107">
        <v>2007</v>
      </c>
      <c r="B6577" s="107" t="s">
        <v>10</v>
      </c>
      <c r="C6577" s="107" t="s">
        <v>37</v>
      </c>
      <c r="D6577" s="108">
        <v>0</v>
      </c>
    </row>
    <row r="6578" spans="1:4">
      <c r="A6578" s="107">
        <v>2007</v>
      </c>
      <c r="B6578" s="107" t="s">
        <v>11</v>
      </c>
      <c r="C6578" s="107" t="s">
        <v>37</v>
      </c>
      <c r="D6578" s="108">
        <v>0</v>
      </c>
    </row>
    <row r="6579" spans="1:4">
      <c r="A6579" s="107">
        <v>2007</v>
      </c>
      <c r="B6579" s="107" t="s">
        <v>12</v>
      </c>
      <c r="C6579" s="107" t="s">
        <v>37</v>
      </c>
      <c r="D6579" s="108">
        <v>0</v>
      </c>
    </row>
    <row r="6580" spans="1:4">
      <c r="A6580" s="107">
        <v>2008</v>
      </c>
      <c r="B6580" s="107" t="s">
        <v>13</v>
      </c>
      <c r="C6580" s="107" t="s">
        <v>37</v>
      </c>
      <c r="D6580" s="108">
        <v>0</v>
      </c>
    </row>
    <row r="6581" spans="1:4">
      <c r="A6581" s="107">
        <v>2008</v>
      </c>
      <c r="B6581" s="107" t="s">
        <v>14</v>
      </c>
      <c r="C6581" s="107" t="s">
        <v>37</v>
      </c>
      <c r="D6581" s="108">
        <v>0</v>
      </c>
    </row>
    <row r="6582" spans="1:4">
      <c r="A6582" s="107">
        <v>2008</v>
      </c>
      <c r="B6582" s="107" t="s">
        <v>15</v>
      </c>
      <c r="C6582" s="107" t="s">
        <v>37</v>
      </c>
      <c r="D6582" s="108">
        <v>0</v>
      </c>
    </row>
    <row r="6583" spans="1:4">
      <c r="A6583" s="107">
        <v>2008</v>
      </c>
      <c r="B6583" s="107" t="s">
        <v>16</v>
      </c>
      <c r="C6583" s="107" t="s">
        <v>37</v>
      </c>
      <c r="D6583" s="108">
        <v>0</v>
      </c>
    </row>
    <row r="6584" spans="1:4">
      <c r="A6584" s="107">
        <v>2008</v>
      </c>
      <c r="B6584" s="107" t="s">
        <v>4</v>
      </c>
      <c r="C6584" s="107" t="s">
        <v>37</v>
      </c>
      <c r="D6584" s="108">
        <v>0</v>
      </c>
    </row>
    <row r="6585" spans="1:4">
      <c r="A6585" s="107">
        <v>2008</v>
      </c>
      <c r="B6585" s="107" t="s">
        <v>6</v>
      </c>
      <c r="C6585" s="107" t="s">
        <v>37</v>
      </c>
      <c r="D6585" s="108">
        <v>0</v>
      </c>
    </row>
    <row r="6586" spans="1:4">
      <c r="A6586" s="107">
        <v>2008</v>
      </c>
      <c r="B6586" s="107" t="s">
        <v>7</v>
      </c>
      <c r="C6586" s="107" t="s">
        <v>37</v>
      </c>
      <c r="D6586" s="108">
        <v>0</v>
      </c>
    </row>
    <row r="6587" spans="1:4">
      <c r="A6587" s="107">
        <v>2008</v>
      </c>
      <c r="B6587" s="107" t="s">
        <v>8</v>
      </c>
      <c r="C6587" s="107" t="s">
        <v>37</v>
      </c>
      <c r="D6587" s="108">
        <v>0</v>
      </c>
    </row>
    <row r="6588" spans="1:4">
      <c r="A6588" s="107">
        <v>2008</v>
      </c>
      <c r="B6588" s="107" t="s">
        <v>9</v>
      </c>
      <c r="C6588" s="107" t="s">
        <v>37</v>
      </c>
      <c r="D6588" s="108">
        <v>0</v>
      </c>
    </row>
    <row r="6589" spans="1:4">
      <c r="A6589" s="107">
        <v>2008</v>
      </c>
      <c r="B6589" s="107" t="s">
        <v>10</v>
      </c>
      <c r="C6589" s="107" t="s">
        <v>37</v>
      </c>
      <c r="D6589" s="108">
        <v>0</v>
      </c>
    </row>
    <row r="6590" spans="1:4">
      <c r="A6590" s="107">
        <v>2008</v>
      </c>
      <c r="B6590" s="107" t="s">
        <v>11</v>
      </c>
      <c r="C6590" s="107" t="s">
        <v>37</v>
      </c>
      <c r="D6590" s="108">
        <v>0</v>
      </c>
    </row>
    <row r="6591" spans="1:4">
      <c r="A6591" s="107">
        <v>2008</v>
      </c>
      <c r="B6591" s="107" t="s">
        <v>12</v>
      </c>
      <c r="C6591" s="107" t="s">
        <v>37</v>
      </c>
      <c r="D6591" s="108">
        <v>0</v>
      </c>
    </row>
    <row r="6592" spans="1:4">
      <c r="A6592" s="107">
        <v>2009</v>
      </c>
      <c r="B6592" s="107" t="s">
        <v>13</v>
      </c>
      <c r="C6592" s="107" t="s">
        <v>37</v>
      </c>
      <c r="D6592" s="108">
        <v>0</v>
      </c>
    </row>
    <row r="6593" spans="1:4">
      <c r="A6593" s="107">
        <v>2009</v>
      </c>
      <c r="B6593" s="107" t="s">
        <v>14</v>
      </c>
      <c r="C6593" s="107" t="s">
        <v>37</v>
      </c>
      <c r="D6593" s="108">
        <v>0</v>
      </c>
    </row>
    <row r="6594" spans="1:4">
      <c r="A6594" s="107">
        <v>2009</v>
      </c>
      <c r="B6594" s="107" t="s">
        <v>15</v>
      </c>
      <c r="C6594" s="107" t="s">
        <v>37</v>
      </c>
      <c r="D6594" s="108">
        <v>0</v>
      </c>
    </row>
    <row r="6595" spans="1:4">
      <c r="A6595" s="107">
        <v>2009</v>
      </c>
      <c r="B6595" s="107" t="s">
        <v>16</v>
      </c>
      <c r="C6595" s="107" t="s">
        <v>37</v>
      </c>
      <c r="D6595" s="108">
        <v>0</v>
      </c>
    </row>
    <row r="6596" spans="1:4">
      <c r="A6596" s="107">
        <v>2009</v>
      </c>
      <c r="B6596" s="107" t="s">
        <v>4</v>
      </c>
      <c r="C6596" s="107" t="s">
        <v>37</v>
      </c>
      <c r="D6596" s="108">
        <v>0</v>
      </c>
    </row>
    <row r="6597" spans="1:4">
      <c r="A6597" s="107">
        <v>2009</v>
      </c>
      <c r="B6597" s="107" t="s">
        <v>6</v>
      </c>
      <c r="C6597" s="107" t="s">
        <v>37</v>
      </c>
      <c r="D6597" s="108">
        <v>0</v>
      </c>
    </row>
    <row r="6598" spans="1:4">
      <c r="A6598" s="107">
        <v>2009</v>
      </c>
      <c r="B6598" s="107" t="s">
        <v>7</v>
      </c>
      <c r="C6598" s="107" t="s">
        <v>37</v>
      </c>
      <c r="D6598" s="108">
        <v>0</v>
      </c>
    </row>
    <row r="6599" spans="1:4">
      <c r="A6599" s="107">
        <v>2009</v>
      </c>
      <c r="B6599" s="107" t="s">
        <v>8</v>
      </c>
      <c r="C6599" s="107" t="s">
        <v>37</v>
      </c>
      <c r="D6599" s="108">
        <v>0</v>
      </c>
    </row>
    <row r="6600" spans="1:4">
      <c r="A6600" s="107">
        <v>2009</v>
      </c>
      <c r="B6600" s="107" t="s">
        <v>9</v>
      </c>
      <c r="C6600" s="107" t="s">
        <v>37</v>
      </c>
      <c r="D6600" s="108">
        <v>0</v>
      </c>
    </row>
    <row r="6601" spans="1:4">
      <c r="A6601" s="107">
        <v>2009</v>
      </c>
      <c r="B6601" s="107" t="s">
        <v>10</v>
      </c>
      <c r="C6601" s="107" t="s">
        <v>37</v>
      </c>
      <c r="D6601" s="108">
        <v>0</v>
      </c>
    </row>
    <row r="6602" spans="1:4">
      <c r="A6602" s="107">
        <v>2009</v>
      </c>
      <c r="B6602" s="107" t="s">
        <v>11</v>
      </c>
      <c r="C6602" s="107" t="s">
        <v>37</v>
      </c>
      <c r="D6602" s="108">
        <v>0</v>
      </c>
    </row>
    <row r="6603" spans="1:4">
      <c r="A6603" s="107">
        <v>2009</v>
      </c>
      <c r="B6603" s="107" t="s">
        <v>12</v>
      </c>
      <c r="C6603" s="107" t="s">
        <v>37</v>
      </c>
      <c r="D6603" s="108">
        <v>0</v>
      </c>
    </row>
    <row r="6604" spans="1:4">
      <c r="A6604" s="107">
        <v>2010</v>
      </c>
      <c r="B6604" s="107" t="s">
        <v>13</v>
      </c>
      <c r="C6604" s="107" t="s">
        <v>37</v>
      </c>
      <c r="D6604" s="108">
        <v>0</v>
      </c>
    </row>
    <row r="6605" spans="1:4">
      <c r="A6605" s="107">
        <v>2010</v>
      </c>
      <c r="B6605" s="107" t="s">
        <v>14</v>
      </c>
      <c r="C6605" s="107" t="s">
        <v>37</v>
      </c>
      <c r="D6605" s="108">
        <v>0</v>
      </c>
    </row>
    <row r="6606" spans="1:4">
      <c r="A6606" s="107">
        <v>2010</v>
      </c>
      <c r="B6606" s="107" t="s">
        <v>15</v>
      </c>
      <c r="C6606" s="107" t="s">
        <v>37</v>
      </c>
      <c r="D6606" s="108">
        <v>0</v>
      </c>
    </row>
    <row r="6607" spans="1:4">
      <c r="A6607" s="107">
        <v>2010</v>
      </c>
      <c r="B6607" s="107" t="s">
        <v>16</v>
      </c>
      <c r="C6607" s="107" t="s">
        <v>37</v>
      </c>
      <c r="D6607" s="108">
        <v>0</v>
      </c>
    </row>
    <row r="6608" spans="1:4">
      <c r="A6608" s="107">
        <v>2010</v>
      </c>
      <c r="B6608" s="107" t="s">
        <v>4</v>
      </c>
      <c r="C6608" s="107" t="s">
        <v>37</v>
      </c>
      <c r="D6608" s="108">
        <v>0</v>
      </c>
    </row>
    <row r="6609" spans="1:4">
      <c r="A6609" s="107">
        <v>2010</v>
      </c>
      <c r="B6609" s="107" t="s">
        <v>6</v>
      </c>
      <c r="C6609" s="107" t="s">
        <v>37</v>
      </c>
      <c r="D6609" s="108">
        <v>0</v>
      </c>
    </row>
    <row r="6610" spans="1:4">
      <c r="A6610" s="107">
        <v>2010</v>
      </c>
      <c r="B6610" s="107" t="s">
        <v>7</v>
      </c>
      <c r="C6610" s="107" t="s">
        <v>37</v>
      </c>
      <c r="D6610" s="108">
        <v>0</v>
      </c>
    </row>
    <row r="6611" spans="1:4">
      <c r="A6611" s="107">
        <v>2010</v>
      </c>
      <c r="B6611" s="107" t="s">
        <v>8</v>
      </c>
      <c r="C6611" s="107" t="s">
        <v>37</v>
      </c>
      <c r="D6611" s="108">
        <v>0</v>
      </c>
    </row>
    <row r="6612" spans="1:4">
      <c r="A6612" s="107">
        <v>2010</v>
      </c>
      <c r="B6612" s="107" t="s">
        <v>9</v>
      </c>
      <c r="C6612" s="107" t="s">
        <v>37</v>
      </c>
      <c r="D6612" s="108">
        <v>0</v>
      </c>
    </row>
    <row r="6613" spans="1:4">
      <c r="A6613" s="107">
        <v>2010</v>
      </c>
      <c r="B6613" s="107" t="s">
        <v>10</v>
      </c>
      <c r="C6613" s="107" t="s">
        <v>37</v>
      </c>
      <c r="D6613" s="108">
        <v>0</v>
      </c>
    </row>
    <row r="6614" spans="1:4">
      <c r="A6614" s="107">
        <v>2010</v>
      </c>
      <c r="B6614" s="107" t="s">
        <v>11</v>
      </c>
      <c r="C6614" s="107" t="s">
        <v>37</v>
      </c>
      <c r="D6614" s="108">
        <v>0</v>
      </c>
    </row>
    <row r="6615" spans="1:4">
      <c r="A6615" s="107">
        <v>2010</v>
      </c>
      <c r="B6615" s="107" t="s">
        <v>12</v>
      </c>
      <c r="C6615" s="107" t="s">
        <v>37</v>
      </c>
      <c r="D6615" s="108">
        <v>0</v>
      </c>
    </row>
    <row r="6616" spans="1:4">
      <c r="A6616" s="107">
        <v>2011</v>
      </c>
      <c r="B6616" s="107" t="s">
        <v>13</v>
      </c>
      <c r="C6616" s="107" t="s">
        <v>37</v>
      </c>
      <c r="D6616" s="108">
        <v>0</v>
      </c>
    </row>
    <row r="6617" spans="1:4">
      <c r="A6617" s="107">
        <v>2011</v>
      </c>
      <c r="B6617" s="107" t="s">
        <v>14</v>
      </c>
      <c r="C6617" s="107" t="s">
        <v>37</v>
      </c>
      <c r="D6617" s="108">
        <v>0</v>
      </c>
    </row>
    <row r="6618" spans="1:4">
      <c r="A6618" s="107">
        <v>2011</v>
      </c>
      <c r="B6618" s="107" t="s">
        <v>15</v>
      </c>
      <c r="C6618" s="107" t="s">
        <v>37</v>
      </c>
      <c r="D6618" s="108">
        <v>0</v>
      </c>
    </row>
    <row r="6619" spans="1:4">
      <c r="A6619" s="107">
        <v>2011</v>
      </c>
      <c r="B6619" s="107" t="s">
        <v>16</v>
      </c>
      <c r="C6619" s="107" t="s">
        <v>37</v>
      </c>
      <c r="D6619" s="108">
        <v>0</v>
      </c>
    </row>
    <row r="6620" spans="1:4">
      <c r="A6620" s="107">
        <v>2011</v>
      </c>
      <c r="B6620" s="107" t="s">
        <v>4</v>
      </c>
      <c r="C6620" s="107" t="s">
        <v>37</v>
      </c>
      <c r="D6620" s="108">
        <v>0</v>
      </c>
    </row>
    <row r="6621" spans="1:4">
      <c r="A6621" s="107">
        <v>2011</v>
      </c>
      <c r="B6621" s="107" t="s">
        <v>6</v>
      </c>
      <c r="C6621" s="107" t="s">
        <v>37</v>
      </c>
      <c r="D6621" s="108">
        <v>0</v>
      </c>
    </row>
    <row r="6622" spans="1:4">
      <c r="A6622" s="107">
        <v>2011</v>
      </c>
      <c r="B6622" s="107" t="s">
        <v>7</v>
      </c>
      <c r="C6622" s="107" t="s">
        <v>37</v>
      </c>
      <c r="D6622" s="108">
        <v>0</v>
      </c>
    </row>
    <row r="6623" spans="1:4">
      <c r="A6623" s="107">
        <v>2011</v>
      </c>
      <c r="B6623" s="107" t="s">
        <v>8</v>
      </c>
      <c r="C6623" s="107" t="s">
        <v>37</v>
      </c>
      <c r="D6623" s="108">
        <v>0</v>
      </c>
    </row>
    <row r="6624" spans="1:4">
      <c r="A6624" s="107">
        <v>2011</v>
      </c>
      <c r="B6624" s="107" t="s">
        <v>9</v>
      </c>
      <c r="C6624" s="107" t="s">
        <v>37</v>
      </c>
      <c r="D6624" s="108">
        <v>0</v>
      </c>
    </row>
    <row r="6625" spans="1:4">
      <c r="A6625" s="107">
        <v>2011</v>
      </c>
      <c r="B6625" s="107" t="s">
        <v>10</v>
      </c>
      <c r="C6625" s="107" t="s">
        <v>37</v>
      </c>
      <c r="D6625" s="108">
        <v>0</v>
      </c>
    </row>
    <row r="6626" spans="1:4">
      <c r="A6626" s="107">
        <v>2011</v>
      </c>
      <c r="B6626" s="107" t="s">
        <v>11</v>
      </c>
      <c r="C6626" s="107" t="s">
        <v>37</v>
      </c>
      <c r="D6626" s="108">
        <v>0</v>
      </c>
    </row>
    <row r="6627" spans="1:4">
      <c r="A6627" s="107">
        <v>2011</v>
      </c>
      <c r="B6627" s="107" t="s">
        <v>12</v>
      </c>
      <c r="C6627" s="107" t="s">
        <v>37</v>
      </c>
      <c r="D6627" s="108">
        <v>0</v>
      </c>
    </row>
    <row r="6628" spans="1:4">
      <c r="A6628" s="107">
        <v>2012</v>
      </c>
      <c r="B6628" s="107" t="s">
        <v>13</v>
      </c>
      <c r="C6628" s="107" t="s">
        <v>37</v>
      </c>
      <c r="D6628" s="108">
        <v>0</v>
      </c>
    </row>
    <row r="6629" spans="1:4">
      <c r="A6629" s="107">
        <v>2012</v>
      </c>
      <c r="B6629" s="107" t="s">
        <v>14</v>
      </c>
      <c r="C6629" s="107" t="s">
        <v>37</v>
      </c>
      <c r="D6629" s="108">
        <v>0</v>
      </c>
    </row>
    <row r="6630" spans="1:4">
      <c r="A6630" s="107">
        <v>2012</v>
      </c>
      <c r="B6630" s="107" t="s">
        <v>15</v>
      </c>
      <c r="C6630" s="107" t="s">
        <v>37</v>
      </c>
      <c r="D6630" s="108">
        <v>0</v>
      </c>
    </row>
    <row r="6631" spans="1:4">
      <c r="A6631" s="107">
        <v>2012</v>
      </c>
      <c r="B6631" s="107" t="s">
        <v>16</v>
      </c>
      <c r="C6631" s="107" t="s">
        <v>37</v>
      </c>
      <c r="D6631" s="108">
        <v>0</v>
      </c>
    </row>
    <row r="6632" spans="1:4">
      <c r="A6632" s="107">
        <v>2012</v>
      </c>
      <c r="B6632" s="107" t="s">
        <v>4</v>
      </c>
      <c r="C6632" s="107" t="s">
        <v>37</v>
      </c>
      <c r="D6632" s="108">
        <v>0</v>
      </c>
    </row>
    <row r="6633" spans="1:4">
      <c r="A6633" s="107">
        <v>2012</v>
      </c>
      <c r="B6633" s="107" t="s">
        <v>6</v>
      </c>
      <c r="C6633" s="107" t="s">
        <v>37</v>
      </c>
      <c r="D6633" s="108">
        <v>0</v>
      </c>
    </row>
    <row r="6634" spans="1:4">
      <c r="A6634" s="107">
        <v>2012</v>
      </c>
      <c r="B6634" s="107" t="s">
        <v>7</v>
      </c>
      <c r="C6634" s="107" t="s">
        <v>37</v>
      </c>
      <c r="D6634" s="108">
        <v>0</v>
      </c>
    </row>
    <row r="6635" spans="1:4">
      <c r="A6635" s="107">
        <v>2012</v>
      </c>
      <c r="B6635" s="107" t="s">
        <v>8</v>
      </c>
      <c r="C6635" s="107" t="s">
        <v>37</v>
      </c>
      <c r="D6635" s="108">
        <v>0</v>
      </c>
    </row>
    <row r="6636" spans="1:4">
      <c r="A6636" s="107">
        <v>2012</v>
      </c>
      <c r="B6636" s="107" t="s">
        <v>9</v>
      </c>
      <c r="C6636" s="107" t="s">
        <v>37</v>
      </c>
      <c r="D6636" s="108">
        <v>0</v>
      </c>
    </row>
    <row r="6637" spans="1:4">
      <c r="A6637" s="107">
        <v>2012</v>
      </c>
      <c r="B6637" s="107" t="s">
        <v>10</v>
      </c>
      <c r="C6637" s="107" t="s">
        <v>37</v>
      </c>
      <c r="D6637" s="108">
        <v>0</v>
      </c>
    </row>
    <row r="6638" spans="1:4">
      <c r="A6638" s="107">
        <v>2012</v>
      </c>
      <c r="B6638" s="107" t="s">
        <v>11</v>
      </c>
      <c r="C6638" s="107" t="s">
        <v>37</v>
      </c>
      <c r="D6638" s="108">
        <v>0</v>
      </c>
    </row>
    <row r="6639" spans="1:4">
      <c r="A6639" s="107">
        <v>2012</v>
      </c>
      <c r="B6639" s="107" t="s">
        <v>12</v>
      </c>
      <c r="C6639" s="107" t="s">
        <v>37</v>
      </c>
      <c r="D6639" s="108">
        <v>0</v>
      </c>
    </row>
    <row r="6640" spans="1:4">
      <c r="A6640" s="107">
        <v>2013</v>
      </c>
      <c r="B6640" s="107" t="s">
        <v>13</v>
      </c>
      <c r="C6640" s="107" t="s">
        <v>37</v>
      </c>
      <c r="D6640" s="108">
        <v>0</v>
      </c>
    </row>
    <row r="6641" spans="1:4">
      <c r="A6641" s="107">
        <v>2013</v>
      </c>
      <c r="B6641" s="107" t="s">
        <v>14</v>
      </c>
      <c r="C6641" s="107" t="s">
        <v>37</v>
      </c>
      <c r="D6641" s="108">
        <v>0</v>
      </c>
    </row>
    <row r="6642" spans="1:4">
      <c r="A6642" s="107">
        <v>2013</v>
      </c>
      <c r="B6642" s="107" t="s">
        <v>15</v>
      </c>
      <c r="C6642" s="107" t="s">
        <v>37</v>
      </c>
      <c r="D6642" s="108">
        <v>0</v>
      </c>
    </row>
    <row r="6643" spans="1:4">
      <c r="A6643" s="107">
        <v>2013</v>
      </c>
      <c r="B6643" s="107" t="s">
        <v>16</v>
      </c>
      <c r="C6643" s="107" t="s">
        <v>37</v>
      </c>
      <c r="D6643" s="108">
        <v>0</v>
      </c>
    </row>
    <row r="6644" spans="1:4">
      <c r="A6644" s="107">
        <v>2013</v>
      </c>
      <c r="B6644" s="107" t="s">
        <v>4</v>
      </c>
      <c r="C6644" s="107" t="s">
        <v>37</v>
      </c>
      <c r="D6644" s="108">
        <v>0</v>
      </c>
    </row>
    <row r="6645" spans="1:4">
      <c r="A6645" s="107">
        <v>2013</v>
      </c>
      <c r="B6645" s="107" t="s">
        <v>6</v>
      </c>
      <c r="C6645" s="107" t="s">
        <v>37</v>
      </c>
      <c r="D6645" s="108">
        <v>0</v>
      </c>
    </row>
    <row r="6646" spans="1:4">
      <c r="A6646" s="107">
        <v>2013</v>
      </c>
      <c r="B6646" s="107" t="s">
        <v>7</v>
      </c>
      <c r="C6646" s="107" t="s">
        <v>37</v>
      </c>
      <c r="D6646" s="108">
        <v>0</v>
      </c>
    </row>
    <row r="6647" spans="1:4">
      <c r="A6647" s="107">
        <v>2013</v>
      </c>
      <c r="B6647" s="107" t="s">
        <v>8</v>
      </c>
      <c r="C6647" s="107" t="s">
        <v>37</v>
      </c>
      <c r="D6647" s="108">
        <v>0</v>
      </c>
    </row>
    <row r="6648" spans="1:4">
      <c r="A6648" s="107">
        <v>2013</v>
      </c>
      <c r="B6648" s="107" t="s">
        <v>9</v>
      </c>
      <c r="C6648" s="107" t="s">
        <v>37</v>
      </c>
      <c r="D6648" s="108">
        <v>0</v>
      </c>
    </row>
    <row r="6649" spans="1:4">
      <c r="A6649" s="107">
        <v>2013</v>
      </c>
      <c r="B6649" s="107" t="s">
        <v>10</v>
      </c>
      <c r="C6649" s="107" t="s">
        <v>37</v>
      </c>
      <c r="D6649" s="108">
        <v>0</v>
      </c>
    </row>
    <row r="6650" spans="1:4">
      <c r="A6650" s="107">
        <v>2013</v>
      </c>
      <c r="B6650" s="107" t="s">
        <v>11</v>
      </c>
      <c r="C6650" s="107" t="s">
        <v>37</v>
      </c>
      <c r="D6650" s="108">
        <v>0</v>
      </c>
    </row>
    <row r="6651" spans="1:4">
      <c r="A6651" s="107">
        <v>2013</v>
      </c>
      <c r="B6651" s="107" t="s">
        <v>12</v>
      </c>
      <c r="C6651" s="107" t="s">
        <v>37</v>
      </c>
      <c r="D6651" s="108">
        <v>0</v>
      </c>
    </row>
    <row r="6652" spans="1:4">
      <c r="A6652" s="107">
        <v>2014</v>
      </c>
      <c r="B6652" s="107" t="s">
        <v>13</v>
      </c>
      <c r="C6652" s="107" t="s">
        <v>37</v>
      </c>
      <c r="D6652" s="108">
        <v>0</v>
      </c>
    </row>
    <row r="6653" spans="1:4">
      <c r="A6653" s="107">
        <v>2014</v>
      </c>
      <c r="B6653" s="107" t="s">
        <v>14</v>
      </c>
      <c r="C6653" s="107" t="s">
        <v>37</v>
      </c>
      <c r="D6653" s="108">
        <v>0</v>
      </c>
    </row>
    <row r="6654" spans="1:4">
      <c r="A6654" s="107">
        <v>2014</v>
      </c>
      <c r="B6654" s="107" t="s">
        <v>15</v>
      </c>
      <c r="C6654" s="107" t="s">
        <v>37</v>
      </c>
      <c r="D6654" s="108">
        <v>0</v>
      </c>
    </row>
    <row r="6655" spans="1:4">
      <c r="A6655" s="107">
        <v>2014</v>
      </c>
      <c r="B6655" s="107" t="s">
        <v>16</v>
      </c>
      <c r="C6655" s="107" t="s">
        <v>37</v>
      </c>
      <c r="D6655" s="108">
        <v>0</v>
      </c>
    </row>
    <row r="6656" spans="1:4">
      <c r="A6656" s="107">
        <v>2014</v>
      </c>
      <c r="B6656" s="107" t="s">
        <v>4</v>
      </c>
      <c r="C6656" s="107" t="s">
        <v>37</v>
      </c>
      <c r="D6656" s="108">
        <v>0</v>
      </c>
    </row>
    <row r="6657" spans="1:4">
      <c r="A6657" s="107">
        <v>2014</v>
      </c>
      <c r="B6657" s="107" t="s">
        <v>6</v>
      </c>
      <c r="C6657" s="107" t="s">
        <v>37</v>
      </c>
      <c r="D6657" s="108">
        <v>0</v>
      </c>
    </row>
    <row r="6658" spans="1:4">
      <c r="A6658" s="107">
        <v>2014</v>
      </c>
      <c r="B6658" s="107" t="s">
        <v>7</v>
      </c>
      <c r="C6658" s="107" t="s">
        <v>37</v>
      </c>
      <c r="D6658" s="108">
        <v>0</v>
      </c>
    </row>
    <row r="6659" spans="1:4">
      <c r="A6659" s="107">
        <v>2014</v>
      </c>
      <c r="B6659" s="107" t="s">
        <v>8</v>
      </c>
      <c r="C6659" s="107" t="s">
        <v>37</v>
      </c>
      <c r="D6659" s="108">
        <v>0</v>
      </c>
    </row>
    <row r="6660" spans="1:4">
      <c r="A6660" s="107">
        <v>2014</v>
      </c>
      <c r="B6660" s="107" t="s">
        <v>9</v>
      </c>
      <c r="C6660" s="107" t="s">
        <v>37</v>
      </c>
      <c r="D6660" s="108">
        <v>0</v>
      </c>
    </row>
    <row r="6661" spans="1:4">
      <c r="A6661" s="107">
        <v>2014</v>
      </c>
      <c r="B6661" s="107" t="s">
        <v>10</v>
      </c>
      <c r="C6661" s="107" t="s">
        <v>37</v>
      </c>
      <c r="D6661" s="108">
        <v>0</v>
      </c>
    </row>
    <row r="6662" spans="1:4">
      <c r="A6662" s="107">
        <v>2014</v>
      </c>
      <c r="B6662" s="107" t="s">
        <v>11</v>
      </c>
      <c r="C6662" s="107" t="s">
        <v>37</v>
      </c>
      <c r="D6662" s="108">
        <v>0</v>
      </c>
    </row>
    <row r="6663" spans="1:4">
      <c r="A6663" s="107">
        <v>2014</v>
      </c>
      <c r="B6663" s="107" t="s">
        <v>12</v>
      </c>
      <c r="C6663" s="107" t="s">
        <v>37</v>
      </c>
      <c r="D6663" s="108">
        <v>0</v>
      </c>
    </row>
    <row r="6664" spans="1:4">
      <c r="A6664" s="107">
        <v>2015</v>
      </c>
      <c r="B6664" s="107" t="s">
        <v>13</v>
      </c>
      <c r="C6664" s="107" t="s">
        <v>37</v>
      </c>
      <c r="D6664" s="108">
        <v>0</v>
      </c>
    </row>
    <row r="6665" spans="1:4">
      <c r="A6665" s="107">
        <v>2015</v>
      </c>
      <c r="B6665" s="107" t="s">
        <v>14</v>
      </c>
      <c r="C6665" s="107" t="s">
        <v>37</v>
      </c>
      <c r="D6665" s="108">
        <v>0</v>
      </c>
    </row>
    <row r="6666" spans="1:4">
      <c r="A6666" s="107">
        <v>2015</v>
      </c>
      <c r="B6666" s="107" t="s">
        <v>15</v>
      </c>
      <c r="C6666" s="107" t="s">
        <v>37</v>
      </c>
      <c r="D6666" s="108">
        <v>0</v>
      </c>
    </row>
    <row r="6667" spans="1:4">
      <c r="A6667" s="107">
        <v>2015</v>
      </c>
      <c r="B6667" s="107" t="s">
        <v>16</v>
      </c>
      <c r="C6667" s="107" t="s">
        <v>37</v>
      </c>
      <c r="D6667" s="108">
        <v>0</v>
      </c>
    </row>
    <row r="6668" spans="1:4">
      <c r="A6668" s="107">
        <v>2015</v>
      </c>
      <c r="B6668" s="107" t="s">
        <v>4</v>
      </c>
      <c r="C6668" s="107" t="s">
        <v>37</v>
      </c>
      <c r="D6668" s="108">
        <v>0</v>
      </c>
    </row>
    <row r="6669" spans="1:4">
      <c r="A6669" s="107">
        <v>2015</v>
      </c>
      <c r="B6669" s="107" t="s">
        <v>6</v>
      </c>
      <c r="C6669" s="107" t="s">
        <v>37</v>
      </c>
      <c r="D6669" s="108">
        <v>0</v>
      </c>
    </row>
    <row r="6670" spans="1:4">
      <c r="A6670" s="107">
        <v>2015</v>
      </c>
      <c r="B6670" s="107" t="s">
        <v>7</v>
      </c>
      <c r="C6670" s="107" t="s">
        <v>37</v>
      </c>
      <c r="D6670" s="108">
        <v>0</v>
      </c>
    </row>
    <row r="6671" spans="1:4">
      <c r="A6671" s="107">
        <v>2015</v>
      </c>
      <c r="B6671" s="107" t="s">
        <v>8</v>
      </c>
      <c r="C6671" s="107" t="s">
        <v>37</v>
      </c>
      <c r="D6671" s="108">
        <v>0</v>
      </c>
    </row>
    <row r="6672" spans="1:4">
      <c r="A6672" s="107">
        <v>2015</v>
      </c>
      <c r="B6672" s="107" t="s">
        <v>9</v>
      </c>
      <c r="C6672" s="107" t="s">
        <v>37</v>
      </c>
      <c r="D6672" s="108">
        <v>0</v>
      </c>
    </row>
    <row r="6673" spans="1:4">
      <c r="A6673" s="107">
        <v>2015</v>
      </c>
      <c r="B6673" s="107" t="s">
        <v>10</v>
      </c>
      <c r="C6673" s="107" t="s">
        <v>37</v>
      </c>
      <c r="D6673" s="108">
        <v>0</v>
      </c>
    </row>
    <row r="6674" spans="1:4">
      <c r="A6674" s="107">
        <v>2015</v>
      </c>
      <c r="B6674" s="107" t="s">
        <v>11</v>
      </c>
      <c r="C6674" s="107" t="s">
        <v>37</v>
      </c>
      <c r="D6674" s="108">
        <v>0</v>
      </c>
    </row>
    <row r="6675" spans="1:4">
      <c r="A6675" s="107">
        <v>2015</v>
      </c>
      <c r="B6675" s="107" t="s">
        <v>12</v>
      </c>
      <c r="C6675" s="107" t="s">
        <v>37</v>
      </c>
      <c r="D6675" s="108">
        <v>0</v>
      </c>
    </row>
    <row r="6676" spans="1:4">
      <c r="A6676" s="107">
        <v>2016</v>
      </c>
      <c r="B6676" s="107" t="s">
        <v>13</v>
      </c>
      <c r="C6676" s="107" t="s">
        <v>37</v>
      </c>
      <c r="D6676" s="108">
        <v>0</v>
      </c>
    </row>
    <row r="6677" spans="1:4">
      <c r="A6677" s="107">
        <v>2016</v>
      </c>
      <c r="B6677" s="107" t="s">
        <v>14</v>
      </c>
      <c r="C6677" s="107" t="s">
        <v>37</v>
      </c>
      <c r="D6677" s="108">
        <v>0</v>
      </c>
    </row>
    <row r="6678" spans="1:4">
      <c r="A6678" s="107">
        <v>2016</v>
      </c>
      <c r="B6678" s="107" t="s">
        <v>15</v>
      </c>
      <c r="C6678" s="107" t="s">
        <v>37</v>
      </c>
      <c r="D6678" s="108">
        <v>0</v>
      </c>
    </row>
    <row r="6679" spans="1:4">
      <c r="A6679" s="107">
        <v>2016</v>
      </c>
      <c r="B6679" s="107" t="s">
        <v>16</v>
      </c>
      <c r="C6679" s="107" t="s">
        <v>37</v>
      </c>
      <c r="D6679" s="108">
        <v>0</v>
      </c>
    </row>
    <row r="6680" spans="1:4">
      <c r="A6680" s="107">
        <v>2016</v>
      </c>
      <c r="B6680" s="107" t="s">
        <v>4</v>
      </c>
      <c r="C6680" s="107" t="s">
        <v>37</v>
      </c>
      <c r="D6680" s="108">
        <v>0</v>
      </c>
    </row>
    <row r="6681" spans="1:4">
      <c r="A6681" s="107">
        <v>2016</v>
      </c>
      <c r="B6681" s="107" t="s">
        <v>6</v>
      </c>
      <c r="C6681" s="107" t="s">
        <v>37</v>
      </c>
      <c r="D6681" s="108">
        <v>0</v>
      </c>
    </row>
    <row r="6682" spans="1:4">
      <c r="A6682" s="107">
        <v>2016</v>
      </c>
      <c r="B6682" s="107" t="s">
        <v>7</v>
      </c>
      <c r="C6682" s="107" t="s">
        <v>37</v>
      </c>
      <c r="D6682" s="108">
        <v>0</v>
      </c>
    </row>
    <row r="6683" spans="1:4">
      <c r="A6683" s="107">
        <v>2016</v>
      </c>
      <c r="B6683" s="107" t="s">
        <v>8</v>
      </c>
      <c r="C6683" s="107" t="s">
        <v>37</v>
      </c>
      <c r="D6683" s="108">
        <v>0</v>
      </c>
    </row>
    <row r="6684" spans="1:4">
      <c r="A6684" s="107">
        <v>2016</v>
      </c>
      <c r="B6684" s="107" t="s">
        <v>9</v>
      </c>
      <c r="C6684" s="107" t="s">
        <v>37</v>
      </c>
      <c r="D6684" s="108">
        <v>0</v>
      </c>
    </row>
    <row r="6685" spans="1:4">
      <c r="A6685" s="107">
        <v>2016</v>
      </c>
      <c r="B6685" s="107" t="s">
        <v>10</v>
      </c>
      <c r="C6685" s="107" t="s">
        <v>37</v>
      </c>
      <c r="D6685" s="108">
        <v>0</v>
      </c>
    </row>
    <row r="6686" spans="1:4">
      <c r="A6686" s="107">
        <v>2016</v>
      </c>
      <c r="B6686" s="107" t="s">
        <v>11</v>
      </c>
      <c r="C6686" s="107" t="s">
        <v>37</v>
      </c>
      <c r="D6686" s="108">
        <v>0</v>
      </c>
    </row>
    <row r="6687" spans="1:4">
      <c r="A6687" s="107">
        <v>2016</v>
      </c>
      <c r="B6687" s="107" t="s">
        <v>12</v>
      </c>
      <c r="C6687" s="107" t="s">
        <v>37</v>
      </c>
      <c r="D6687" s="108">
        <v>0</v>
      </c>
    </row>
    <row r="6688" spans="1:4">
      <c r="A6688" s="107">
        <v>2017</v>
      </c>
      <c r="B6688" s="107" t="s">
        <v>13</v>
      </c>
      <c r="C6688" s="107" t="s">
        <v>37</v>
      </c>
      <c r="D6688" s="108">
        <v>0</v>
      </c>
    </row>
    <row r="6689" spans="1:4">
      <c r="A6689" s="107">
        <v>2017</v>
      </c>
      <c r="B6689" s="107" t="s">
        <v>14</v>
      </c>
      <c r="C6689" s="107" t="s">
        <v>37</v>
      </c>
      <c r="D6689" s="108">
        <v>0</v>
      </c>
    </row>
    <row r="6690" spans="1:4">
      <c r="A6690" s="107">
        <v>2017</v>
      </c>
      <c r="B6690" s="107" t="s">
        <v>15</v>
      </c>
      <c r="C6690" s="107" t="s">
        <v>37</v>
      </c>
      <c r="D6690" s="108">
        <v>0</v>
      </c>
    </row>
    <row r="6691" spans="1:4">
      <c r="A6691" s="107">
        <v>2017</v>
      </c>
      <c r="B6691" s="107" t="s">
        <v>16</v>
      </c>
      <c r="C6691" s="107" t="s">
        <v>37</v>
      </c>
      <c r="D6691" s="108">
        <v>0</v>
      </c>
    </row>
    <row r="6692" spans="1:4">
      <c r="A6692" s="107">
        <v>2017</v>
      </c>
      <c r="B6692" s="107" t="s">
        <v>4</v>
      </c>
      <c r="C6692" s="107" t="s">
        <v>37</v>
      </c>
      <c r="D6692" s="108">
        <v>0</v>
      </c>
    </row>
    <row r="6693" spans="1:4">
      <c r="A6693" s="107">
        <v>2017</v>
      </c>
      <c r="B6693" s="107" t="s">
        <v>6</v>
      </c>
      <c r="C6693" s="107" t="s">
        <v>37</v>
      </c>
      <c r="D6693" s="108">
        <v>0</v>
      </c>
    </row>
    <row r="6694" spans="1:4">
      <c r="A6694" s="107">
        <v>2017</v>
      </c>
      <c r="B6694" s="107" t="s">
        <v>7</v>
      </c>
      <c r="C6694" s="107" t="s">
        <v>37</v>
      </c>
      <c r="D6694" s="108">
        <v>0</v>
      </c>
    </row>
    <row r="6695" spans="1:4">
      <c r="A6695" s="107">
        <v>2017</v>
      </c>
      <c r="B6695" s="107" t="s">
        <v>8</v>
      </c>
      <c r="C6695" s="107" t="s">
        <v>37</v>
      </c>
      <c r="D6695" s="108">
        <v>0</v>
      </c>
    </row>
    <row r="6696" spans="1:4">
      <c r="A6696" s="107">
        <v>2017</v>
      </c>
      <c r="B6696" s="107" t="s">
        <v>9</v>
      </c>
      <c r="C6696" s="107" t="s">
        <v>37</v>
      </c>
      <c r="D6696" s="108">
        <v>0</v>
      </c>
    </row>
    <row r="6697" spans="1:4">
      <c r="A6697" s="107">
        <v>2017</v>
      </c>
      <c r="B6697" s="107" t="s">
        <v>10</v>
      </c>
      <c r="C6697" s="107" t="s">
        <v>37</v>
      </c>
      <c r="D6697" s="108">
        <v>0</v>
      </c>
    </row>
    <row r="6698" spans="1:4">
      <c r="A6698" s="107">
        <v>2017</v>
      </c>
      <c r="B6698" s="107" t="s">
        <v>11</v>
      </c>
      <c r="C6698" s="107" t="s">
        <v>37</v>
      </c>
      <c r="D6698" s="108">
        <v>0</v>
      </c>
    </row>
    <row r="6699" spans="1:4">
      <c r="A6699" s="107">
        <v>2017</v>
      </c>
      <c r="B6699" s="107" t="s">
        <v>12</v>
      </c>
      <c r="C6699" s="107" t="s">
        <v>37</v>
      </c>
      <c r="D6699" s="108">
        <v>0</v>
      </c>
    </row>
    <row r="6700" spans="1:4">
      <c r="A6700" s="107">
        <v>2018</v>
      </c>
      <c r="B6700" s="107" t="s">
        <v>13</v>
      </c>
      <c r="C6700" s="107" t="s">
        <v>37</v>
      </c>
      <c r="D6700" s="108">
        <v>0</v>
      </c>
    </row>
    <row r="6701" spans="1:4">
      <c r="A6701" s="107">
        <v>2018</v>
      </c>
      <c r="B6701" s="107" t="s">
        <v>14</v>
      </c>
      <c r="C6701" s="107" t="s">
        <v>37</v>
      </c>
      <c r="D6701" s="108">
        <v>869</v>
      </c>
    </row>
    <row r="6702" spans="1:4">
      <c r="A6702" s="107">
        <v>2018</v>
      </c>
      <c r="B6702" s="107" t="s">
        <v>15</v>
      </c>
      <c r="C6702" s="107" t="s">
        <v>37</v>
      </c>
      <c r="D6702" s="108">
        <v>2453</v>
      </c>
    </row>
    <row r="6703" spans="1:4">
      <c r="A6703" s="107">
        <v>2018</v>
      </c>
      <c r="B6703" s="107" t="s">
        <v>16</v>
      </c>
      <c r="C6703" s="107" t="s">
        <v>37</v>
      </c>
      <c r="D6703" s="108">
        <v>2337</v>
      </c>
    </row>
    <row r="6704" spans="1:4">
      <c r="A6704" s="107">
        <v>2018</v>
      </c>
      <c r="B6704" s="107" t="s">
        <v>4</v>
      </c>
      <c r="C6704" s="107" t="s">
        <v>37</v>
      </c>
      <c r="D6704" s="108">
        <v>3108</v>
      </c>
    </row>
    <row r="6705" spans="1:4">
      <c r="A6705" s="107">
        <v>2018</v>
      </c>
      <c r="B6705" s="107" t="s">
        <v>6</v>
      </c>
      <c r="C6705" s="107" t="s">
        <v>37</v>
      </c>
      <c r="D6705" s="108">
        <v>1892</v>
      </c>
    </row>
    <row r="6706" spans="1:4">
      <c r="A6706" s="107">
        <v>2018</v>
      </c>
      <c r="B6706" s="107" t="s">
        <v>7</v>
      </c>
      <c r="C6706" s="107" t="s">
        <v>37</v>
      </c>
      <c r="D6706" s="108">
        <v>2428</v>
      </c>
    </row>
    <row r="6707" spans="1:4">
      <c r="A6707" s="107">
        <v>2018</v>
      </c>
      <c r="B6707" s="107" t="s">
        <v>8</v>
      </c>
      <c r="C6707" s="107" t="s">
        <v>37</v>
      </c>
      <c r="D6707" s="108">
        <v>2763</v>
      </c>
    </row>
    <row r="6708" spans="1:4">
      <c r="A6708" s="107">
        <v>2018</v>
      </c>
      <c r="B6708" s="107" t="s">
        <v>9</v>
      </c>
      <c r="C6708" s="107" t="s">
        <v>37</v>
      </c>
      <c r="D6708" s="108">
        <v>2184</v>
      </c>
    </row>
    <row r="6709" spans="1:4">
      <c r="A6709" s="107">
        <v>2018</v>
      </c>
      <c r="B6709" s="107" t="s">
        <v>10</v>
      </c>
      <c r="C6709" s="107" t="s">
        <v>37</v>
      </c>
      <c r="D6709" s="108">
        <v>491</v>
      </c>
    </row>
    <row r="6710" spans="1:4">
      <c r="A6710" s="107">
        <v>2018</v>
      </c>
      <c r="B6710" s="107" t="s">
        <v>11</v>
      </c>
      <c r="C6710" s="107" t="s">
        <v>37</v>
      </c>
      <c r="D6710" s="108">
        <v>718</v>
      </c>
    </row>
    <row r="6711" spans="1:4">
      <c r="A6711" s="107">
        <v>2018</v>
      </c>
      <c r="B6711" s="107" t="s">
        <v>12</v>
      </c>
      <c r="C6711" s="107" t="s">
        <v>37</v>
      </c>
      <c r="D6711" s="108">
        <v>1450</v>
      </c>
    </row>
    <row r="6712" spans="1:4">
      <c r="A6712" s="107">
        <v>2019</v>
      </c>
      <c r="B6712" s="107" t="s">
        <v>13</v>
      </c>
      <c r="C6712" s="107" t="s">
        <v>37</v>
      </c>
      <c r="D6712" s="108">
        <v>1446</v>
      </c>
    </row>
    <row r="6713" spans="1:4">
      <c r="A6713" s="107">
        <v>2019</v>
      </c>
      <c r="B6713" s="107" t="s">
        <v>14</v>
      </c>
      <c r="C6713" s="107" t="s">
        <v>37</v>
      </c>
      <c r="D6713" s="108">
        <v>1001</v>
      </c>
    </row>
    <row r="6714" spans="1:4">
      <c r="A6714" s="107">
        <v>2019</v>
      </c>
      <c r="B6714" s="107" t="s">
        <v>15</v>
      </c>
      <c r="C6714" s="107" t="s">
        <v>37</v>
      </c>
      <c r="D6714" s="108">
        <v>1797</v>
      </c>
    </row>
    <row r="6715" spans="1:4">
      <c r="A6715" s="107">
        <v>2019</v>
      </c>
      <c r="B6715" s="107" t="s">
        <v>16</v>
      </c>
      <c r="C6715" s="107" t="s">
        <v>37</v>
      </c>
      <c r="D6715" s="108">
        <v>1299</v>
      </c>
    </row>
    <row r="6716" spans="1:4">
      <c r="A6716" s="107">
        <v>2019</v>
      </c>
      <c r="B6716" s="107" t="s">
        <v>4</v>
      </c>
      <c r="C6716" s="107" t="s">
        <v>37</v>
      </c>
      <c r="D6716" s="108">
        <v>2001</v>
      </c>
    </row>
    <row r="6717" spans="1:4">
      <c r="A6717" s="107">
        <v>2019</v>
      </c>
      <c r="B6717" s="107" t="s">
        <v>6</v>
      </c>
      <c r="C6717" s="107" t="s">
        <v>37</v>
      </c>
      <c r="D6717" s="108">
        <v>2068</v>
      </c>
    </row>
    <row r="6718" spans="1:4">
      <c r="A6718" s="107">
        <v>2019</v>
      </c>
      <c r="B6718" s="107" t="s">
        <v>7</v>
      </c>
      <c r="C6718" s="107" t="s">
        <v>37</v>
      </c>
      <c r="D6718" s="108">
        <v>1803</v>
      </c>
    </row>
    <row r="6719" spans="1:4">
      <c r="A6719" s="107">
        <v>2019</v>
      </c>
      <c r="B6719" s="107" t="s">
        <v>8</v>
      </c>
      <c r="C6719" s="107" t="s">
        <v>37</v>
      </c>
      <c r="D6719" s="108">
        <v>2476</v>
      </c>
    </row>
    <row r="6720" spans="1:4">
      <c r="A6720" s="107">
        <v>2019</v>
      </c>
      <c r="B6720" s="107" t="s">
        <v>9</v>
      </c>
      <c r="C6720" s="107" t="s">
        <v>37</v>
      </c>
      <c r="D6720" s="108">
        <v>2564</v>
      </c>
    </row>
    <row r="6721" spans="1:4">
      <c r="A6721" s="107">
        <v>2019</v>
      </c>
      <c r="B6721" s="107" t="s">
        <v>10</v>
      </c>
      <c r="C6721" s="107" t="s">
        <v>37</v>
      </c>
      <c r="D6721" s="108">
        <v>2808</v>
      </c>
    </row>
    <row r="6722" spans="1:4">
      <c r="A6722" s="107">
        <v>2019</v>
      </c>
      <c r="B6722" s="107" t="s">
        <v>11</v>
      </c>
      <c r="C6722" s="107" t="s">
        <v>37</v>
      </c>
      <c r="D6722" s="108">
        <v>2842</v>
      </c>
    </row>
    <row r="6723" spans="1:4">
      <c r="A6723" s="107">
        <v>2019</v>
      </c>
      <c r="B6723" s="107" t="s">
        <v>12</v>
      </c>
      <c r="C6723" s="107" t="s">
        <v>37</v>
      </c>
      <c r="D6723" s="108">
        <v>2763</v>
      </c>
    </row>
    <row r="6724" spans="1:4">
      <c r="A6724" s="107">
        <v>2020</v>
      </c>
      <c r="B6724" s="107" t="s">
        <v>13</v>
      </c>
      <c r="C6724" s="107" t="s">
        <v>37</v>
      </c>
      <c r="D6724" s="108">
        <v>2407</v>
      </c>
    </row>
    <row r="6725" spans="1:4">
      <c r="A6725" s="107">
        <v>2020</v>
      </c>
      <c r="B6725" s="107" t="s">
        <v>14</v>
      </c>
      <c r="C6725" s="107" t="s">
        <v>37</v>
      </c>
      <c r="D6725" s="108">
        <v>1666</v>
      </c>
    </row>
    <row r="6726" spans="1:4">
      <c r="A6726" s="107">
        <v>2020</v>
      </c>
      <c r="B6726" s="107" t="s">
        <v>15</v>
      </c>
      <c r="C6726" s="107" t="s">
        <v>37</v>
      </c>
      <c r="D6726" s="108">
        <v>1184</v>
      </c>
    </row>
    <row r="6727" spans="1:4">
      <c r="A6727" s="107">
        <v>2020</v>
      </c>
      <c r="B6727" s="107" t="s">
        <v>16</v>
      </c>
      <c r="C6727" s="107" t="s">
        <v>37</v>
      </c>
      <c r="D6727" s="108">
        <v>48</v>
      </c>
    </row>
    <row r="6728" spans="1:4">
      <c r="A6728" s="107">
        <v>2020</v>
      </c>
      <c r="B6728" s="107" t="s">
        <v>4</v>
      </c>
      <c r="C6728" s="107" t="s">
        <v>37</v>
      </c>
      <c r="D6728" s="108">
        <v>81</v>
      </c>
    </row>
    <row r="6729" spans="1:4">
      <c r="A6729" s="107">
        <v>2020</v>
      </c>
      <c r="B6729" s="107" t="s">
        <v>6</v>
      </c>
      <c r="C6729" s="107" t="s">
        <v>37</v>
      </c>
      <c r="D6729" s="108">
        <v>64</v>
      </c>
    </row>
    <row r="6730" spans="1:4">
      <c r="A6730" s="107">
        <v>2020</v>
      </c>
      <c r="B6730" s="107" t="s">
        <v>7</v>
      </c>
      <c r="C6730" s="107" t="s">
        <v>37</v>
      </c>
      <c r="D6730" s="108">
        <v>98</v>
      </c>
    </row>
    <row r="6731" spans="1:4">
      <c r="A6731" s="107">
        <v>2020</v>
      </c>
      <c r="B6731" s="107" t="s">
        <v>8</v>
      </c>
      <c r="C6731" s="107" t="s">
        <v>37</v>
      </c>
      <c r="D6731" s="108">
        <v>69</v>
      </c>
    </row>
    <row r="6732" spans="1:4">
      <c r="A6732" s="107">
        <v>2020</v>
      </c>
      <c r="B6732" s="107" t="s">
        <v>9</v>
      </c>
      <c r="C6732" s="107" t="s">
        <v>37</v>
      </c>
      <c r="D6732" s="108">
        <v>77</v>
      </c>
    </row>
    <row r="6733" spans="1:4">
      <c r="A6733" s="107">
        <v>2020</v>
      </c>
      <c r="B6733" s="107" t="s">
        <v>10</v>
      </c>
      <c r="C6733" s="107" t="s">
        <v>37</v>
      </c>
      <c r="D6733" s="108">
        <v>150</v>
      </c>
    </row>
    <row r="6734" spans="1:4">
      <c r="A6734" s="107">
        <v>2020</v>
      </c>
      <c r="B6734" s="107" t="s">
        <v>11</v>
      </c>
      <c r="C6734" s="107" t="s">
        <v>37</v>
      </c>
      <c r="D6734" s="108">
        <v>125</v>
      </c>
    </row>
    <row r="6735" spans="1:4">
      <c r="A6735" s="107">
        <v>2020</v>
      </c>
      <c r="B6735" s="107" t="s">
        <v>12</v>
      </c>
      <c r="C6735" s="107" t="s">
        <v>37</v>
      </c>
      <c r="D6735" s="108">
        <v>220</v>
      </c>
    </row>
    <row r="6736" spans="1:4">
      <c r="A6736" s="107">
        <v>1994</v>
      </c>
      <c r="B6736" s="107" t="s">
        <v>4</v>
      </c>
      <c r="C6736" s="107" t="s">
        <v>38</v>
      </c>
      <c r="D6736" s="108">
        <v>4275</v>
      </c>
    </row>
    <row r="6737" spans="1:4">
      <c r="A6737" s="107">
        <v>1994</v>
      </c>
      <c r="B6737" s="107" t="s">
        <v>6</v>
      </c>
      <c r="C6737" s="107" t="s">
        <v>38</v>
      </c>
      <c r="D6737" s="108">
        <v>4532</v>
      </c>
    </row>
    <row r="6738" spans="1:4">
      <c r="A6738" s="107">
        <v>1994</v>
      </c>
      <c r="B6738" s="107" t="s">
        <v>7</v>
      </c>
      <c r="C6738" s="107" t="s">
        <v>38</v>
      </c>
      <c r="D6738" s="108">
        <v>4814</v>
      </c>
    </row>
    <row r="6739" spans="1:4">
      <c r="A6739" s="107">
        <v>1994</v>
      </c>
      <c r="B6739" s="107" t="s">
        <v>8</v>
      </c>
      <c r="C6739" s="107" t="s">
        <v>38</v>
      </c>
      <c r="D6739" s="108">
        <v>4628</v>
      </c>
    </row>
    <row r="6740" spans="1:4">
      <c r="A6740" s="107">
        <v>1994</v>
      </c>
      <c r="B6740" s="107" t="s">
        <v>9</v>
      </c>
      <c r="C6740" s="107" t="s">
        <v>38</v>
      </c>
      <c r="D6740" s="108">
        <v>4386</v>
      </c>
    </row>
    <row r="6741" spans="1:4">
      <c r="A6741" s="107">
        <v>1994</v>
      </c>
      <c r="B6741" s="107" t="s">
        <v>10</v>
      </c>
      <c r="C6741" s="107" t="s">
        <v>38</v>
      </c>
      <c r="D6741" s="108">
        <v>4593</v>
      </c>
    </row>
    <row r="6742" spans="1:4">
      <c r="A6742" s="107">
        <v>1994</v>
      </c>
      <c r="B6742" s="107" t="s">
        <v>11</v>
      </c>
      <c r="C6742" s="107" t="s">
        <v>38</v>
      </c>
      <c r="D6742" s="108">
        <v>4819</v>
      </c>
    </row>
    <row r="6743" spans="1:4">
      <c r="A6743" s="107">
        <v>1994</v>
      </c>
      <c r="B6743" s="107" t="s">
        <v>12</v>
      </c>
      <c r="C6743" s="107" t="s">
        <v>38</v>
      </c>
      <c r="D6743" s="108">
        <v>5826</v>
      </c>
    </row>
    <row r="6744" spans="1:4">
      <c r="A6744" s="107">
        <v>1995</v>
      </c>
      <c r="B6744" s="107" t="s">
        <v>13</v>
      </c>
      <c r="C6744" s="107" t="s">
        <v>38</v>
      </c>
      <c r="D6744" s="108">
        <v>5571</v>
      </c>
    </row>
    <row r="6745" spans="1:4">
      <c r="A6745" s="107">
        <v>1995</v>
      </c>
      <c r="B6745" s="107" t="s">
        <v>14</v>
      </c>
      <c r="C6745" s="107" t="s">
        <v>38</v>
      </c>
      <c r="D6745" s="108">
        <v>4723</v>
      </c>
    </row>
    <row r="6746" spans="1:4">
      <c r="A6746" s="107">
        <v>1995</v>
      </c>
      <c r="B6746" s="107" t="s">
        <v>15</v>
      </c>
      <c r="C6746" s="107" t="s">
        <v>38</v>
      </c>
      <c r="D6746" s="108">
        <v>5334</v>
      </c>
    </row>
    <row r="6747" spans="1:4">
      <c r="A6747" s="107">
        <v>1995</v>
      </c>
      <c r="B6747" s="107" t="s">
        <v>16</v>
      </c>
      <c r="C6747" s="107" t="s">
        <v>38</v>
      </c>
      <c r="D6747" s="108">
        <v>4873</v>
      </c>
    </row>
    <row r="6748" spans="1:4">
      <c r="A6748" s="107">
        <v>1995</v>
      </c>
      <c r="B6748" s="107" t="s">
        <v>4</v>
      </c>
      <c r="C6748" s="107" t="s">
        <v>38</v>
      </c>
      <c r="D6748" s="108">
        <v>5780</v>
      </c>
    </row>
    <row r="6749" spans="1:4">
      <c r="A6749" s="107">
        <v>1995</v>
      </c>
      <c r="B6749" s="107" t="s">
        <v>6</v>
      </c>
      <c r="C6749" s="107" t="s">
        <v>38</v>
      </c>
      <c r="D6749" s="108">
        <v>5234</v>
      </c>
    </row>
    <row r="6750" spans="1:4">
      <c r="A6750" s="107">
        <v>1995</v>
      </c>
      <c r="B6750" s="107" t="s">
        <v>7</v>
      </c>
      <c r="C6750" s="107" t="s">
        <v>38</v>
      </c>
      <c r="D6750" s="108">
        <v>6162</v>
      </c>
    </row>
    <row r="6751" spans="1:4">
      <c r="A6751" s="107">
        <v>1995</v>
      </c>
      <c r="B6751" s="107" t="s">
        <v>8</v>
      </c>
      <c r="C6751" s="107" t="s">
        <v>38</v>
      </c>
      <c r="D6751" s="108">
        <v>6448</v>
      </c>
    </row>
    <row r="6752" spans="1:4">
      <c r="A6752" s="107">
        <v>1995</v>
      </c>
      <c r="B6752" s="107" t="s">
        <v>9</v>
      </c>
      <c r="C6752" s="107" t="s">
        <v>38</v>
      </c>
      <c r="D6752" s="108">
        <v>6539</v>
      </c>
    </row>
    <row r="6753" spans="1:4">
      <c r="A6753" s="107">
        <v>1995</v>
      </c>
      <c r="B6753" s="107" t="s">
        <v>10</v>
      </c>
      <c r="C6753" s="107" t="s">
        <v>38</v>
      </c>
      <c r="D6753" s="108">
        <v>6720</v>
      </c>
    </row>
    <row r="6754" spans="1:4">
      <c r="A6754" s="107">
        <v>1995</v>
      </c>
      <c r="B6754" s="107" t="s">
        <v>11</v>
      </c>
      <c r="C6754" s="107" t="s">
        <v>38</v>
      </c>
      <c r="D6754" s="108">
        <v>6411</v>
      </c>
    </row>
    <row r="6755" spans="1:4">
      <c r="A6755" s="107">
        <v>1995</v>
      </c>
      <c r="B6755" s="107" t="s">
        <v>12</v>
      </c>
      <c r="C6755" s="107" t="s">
        <v>38</v>
      </c>
      <c r="D6755" s="108">
        <v>6981</v>
      </c>
    </row>
    <row r="6756" spans="1:4">
      <c r="A6756" s="107">
        <v>1996</v>
      </c>
      <c r="B6756" s="107" t="s">
        <v>13</v>
      </c>
      <c r="C6756" s="107" t="s">
        <v>38</v>
      </c>
      <c r="D6756" s="108">
        <v>8578</v>
      </c>
    </row>
    <row r="6757" spans="1:4">
      <c r="A6757" s="107">
        <v>1996</v>
      </c>
      <c r="B6757" s="107" t="s">
        <v>14</v>
      </c>
      <c r="C6757" s="107" t="s">
        <v>38</v>
      </c>
      <c r="D6757" s="108">
        <v>8232</v>
      </c>
    </row>
    <row r="6758" spans="1:4">
      <c r="A6758" s="107">
        <v>1996</v>
      </c>
      <c r="B6758" s="107" t="s">
        <v>15</v>
      </c>
      <c r="C6758" s="107" t="s">
        <v>38</v>
      </c>
      <c r="D6758" s="108">
        <v>9474</v>
      </c>
    </row>
    <row r="6759" spans="1:4">
      <c r="A6759" s="107">
        <v>1996</v>
      </c>
      <c r="B6759" s="107" t="s">
        <v>16</v>
      </c>
      <c r="C6759" s="107" t="s">
        <v>38</v>
      </c>
      <c r="D6759" s="108">
        <v>8777</v>
      </c>
    </row>
    <row r="6760" spans="1:4">
      <c r="A6760" s="107">
        <v>1996</v>
      </c>
      <c r="B6760" s="107" t="s">
        <v>4</v>
      </c>
      <c r="C6760" s="107" t="s">
        <v>38</v>
      </c>
      <c r="D6760" s="108">
        <v>9132</v>
      </c>
    </row>
    <row r="6761" spans="1:4">
      <c r="A6761" s="107">
        <v>1996</v>
      </c>
      <c r="B6761" s="107" t="s">
        <v>6</v>
      </c>
      <c r="C6761" s="107" t="s">
        <v>38</v>
      </c>
      <c r="D6761" s="108">
        <v>8928</v>
      </c>
    </row>
    <row r="6762" spans="1:4">
      <c r="A6762" s="107">
        <v>1996</v>
      </c>
      <c r="B6762" s="107" t="s">
        <v>7</v>
      </c>
      <c r="C6762" s="107" t="s">
        <v>38</v>
      </c>
      <c r="D6762" s="108">
        <v>9811</v>
      </c>
    </row>
    <row r="6763" spans="1:4">
      <c r="A6763" s="107">
        <v>1996</v>
      </c>
      <c r="B6763" s="107" t="s">
        <v>8</v>
      </c>
      <c r="C6763" s="107" t="s">
        <v>38</v>
      </c>
      <c r="D6763" s="108">
        <v>9858</v>
      </c>
    </row>
    <row r="6764" spans="1:4">
      <c r="A6764" s="107">
        <v>1996</v>
      </c>
      <c r="B6764" s="107" t="s">
        <v>9</v>
      </c>
      <c r="C6764" s="107" t="s">
        <v>38</v>
      </c>
      <c r="D6764" s="108">
        <v>9244</v>
      </c>
    </row>
    <row r="6765" spans="1:4">
      <c r="A6765" s="107">
        <v>1996</v>
      </c>
      <c r="B6765" s="107" t="s">
        <v>10</v>
      </c>
      <c r="C6765" s="107" t="s">
        <v>38</v>
      </c>
      <c r="D6765" s="108">
        <v>11281</v>
      </c>
    </row>
    <row r="6766" spans="1:4">
      <c r="A6766" s="107">
        <v>1996</v>
      </c>
      <c r="B6766" s="107" t="s">
        <v>11</v>
      </c>
      <c r="C6766" s="107" t="s">
        <v>38</v>
      </c>
      <c r="D6766" s="108">
        <v>10779</v>
      </c>
    </row>
    <row r="6767" spans="1:4">
      <c r="A6767" s="107">
        <v>1996</v>
      </c>
      <c r="B6767" s="107" t="s">
        <v>12</v>
      </c>
      <c r="C6767" s="107" t="s">
        <v>38</v>
      </c>
      <c r="D6767" s="108">
        <v>11179</v>
      </c>
    </row>
    <row r="6768" spans="1:4">
      <c r="A6768" s="107">
        <v>1997</v>
      </c>
      <c r="B6768" s="107" t="s">
        <v>13</v>
      </c>
      <c r="C6768" s="107" t="s">
        <v>38</v>
      </c>
      <c r="D6768" s="108">
        <v>10834</v>
      </c>
    </row>
    <row r="6769" spans="1:4">
      <c r="A6769" s="107">
        <v>1997</v>
      </c>
      <c r="B6769" s="107" t="s">
        <v>14</v>
      </c>
      <c r="C6769" s="107" t="s">
        <v>38</v>
      </c>
      <c r="D6769" s="108">
        <v>10134</v>
      </c>
    </row>
    <row r="6770" spans="1:4">
      <c r="A6770" s="107">
        <v>1997</v>
      </c>
      <c r="B6770" s="107" t="s">
        <v>15</v>
      </c>
      <c r="C6770" s="107" t="s">
        <v>38</v>
      </c>
      <c r="D6770" s="108">
        <v>10723</v>
      </c>
    </row>
    <row r="6771" spans="1:4">
      <c r="A6771" s="107">
        <v>1997</v>
      </c>
      <c r="B6771" s="107" t="s">
        <v>16</v>
      </c>
      <c r="C6771" s="107" t="s">
        <v>38</v>
      </c>
      <c r="D6771" s="108">
        <v>10949</v>
      </c>
    </row>
    <row r="6772" spans="1:4">
      <c r="A6772" s="107">
        <v>1997</v>
      </c>
      <c r="B6772" s="107" t="s">
        <v>4</v>
      </c>
      <c r="C6772" s="107" t="s">
        <v>38</v>
      </c>
      <c r="D6772" s="108">
        <v>11518</v>
      </c>
    </row>
    <row r="6773" spans="1:4">
      <c r="A6773" s="107">
        <v>1997</v>
      </c>
      <c r="B6773" s="107" t="s">
        <v>6</v>
      </c>
      <c r="C6773" s="107" t="s">
        <v>38</v>
      </c>
      <c r="D6773" s="108">
        <v>10746</v>
      </c>
    </row>
    <row r="6774" spans="1:4">
      <c r="A6774" s="107">
        <v>1997</v>
      </c>
      <c r="B6774" s="107" t="s">
        <v>7</v>
      </c>
      <c r="C6774" s="107" t="s">
        <v>38</v>
      </c>
      <c r="D6774" s="108">
        <v>11515</v>
      </c>
    </row>
    <row r="6775" spans="1:4">
      <c r="A6775" s="107">
        <v>1997</v>
      </c>
      <c r="B6775" s="107" t="s">
        <v>8</v>
      </c>
      <c r="C6775" s="107" t="s">
        <v>38</v>
      </c>
      <c r="D6775" s="108">
        <v>11099</v>
      </c>
    </row>
    <row r="6776" spans="1:4">
      <c r="A6776" s="107">
        <v>1997</v>
      </c>
      <c r="B6776" s="107" t="s">
        <v>9</v>
      </c>
      <c r="C6776" s="107" t="s">
        <v>38</v>
      </c>
      <c r="D6776" s="108">
        <v>11972</v>
      </c>
    </row>
    <row r="6777" spans="1:4">
      <c r="A6777" s="107">
        <v>1997</v>
      </c>
      <c r="B6777" s="107" t="s">
        <v>10</v>
      </c>
      <c r="C6777" s="107" t="s">
        <v>38</v>
      </c>
      <c r="D6777" s="108">
        <v>12542</v>
      </c>
    </row>
    <row r="6778" spans="1:4">
      <c r="A6778" s="107">
        <v>1997</v>
      </c>
      <c r="B6778" s="107" t="s">
        <v>11</v>
      </c>
      <c r="C6778" s="107" t="s">
        <v>38</v>
      </c>
      <c r="D6778" s="108">
        <v>11571</v>
      </c>
    </row>
    <row r="6779" spans="1:4">
      <c r="A6779" s="107">
        <v>1997</v>
      </c>
      <c r="B6779" s="107" t="s">
        <v>12</v>
      </c>
      <c r="C6779" s="107" t="s">
        <v>38</v>
      </c>
      <c r="D6779" s="108">
        <v>12619</v>
      </c>
    </row>
    <row r="6780" spans="1:4">
      <c r="A6780" s="107">
        <v>1998</v>
      </c>
      <c r="B6780" s="107" t="s">
        <v>13</v>
      </c>
      <c r="C6780" s="107" t="s">
        <v>38</v>
      </c>
      <c r="D6780" s="108">
        <v>12453</v>
      </c>
    </row>
    <row r="6781" spans="1:4">
      <c r="A6781" s="107">
        <v>1998</v>
      </c>
      <c r="B6781" s="107" t="s">
        <v>14</v>
      </c>
      <c r="C6781" s="107" t="s">
        <v>38</v>
      </c>
      <c r="D6781" s="108">
        <v>11604</v>
      </c>
    </row>
    <row r="6782" spans="1:4">
      <c r="A6782" s="107">
        <v>1998</v>
      </c>
      <c r="B6782" s="107" t="s">
        <v>15</v>
      </c>
      <c r="C6782" s="107" t="s">
        <v>38</v>
      </c>
      <c r="D6782" s="108">
        <v>13387</v>
      </c>
    </row>
    <row r="6783" spans="1:4">
      <c r="A6783" s="107">
        <v>1998</v>
      </c>
      <c r="B6783" s="107" t="s">
        <v>16</v>
      </c>
      <c r="C6783" s="107" t="s">
        <v>38</v>
      </c>
      <c r="D6783" s="108">
        <v>12540</v>
      </c>
    </row>
    <row r="6784" spans="1:4">
      <c r="A6784" s="107">
        <v>1998</v>
      </c>
      <c r="B6784" s="107" t="s">
        <v>4</v>
      </c>
      <c r="C6784" s="107" t="s">
        <v>38</v>
      </c>
      <c r="D6784" s="108">
        <v>12634</v>
      </c>
    </row>
    <row r="6785" spans="1:4">
      <c r="A6785" s="107">
        <v>1998</v>
      </c>
      <c r="B6785" s="107" t="s">
        <v>6</v>
      </c>
      <c r="C6785" s="107" t="s">
        <v>38</v>
      </c>
      <c r="D6785" s="108">
        <v>11991</v>
      </c>
    </row>
    <row r="6786" spans="1:4">
      <c r="A6786" s="107">
        <v>1998</v>
      </c>
      <c r="B6786" s="107" t="s">
        <v>7</v>
      </c>
      <c r="C6786" s="107" t="s">
        <v>38</v>
      </c>
      <c r="D6786" s="108">
        <v>12797</v>
      </c>
    </row>
    <row r="6787" spans="1:4">
      <c r="A6787" s="107">
        <v>1998</v>
      </c>
      <c r="B6787" s="107" t="s">
        <v>8</v>
      </c>
      <c r="C6787" s="107" t="s">
        <v>38</v>
      </c>
      <c r="D6787" s="108">
        <v>13745</v>
      </c>
    </row>
    <row r="6788" spans="1:4">
      <c r="A6788" s="107">
        <v>1998</v>
      </c>
      <c r="B6788" s="107" t="s">
        <v>9</v>
      </c>
      <c r="C6788" s="107" t="s">
        <v>38</v>
      </c>
      <c r="D6788" s="108">
        <v>12944</v>
      </c>
    </row>
    <row r="6789" spans="1:4">
      <c r="A6789" s="107">
        <v>1998</v>
      </c>
      <c r="B6789" s="107" t="s">
        <v>10</v>
      </c>
      <c r="C6789" s="107" t="s">
        <v>38</v>
      </c>
      <c r="D6789" s="108">
        <v>13854</v>
      </c>
    </row>
    <row r="6790" spans="1:4">
      <c r="A6790" s="107">
        <v>1998</v>
      </c>
      <c r="B6790" s="107" t="s">
        <v>11</v>
      </c>
      <c r="C6790" s="107" t="s">
        <v>38</v>
      </c>
      <c r="D6790" s="108">
        <v>12646</v>
      </c>
    </row>
    <row r="6791" spans="1:4">
      <c r="A6791" s="107">
        <v>1998</v>
      </c>
      <c r="B6791" s="107" t="s">
        <v>12</v>
      </c>
      <c r="C6791" s="107" t="s">
        <v>38</v>
      </c>
      <c r="D6791" s="108">
        <v>12912</v>
      </c>
    </row>
    <row r="6792" spans="1:4">
      <c r="A6792" s="107">
        <v>1999</v>
      </c>
      <c r="B6792" s="107" t="s">
        <v>13</v>
      </c>
      <c r="C6792" s="107" t="s">
        <v>38</v>
      </c>
      <c r="D6792" s="108">
        <v>12816</v>
      </c>
    </row>
    <row r="6793" spans="1:4">
      <c r="A6793" s="107">
        <v>1999</v>
      </c>
      <c r="B6793" s="107" t="s">
        <v>14</v>
      </c>
      <c r="C6793" s="107" t="s">
        <v>38</v>
      </c>
      <c r="D6793" s="108">
        <v>11592</v>
      </c>
    </row>
    <row r="6794" spans="1:4">
      <c r="A6794" s="107">
        <v>1999</v>
      </c>
      <c r="B6794" s="107" t="s">
        <v>15</v>
      </c>
      <c r="C6794" s="107" t="s">
        <v>38</v>
      </c>
      <c r="D6794" s="108">
        <v>13725</v>
      </c>
    </row>
    <row r="6795" spans="1:4">
      <c r="A6795" s="107">
        <v>1999</v>
      </c>
      <c r="B6795" s="107" t="s">
        <v>16</v>
      </c>
      <c r="C6795" s="107" t="s">
        <v>38</v>
      </c>
      <c r="D6795" s="108">
        <v>13033</v>
      </c>
    </row>
    <row r="6796" spans="1:4">
      <c r="A6796" s="107">
        <v>1999</v>
      </c>
      <c r="B6796" s="107" t="s">
        <v>4</v>
      </c>
      <c r="C6796" s="107" t="s">
        <v>38</v>
      </c>
      <c r="D6796" s="108">
        <v>14853</v>
      </c>
    </row>
    <row r="6797" spans="1:4">
      <c r="A6797" s="107">
        <v>1999</v>
      </c>
      <c r="B6797" s="107" t="s">
        <v>6</v>
      </c>
      <c r="C6797" s="107" t="s">
        <v>38</v>
      </c>
      <c r="D6797" s="108">
        <v>14472</v>
      </c>
    </row>
    <row r="6798" spans="1:4">
      <c r="A6798" s="107">
        <v>1999</v>
      </c>
      <c r="B6798" s="107" t="s">
        <v>7</v>
      </c>
      <c r="C6798" s="107" t="s">
        <v>38</v>
      </c>
      <c r="D6798" s="108">
        <v>14565</v>
      </c>
    </row>
    <row r="6799" spans="1:4">
      <c r="A6799" s="107">
        <v>1999</v>
      </c>
      <c r="B6799" s="107" t="s">
        <v>8</v>
      </c>
      <c r="C6799" s="107" t="s">
        <v>38</v>
      </c>
      <c r="D6799" s="108">
        <v>17323</v>
      </c>
    </row>
    <row r="6800" spans="1:4">
      <c r="A6800" s="107">
        <v>1999</v>
      </c>
      <c r="B6800" s="107" t="s">
        <v>9</v>
      </c>
      <c r="C6800" s="107" t="s">
        <v>38</v>
      </c>
      <c r="D6800" s="108">
        <v>16292</v>
      </c>
    </row>
    <row r="6801" spans="1:4">
      <c r="A6801" s="107">
        <v>1999</v>
      </c>
      <c r="B6801" s="107" t="s">
        <v>10</v>
      </c>
      <c r="C6801" s="107" t="s">
        <v>38</v>
      </c>
      <c r="D6801" s="108">
        <v>18533</v>
      </c>
    </row>
    <row r="6802" spans="1:4">
      <c r="A6802" s="107">
        <v>1999</v>
      </c>
      <c r="B6802" s="107" t="s">
        <v>11</v>
      </c>
      <c r="C6802" s="107" t="s">
        <v>38</v>
      </c>
      <c r="D6802" s="108">
        <v>17500</v>
      </c>
    </row>
    <row r="6803" spans="1:4">
      <c r="A6803" s="107">
        <v>1999</v>
      </c>
      <c r="B6803" s="107" t="s">
        <v>12</v>
      </c>
      <c r="C6803" s="107" t="s">
        <v>38</v>
      </c>
      <c r="D6803" s="108">
        <v>18011</v>
      </c>
    </row>
    <row r="6804" spans="1:4">
      <c r="A6804" s="107">
        <v>2000</v>
      </c>
      <c r="B6804" s="107" t="s">
        <v>13</v>
      </c>
      <c r="C6804" s="107" t="s">
        <v>38</v>
      </c>
      <c r="D6804" s="108">
        <v>16323</v>
      </c>
    </row>
    <row r="6805" spans="1:4">
      <c r="A6805" s="107">
        <v>2000</v>
      </c>
      <c r="B6805" s="107" t="s">
        <v>14</v>
      </c>
      <c r="C6805" s="107" t="s">
        <v>38</v>
      </c>
      <c r="D6805" s="108">
        <v>15661</v>
      </c>
    </row>
    <row r="6806" spans="1:4">
      <c r="A6806" s="107">
        <v>2000</v>
      </c>
      <c r="B6806" s="107" t="s">
        <v>15</v>
      </c>
      <c r="C6806" s="107" t="s">
        <v>38</v>
      </c>
      <c r="D6806" s="108">
        <v>18873</v>
      </c>
    </row>
    <row r="6807" spans="1:4">
      <c r="A6807" s="107">
        <v>2000</v>
      </c>
      <c r="B6807" s="107" t="s">
        <v>16</v>
      </c>
      <c r="C6807" s="107" t="s">
        <v>38</v>
      </c>
      <c r="D6807" s="108">
        <v>17281</v>
      </c>
    </row>
    <row r="6808" spans="1:4">
      <c r="A6808" s="107">
        <v>2000</v>
      </c>
      <c r="B6808" s="107" t="s">
        <v>4</v>
      </c>
      <c r="C6808" s="107" t="s">
        <v>38</v>
      </c>
      <c r="D6808" s="108">
        <v>17194</v>
      </c>
    </row>
    <row r="6809" spans="1:4">
      <c r="A6809" s="107">
        <v>2000</v>
      </c>
      <c r="B6809" s="107" t="s">
        <v>6</v>
      </c>
      <c r="C6809" s="107" t="s">
        <v>38</v>
      </c>
      <c r="D6809" s="108">
        <v>16853</v>
      </c>
    </row>
    <row r="6810" spans="1:4">
      <c r="A6810" s="107">
        <v>2000</v>
      </c>
      <c r="B6810" s="107" t="s">
        <v>7</v>
      </c>
      <c r="C6810" s="107" t="s">
        <v>38</v>
      </c>
      <c r="D6810" s="108">
        <v>17620</v>
      </c>
    </row>
    <row r="6811" spans="1:4">
      <c r="A6811" s="107">
        <v>2000</v>
      </c>
      <c r="B6811" s="107" t="s">
        <v>8</v>
      </c>
      <c r="C6811" s="107" t="s">
        <v>38</v>
      </c>
      <c r="D6811" s="108">
        <v>18607</v>
      </c>
    </row>
    <row r="6812" spans="1:4">
      <c r="A6812" s="107">
        <v>2000</v>
      </c>
      <c r="B6812" s="107" t="s">
        <v>9</v>
      </c>
      <c r="C6812" s="107" t="s">
        <v>38</v>
      </c>
      <c r="D6812" s="108">
        <v>17423</v>
      </c>
    </row>
    <row r="6813" spans="1:4">
      <c r="A6813" s="107">
        <v>2000</v>
      </c>
      <c r="B6813" s="107" t="s">
        <v>10</v>
      </c>
      <c r="C6813" s="107" t="s">
        <v>38</v>
      </c>
      <c r="D6813" s="108">
        <v>19146</v>
      </c>
    </row>
    <row r="6814" spans="1:4">
      <c r="A6814" s="107">
        <v>2000</v>
      </c>
      <c r="B6814" s="107" t="s">
        <v>11</v>
      </c>
      <c r="C6814" s="107" t="s">
        <v>38</v>
      </c>
      <c r="D6814" s="108">
        <v>17714</v>
      </c>
    </row>
    <row r="6815" spans="1:4">
      <c r="A6815" s="107">
        <v>2000</v>
      </c>
      <c r="B6815" s="107" t="s">
        <v>12</v>
      </c>
      <c r="C6815" s="107" t="s">
        <v>38</v>
      </c>
      <c r="D6815" s="108">
        <v>19267</v>
      </c>
    </row>
    <row r="6816" spans="1:4">
      <c r="A6816" s="107">
        <v>2001</v>
      </c>
      <c r="B6816" s="107" t="s">
        <v>13</v>
      </c>
      <c r="C6816" s="107" t="s">
        <v>38</v>
      </c>
      <c r="D6816" s="108">
        <v>16583</v>
      </c>
    </row>
    <row r="6817" spans="1:4">
      <c r="A6817" s="107">
        <v>2001</v>
      </c>
      <c r="B6817" s="107" t="s">
        <v>14</v>
      </c>
      <c r="C6817" s="107" t="s">
        <v>38</v>
      </c>
      <c r="D6817" s="108">
        <v>15770</v>
      </c>
    </row>
    <row r="6818" spans="1:4">
      <c r="A6818" s="107">
        <v>2001</v>
      </c>
      <c r="B6818" s="107" t="s">
        <v>15</v>
      </c>
      <c r="C6818" s="107" t="s">
        <v>38</v>
      </c>
      <c r="D6818" s="108">
        <v>16549</v>
      </c>
    </row>
    <row r="6819" spans="1:4">
      <c r="A6819" s="107">
        <v>2001</v>
      </c>
      <c r="B6819" s="107" t="s">
        <v>16</v>
      </c>
      <c r="C6819" s="107" t="s">
        <v>38</v>
      </c>
      <c r="D6819" s="108">
        <v>17111</v>
      </c>
    </row>
    <row r="6820" spans="1:4">
      <c r="A6820" s="107">
        <v>2001</v>
      </c>
      <c r="B6820" s="107" t="s">
        <v>4</v>
      </c>
      <c r="C6820" s="107" t="s">
        <v>38</v>
      </c>
      <c r="D6820" s="108">
        <v>11752</v>
      </c>
    </row>
    <row r="6821" spans="1:4">
      <c r="A6821" s="107">
        <v>2001</v>
      </c>
      <c r="B6821" s="107" t="s">
        <v>6</v>
      </c>
      <c r="C6821" s="107" t="s">
        <v>38</v>
      </c>
      <c r="D6821" s="108">
        <v>17650</v>
      </c>
    </row>
    <row r="6822" spans="1:4">
      <c r="A6822" s="107">
        <v>2001</v>
      </c>
      <c r="B6822" s="107" t="s">
        <v>7</v>
      </c>
      <c r="C6822" s="107" t="s">
        <v>38</v>
      </c>
      <c r="D6822" s="108">
        <v>18587</v>
      </c>
    </row>
    <row r="6823" spans="1:4">
      <c r="A6823" s="107">
        <v>2001</v>
      </c>
      <c r="B6823" s="107" t="s">
        <v>8</v>
      </c>
      <c r="C6823" s="107" t="s">
        <v>38</v>
      </c>
      <c r="D6823" s="108">
        <v>16802</v>
      </c>
    </row>
    <row r="6824" spans="1:4">
      <c r="A6824" s="107">
        <v>2001</v>
      </c>
      <c r="B6824" s="107" t="s">
        <v>9</v>
      </c>
      <c r="C6824" s="107" t="s">
        <v>38</v>
      </c>
      <c r="D6824" s="108">
        <v>16782</v>
      </c>
    </row>
    <row r="6825" spans="1:4">
      <c r="A6825" s="107">
        <v>2001</v>
      </c>
      <c r="B6825" s="107" t="s">
        <v>10</v>
      </c>
      <c r="C6825" s="107" t="s">
        <v>38</v>
      </c>
      <c r="D6825" s="108">
        <v>15121</v>
      </c>
    </row>
    <row r="6826" spans="1:4">
      <c r="A6826" s="107">
        <v>2001</v>
      </c>
      <c r="B6826" s="107" t="s">
        <v>11</v>
      </c>
      <c r="C6826" s="107" t="s">
        <v>38</v>
      </c>
      <c r="D6826" s="108">
        <v>14993</v>
      </c>
    </row>
    <row r="6827" spans="1:4">
      <c r="A6827" s="107">
        <v>2001</v>
      </c>
      <c r="B6827" s="107" t="s">
        <v>12</v>
      </c>
      <c r="C6827" s="107" t="s">
        <v>38</v>
      </c>
      <c r="D6827" s="108">
        <v>13645</v>
      </c>
    </row>
    <row r="6828" spans="1:4">
      <c r="A6828" s="107">
        <v>2002</v>
      </c>
      <c r="B6828" s="107" t="s">
        <v>13</v>
      </c>
      <c r="C6828" s="107" t="s">
        <v>38</v>
      </c>
      <c r="D6828" s="108">
        <v>12909</v>
      </c>
    </row>
    <row r="6829" spans="1:4">
      <c r="A6829" s="107">
        <v>2002</v>
      </c>
      <c r="B6829" s="107" t="s">
        <v>14</v>
      </c>
      <c r="C6829" s="107" t="s">
        <v>38</v>
      </c>
      <c r="D6829" s="108">
        <v>10758</v>
      </c>
    </row>
    <row r="6830" spans="1:4">
      <c r="A6830" s="107">
        <v>2002</v>
      </c>
      <c r="B6830" s="107" t="s">
        <v>15</v>
      </c>
      <c r="C6830" s="107" t="s">
        <v>38</v>
      </c>
      <c r="D6830" s="108">
        <v>11019</v>
      </c>
    </row>
    <row r="6831" spans="1:4">
      <c r="A6831" s="107">
        <v>2002</v>
      </c>
      <c r="B6831" s="107" t="s">
        <v>16</v>
      </c>
      <c r="C6831" s="107" t="s">
        <v>38</v>
      </c>
      <c r="D6831" s="108">
        <v>10252</v>
      </c>
    </row>
    <row r="6832" spans="1:4">
      <c r="A6832" s="107">
        <v>2002</v>
      </c>
      <c r="B6832" s="107" t="s">
        <v>4</v>
      </c>
      <c r="C6832" s="107" t="s">
        <v>38</v>
      </c>
      <c r="D6832" s="108">
        <v>10202</v>
      </c>
    </row>
    <row r="6833" spans="1:4">
      <c r="A6833" s="107">
        <v>2002</v>
      </c>
      <c r="B6833" s="107" t="s">
        <v>6</v>
      </c>
      <c r="C6833" s="107" t="s">
        <v>38</v>
      </c>
      <c r="D6833" s="108">
        <v>9862</v>
      </c>
    </row>
    <row r="6834" spans="1:4">
      <c r="A6834" s="107">
        <v>2002</v>
      </c>
      <c r="B6834" s="107" t="s">
        <v>7</v>
      </c>
      <c r="C6834" s="107" t="s">
        <v>38</v>
      </c>
      <c r="D6834" s="108">
        <v>9338</v>
      </c>
    </row>
    <row r="6835" spans="1:4">
      <c r="A6835" s="107">
        <v>2002</v>
      </c>
      <c r="B6835" s="107" t="s">
        <v>8</v>
      </c>
      <c r="C6835" s="107" t="s">
        <v>38</v>
      </c>
      <c r="D6835" s="108">
        <v>8690</v>
      </c>
    </row>
    <row r="6836" spans="1:4">
      <c r="A6836" s="107">
        <v>2002</v>
      </c>
      <c r="B6836" s="107" t="s">
        <v>9</v>
      </c>
      <c r="C6836" s="107" t="s">
        <v>38</v>
      </c>
      <c r="D6836" s="108">
        <v>7617</v>
      </c>
    </row>
    <row r="6837" spans="1:4">
      <c r="A6837" s="107">
        <v>2002</v>
      </c>
      <c r="B6837" s="107" t="s">
        <v>10</v>
      </c>
      <c r="C6837" s="107" t="s">
        <v>38</v>
      </c>
      <c r="D6837" s="108">
        <v>8098</v>
      </c>
    </row>
    <row r="6838" spans="1:4">
      <c r="A6838" s="107">
        <v>2002</v>
      </c>
      <c r="B6838" s="107" t="s">
        <v>11</v>
      </c>
      <c r="C6838" s="107" t="s">
        <v>38</v>
      </c>
      <c r="D6838" s="108">
        <v>8035</v>
      </c>
    </row>
    <row r="6839" spans="1:4">
      <c r="A6839" s="107">
        <v>2002</v>
      </c>
      <c r="B6839" s="107" t="s">
        <v>12</v>
      </c>
      <c r="C6839" s="107" t="s">
        <v>38</v>
      </c>
      <c r="D6839" s="108">
        <v>15221</v>
      </c>
    </row>
    <row r="6840" spans="1:4">
      <c r="A6840" s="107">
        <v>2003</v>
      </c>
      <c r="B6840" s="107" t="s">
        <v>13</v>
      </c>
      <c r="C6840" s="107" t="s">
        <v>38</v>
      </c>
      <c r="D6840" s="108">
        <v>13493.571226596976</v>
      </c>
    </row>
    <row r="6841" spans="1:4">
      <c r="A6841" s="107">
        <v>2003</v>
      </c>
      <c r="B6841" s="107" t="s">
        <v>14</v>
      </c>
      <c r="C6841" s="107" t="s">
        <v>38</v>
      </c>
      <c r="D6841" s="108">
        <v>9959.1717154301514</v>
      </c>
    </row>
    <row r="6842" spans="1:4">
      <c r="A6842" s="107">
        <v>2003</v>
      </c>
      <c r="B6842" s="107" t="s">
        <v>15</v>
      </c>
      <c r="C6842" s="107" t="s">
        <v>38</v>
      </c>
      <c r="D6842" s="108">
        <v>10618.798791115823</v>
      </c>
    </row>
    <row r="6843" spans="1:4">
      <c r="A6843" s="107">
        <v>2003</v>
      </c>
      <c r="B6843" s="107" t="s">
        <v>16</v>
      </c>
      <c r="C6843" s="107" t="s">
        <v>38</v>
      </c>
      <c r="D6843" s="108">
        <v>8381.2449923126405</v>
      </c>
    </row>
    <row r="6844" spans="1:4">
      <c r="A6844" s="107">
        <v>2003</v>
      </c>
      <c r="B6844" s="107" t="s">
        <v>4</v>
      </c>
      <c r="C6844" s="107" t="s">
        <v>38</v>
      </c>
      <c r="D6844" s="108">
        <v>7922.563511920298</v>
      </c>
    </row>
    <row r="6845" spans="1:4">
      <c r="A6845" s="107">
        <v>2003</v>
      </c>
      <c r="B6845" s="107" t="s">
        <v>6</v>
      </c>
      <c r="C6845" s="107" t="s">
        <v>38</v>
      </c>
      <c r="D6845" s="108">
        <v>7435.9116830339617</v>
      </c>
    </row>
    <row r="6846" spans="1:4">
      <c r="A6846" s="107">
        <v>2003</v>
      </c>
      <c r="B6846" s="107" t="s">
        <v>7</v>
      </c>
      <c r="C6846" s="107" t="s">
        <v>38</v>
      </c>
      <c r="D6846" s="108">
        <v>9228.7351845796984</v>
      </c>
    </row>
    <row r="6847" spans="1:4">
      <c r="A6847" s="107">
        <v>2003</v>
      </c>
      <c r="B6847" s="107" t="s">
        <v>8</v>
      </c>
      <c r="C6847" s="107" t="s">
        <v>38</v>
      </c>
      <c r="D6847" s="108">
        <v>9977.5133800838667</v>
      </c>
    </row>
    <row r="6848" spans="1:4">
      <c r="A6848" s="107">
        <v>2003</v>
      </c>
      <c r="B6848" s="107" t="s">
        <v>9</v>
      </c>
      <c r="C6848" s="107" t="s">
        <v>38</v>
      </c>
      <c r="D6848" s="108">
        <v>11453.068486898312</v>
      </c>
    </row>
    <row r="6849" spans="1:4">
      <c r="A6849" s="107">
        <v>2003</v>
      </c>
      <c r="B6849" s="107" t="s">
        <v>10</v>
      </c>
      <c r="C6849" s="107" t="s">
        <v>38</v>
      </c>
      <c r="D6849" s="108">
        <v>11909.748544787042</v>
      </c>
    </row>
    <row r="6850" spans="1:4">
      <c r="A6850" s="107">
        <v>2003</v>
      </c>
      <c r="B6850" s="107" t="s">
        <v>11</v>
      </c>
      <c r="C6850" s="107" t="s">
        <v>38</v>
      </c>
      <c r="D6850" s="108">
        <v>11043.530337606804</v>
      </c>
    </row>
    <row r="6851" spans="1:4">
      <c r="A6851" s="107">
        <v>2003</v>
      </c>
      <c r="B6851" s="107" t="s">
        <v>12</v>
      </c>
      <c r="C6851" s="107" t="s">
        <v>38</v>
      </c>
      <c r="D6851" s="108">
        <v>12191.113918599243</v>
      </c>
    </row>
    <row r="6852" spans="1:4">
      <c r="A6852" s="107">
        <v>2004</v>
      </c>
      <c r="B6852" s="107" t="s">
        <v>13</v>
      </c>
      <c r="C6852" s="107" t="s">
        <v>38</v>
      </c>
      <c r="D6852" s="108">
        <v>10721.594285868112</v>
      </c>
    </row>
    <row r="6853" spans="1:4">
      <c r="A6853" s="107">
        <v>2004</v>
      </c>
      <c r="B6853" s="107" t="s">
        <v>14</v>
      </c>
      <c r="C6853" s="107" t="s">
        <v>38</v>
      </c>
      <c r="D6853" s="108">
        <v>10729.126583041718</v>
      </c>
    </row>
    <row r="6854" spans="1:4">
      <c r="A6854" s="107">
        <v>2004</v>
      </c>
      <c r="B6854" s="107" t="s">
        <v>15</v>
      </c>
      <c r="C6854" s="107" t="s">
        <v>38</v>
      </c>
      <c r="D6854" s="108">
        <v>11408.52482597057</v>
      </c>
    </row>
    <row r="6855" spans="1:4">
      <c r="A6855" s="107">
        <v>2004</v>
      </c>
      <c r="B6855" s="107" t="s">
        <v>16</v>
      </c>
      <c r="C6855" s="107" t="s">
        <v>38</v>
      </c>
      <c r="D6855" s="108">
        <v>9785.7689204982744</v>
      </c>
    </row>
    <row r="6856" spans="1:4">
      <c r="A6856" s="107">
        <v>2004</v>
      </c>
      <c r="B6856" s="107" t="s">
        <v>4</v>
      </c>
      <c r="C6856" s="107" t="s">
        <v>38</v>
      </c>
      <c r="D6856" s="108">
        <v>10041.866698447113</v>
      </c>
    </row>
    <row r="6857" spans="1:4">
      <c r="A6857" s="107">
        <v>2004</v>
      </c>
      <c r="B6857" s="107" t="s">
        <v>6</v>
      </c>
      <c r="C6857" s="107" t="s">
        <v>38</v>
      </c>
      <c r="D6857" s="108">
        <v>10002.437688168753</v>
      </c>
    </row>
    <row r="6858" spans="1:4">
      <c r="A6858" s="107">
        <v>2004</v>
      </c>
      <c r="B6858" s="107" t="s">
        <v>7</v>
      </c>
      <c r="C6858" s="107" t="s">
        <v>38</v>
      </c>
      <c r="D6858" s="108">
        <v>11299.438410532835</v>
      </c>
    </row>
    <row r="6859" spans="1:4">
      <c r="A6859" s="107">
        <v>2004</v>
      </c>
      <c r="B6859" s="107" t="s">
        <v>8</v>
      </c>
      <c r="C6859" s="107" t="s">
        <v>38</v>
      </c>
      <c r="D6859" s="108">
        <v>10834.11833536124</v>
      </c>
    </row>
    <row r="6860" spans="1:4">
      <c r="A6860" s="107">
        <v>2004</v>
      </c>
      <c r="B6860" s="107" t="s">
        <v>9</v>
      </c>
      <c r="C6860" s="107" t="s">
        <v>38</v>
      </c>
      <c r="D6860" s="108">
        <v>11146.619224442193</v>
      </c>
    </row>
    <row r="6861" spans="1:4">
      <c r="A6861" s="107">
        <v>2004</v>
      </c>
      <c r="B6861" s="107" t="s">
        <v>10</v>
      </c>
      <c r="C6861" s="107" t="s">
        <v>38</v>
      </c>
      <c r="D6861" s="108">
        <v>11551.718268839913</v>
      </c>
    </row>
    <row r="6862" spans="1:4">
      <c r="A6862" s="107">
        <v>2004</v>
      </c>
      <c r="B6862" s="107" t="s">
        <v>11</v>
      </c>
      <c r="C6862" s="107" t="s">
        <v>38</v>
      </c>
      <c r="D6862" s="108">
        <v>11329.054039560604</v>
      </c>
    </row>
    <row r="6863" spans="1:4">
      <c r="A6863" s="107">
        <v>2004</v>
      </c>
      <c r="B6863" s="107" t="s">
        <v>12</v>
      </c>
      <c r="C6863" s="107" t="s">
        <v>38</v>
      </c>
      <c r="D6863" s="108">
        <v>12996.518391288091</v>
      </c>
    </row>
    <row r="6864" spans="1:4">
      <c r="A6864" s="107">
        <v>2005</v>
      </c>
      <c r="B6864" s="107" t="s">
        <v>13</v>
      </c>
      <c r="C6864" s="107" t="s">
        <v>38</v>
      </c>
      <c r="D6864" s="108">
        <v>10613</v>
      </c>
    </row>
    <row r="6865" spans="1:4">
      <c r="A6865" s="107">
        <v>2005</v>
      </c>
      <c r="B6865" s="107" t="s">
        <v>14</v>
      </c>
      <c r="C6865" s="107" t="s">
        <v>38</v>
      </c>
      <c r="D6865" s="108">
        <v>10458.281365621415</v>
      </c>
    </row>
    <row r="6866" spans="1:4">
      <c r="A6866" s="107">
        <v>2005</v>
      </c>
      <c r="B6866" s="107" t="s">
        <v>15</v>
      </c>
      <c r="C6866" s="107" t="s">
        <v>38</v>
      </c>
      <c r="D6866" s="108">
        <v>12483.340102095495</v>
      </c>
    </row>
    <row r="6867" spans="1:4">
      <c r="A6867" s="107">
        <v>2005</v>
      </c>
      <c r="B6867" s="107" t="s">
        <v>16</v>
      </c>
      <c r="C6867" s="107" t="s">
        <v>38</v>
      </c>
      <c r="D6867" s="108">
        <v>13394.461366426291</v>
      </c>
    </row>
    <row r="6868" spans="1:4">
      <c r="A6868" s="107">
        <v>2005</v>
      </c>
      <c r="B6868" s="107" t="s">
        <v>4</v>
      </c>
      <c r="C6868" s="107" t="s">
        <v>38</v>
      </c>
      <c r="D6868" s="108">
        <v>14341.465514496158</v>
      </c>
    </row>
    <row r="6869" spans="1:4">
      <c r="A6869" s="107">
        <v>2005</v>
      </c>
      <c r="B6869" s="107" t="s">
        <v>6</v>
      </c>
      <c r="C6869" s="107" t="s">
        <v>38</v>
      </c>
      <c r="D6869" s="108">
        <v>13767.50468450862</v>
      </c>
    </row>
    <row r="6870" spans="1:4">
      <c r="A6870" s="107">
        <v>2005</v>
      </c>
      <c r="B6870" s="107" t="s">
        <v>7</v>
      </c>
      <c r="C6870" s="107" t="s">
        <v>38</v>
      </c>
      <c r="D6870" s="108">
        <v>14390.73581184779</v>
      </c>
    </row>
    <row r="6871" spans="1:4">
      <c r="A6871" s="107">
        <v>2005</v>
      </c>
      <c r="B6871" s="107" t="s">
        <v>8</v>
      </c>
      <c r="C6871" s="107" t="s">
        <v>38</v>
      </c>
      <c r="D6871" s="108">
        <v>13807.056631756321</v>
      </c>
    </row>
    <row r="6872" spans="1:4">
      <c r="A6872" s="107">
        <v>2005</v>
      </c>
      <c r="B6872" s="107" t="s">
        <v>9</v>
      </c>
      <c r="C6872" s="107" t="s">
        <v>38</v>
      </c>
      <c r="D6872" s="108">
        <v>14165</v>
      </c>
    </row>
    <row r="6873" spans="1:4">
      <c r="A6873" s="107">
        <v>2005</v>
      </c>
      <c r="B6873" s="107" t="s">
        <v>10</v>
      </c>
      <c r="C6873" s="107" t="s">
        <v>38</v>
      </c>
      <c r="D6873" s="108">
        <v>15150</v>
      </c>
    </row>
    <row r="6874" spans="1:4">
      <c r="A6874" s="107">
        <v>2005</v>
      </c>
      <c r="B6874" s="107" t="s">
        <v>11</v>
      </c>
      <c r="C6874" s="107" t="s">
        <v>38</v>
      </c>
      <c r="D6874" s="108">
        <v>14856</v>
      </c>
    </row>
    <row r="6875" spans="1:4">
      <c r="A6875" s="107">
        <v>2005</v>
      </c>
      <c r="B6875" s="107" t="s">
        <v>12</v>
      </c>
      <c r="C6875" s="107" t="s">
        <v>38</v>
      </c>
      <c r="D6875" s="108">
        <v>17566</v>
      </c>
    </row>
    <row r="6876" spans="1:4">
      <c r="A6876" s="107">
        <v>2006</v>
      </c>
      <c r="B6876" s="107" t="s">
        <v>13</v>
      </c>
      <c r="C6876" s="107" t="s">
        <v>38</v>
      </c>
      <c r="D6876" s="108">
        <v>13519</v>
      </c>
    </row>
    <row r="6877" spans="1:4">
      <c r="A6877" s="107">
        <v>2006</v>
      </c>
      <c r="B6877" s="107" t="s">
        <v>14</v>
      </c>
      <c r="C6877" s="107" t="s">
        <v>38</v>
      </c>
      <c r="D6877" s="108">
        <v>12634</v>
      </c>
    </row>
    <row r="6878" spans="1:4">
      <c r="A6878" s="107">
        <v>2006</v>
      </c>
      <c r="B6878" s="107" t="s">
        <v>15</v>
      </c>
      <c r="C6878" s="107" t="s">
        <v>38</v>
      </c>
      <c r="D6878" s="108">
        <v>14068</v>
      </c>
    </row>
    <row r="6879" spans="1:4">
      <c r="A6879" s="107">
        <v>2006</v>
      </c>
      <c r="B6879" s="107" t="s">
        <v>16</v>
      </c>
      <c r="C6879" s="107" t="s">
        <v>38</v>
      </c>
      <c r="D6879" s="108">
        <v>14043</v>
      </c>
    </row>
    <row r="6880" spans="1:4">
      <c r="A6880" s="107">
        <v>2006</v>
      </c>
      <c r="B6880" s="107" t="s">
        <v>4</v>
      </c>
      <c r="C6880" s="107" t="s">
        <v>38</v>
      </c>
      <c r="D6880" s="108">
        <v>13741</v>
      </c>
    </row>
    <row r="6881" spans="1:4">
      <c r="A6881" s="107">
        <v>2006</v>
      </c>
      <c r="B6881" s="107" t="s">
        <v>6</v>
      </c>
      <c r="C6881" s="107" t="s">
        <v>38</v>
      </c>
      <c r="D6881" s="108">
        <v>12646</v>
      </c>
    </row>
    <row r="6882" spans="1:4">
      <c r="A6882" s="107">
        <v>2006</v>
      </c>
      <c r="B6882" s="107" t="s">
        <v>7</v>
      </c>
      <c r="C6882" s="107" t="s">
        <v>38</v>
      </c>
      <c r="D6882" s="108">
        <v>13815</v>
      </c>
    </row>
    <row r="6883" spans="1:4">
      <c r="A6883" s="107">
        <v>2006</v>
      </c>
      <c r="B6883" s="107" t="s">
        <v>8</v>
      </c>
      <c r="C6883" s="107" t="s">
        <v>38</v>
      </c>
      <c r="D6883" s="108">
        <v>13393</v>
      </c>
    </row>
    <row r="6884" spans="1:4">
      <c r="A6884" s="107">
        <v>2006</v>
      </c>
      <c r="B6884" s="107" t="s">
        <v>9</v>
      </c>
      <c r="C6884" s="107" t="s">
        <v>38</v>
      </c>
      <c r="D6884" s="108">
        <v>13992</v>
      </c>
    </row>
    <row r="6885" spans="1:4">
      <c r="A6885" s="107">
        <v>2006</v>
      </c>
      <c r="B6885" s="107" t="s">
        <v>10</v>
      </c>
      <c r="C6885" s="107" t="s">
        <v>38</v>
      </c>
      <c r="D6885" s="108">
        <v>14308</v>
      </c>
    </row>
    <row r="6886" spans="1:4">
      <c r="A6886" s="107">
        <v>2006</v>
      </c>
      <c r="B6886" s="107" t="s">
        <v>11</v>
      </c>
      <c r="C6886" s="107" t="s">
        <v>38</v>
      </c>
      <c r="D6886" s="108">
        <v>15040</v>
      </c>
    </row>
    <row r="6887" spans="1:4">
      <c r="A6887" s="107">
        <v>2006</v>
      </c>
      <c r="B6887" s="107" t="s">
        <v>12</v>
      </c>
      <c r="C6887" s="107" t="s">
        <v>38</v>
      </c>
      <c r="D6887" s="108">
        <v>17150</v>
      </c>
    </row>
    <row r="6888" spans="1:4">
      <c r="A6888" s="107">
        <v>2007</v>
      </c>
      <c r="B6888" s="107" t="s">
        <v>13</v>
      </c>
      <c r="C6888" s="107" t="s">
        <v>38</v>
      </c>
      <c r="D6888" s="108">
        <v>13478</v>
      </c>
    </row>
    <row r="6889" spans="1:4">
      <c r="A6889" s="107">
        <v>2007</v>
      </c>
      <c r="B6889" s="107" t="s">
        <v>14</v>
      </c>
      <c r="C6889" s="107" t="s">
        <v>38</v>
      </c>
      <c r="D6889" s="108">
        <v>11196</v>
      </c>
    </row>
    <row r="6890" spans="1:4">
      <c r="A6890" s="107">
        <v>2007</v>
      </c>
      <c r="B6890" s="107" t="s">
        <v>15</v>
      </c>
      <c r="C6890" s="107" t="s">
        <v>38</v>
      </c>
      <c r="D6890" s="108">
        <v>11652</v>
      </c>
    </row>
    <row r="6891" spans="1:4">
      <c r="A6891" s="107">
        <v>2007</v>
      </c>
      <c r="B6891" s="107" t="s">
        <v>16</v>
      </c>
      <c r="C6891" s="107" t="s">
        <v>38</v>
      </c>
      <c r="D6891" s="108">
        <v>9775</v>
      </c>
    </row>
    <row r="6892" spans="1:4">
      <c r="A6892" s="107">
        <v>2007</v>
      </c>
      <c r="B6892" s="107" t="s">
        <v>4</v>
      </c>
      <c r="C6892" s="107" t="s">
        <v>38</v>
      </c>
      <c r="D6892" s="108">
        <v>9906</v>
      </c>
    </row>
    <row r="6893" spans="1:4">
      <c r="A6893" s="107">
        <v>2007</v>
      </c>
      <c r="B6893" s="107" t="s">
        <v>6</v>
      </c>
      <c r="C6893" s="107" t="s">
        <v>38</v>
      </c>
      <c r="D6893" s="108">
        <v>9461.3661427467941</v>
      </c>
    </row>
    <row r="6894" spans="1:4">
      <c r="A6894" s="107">
        <v>2007</v>
      </c>
      <c r="B6894" s="107" t="s">
        <v>7</v>
      </c>
      <c r="C6894" s="107" t="s">
        <v>38</v>
      </c>
      <c r="D6894" s="108">
        <v>7633</v>
      </c>
    </row>
    <row r="6895" spans="1:4">
      <c r="A6895" s="107">
        <v>2007</v>
      </c>
      <c r="B6895" s="107" t="s">
        <v>8</v>
      </c>
      <c r="C6895" s="107" t="s">
        <v>38</v>
      </c>
      <c r="D6895" s="108">
        <v>8954</v>
      </c>
    </row>
    <row r="6896" spans="1:4">
      <c r="A6896" s="107">
        <v>2007</v>
      </c>
      <c r="B6896" s="107" t="s">
        <v>9</v>
      </c>
      <c r="C6896" s="107" t="s">
        <v>38</v>
      </c>
      <c r="D6896" s="108">
        <v>8877</v>
      </c>
    </row>
    <row r="6897" spans="1:4">
      <c r="A6897" s="107">
        <v>2007</v>
      </c>
      <c r="B6897" s="107" t="s">
        <v>10</v>
      </c>
      <c r="C6897" s="107" t="s">
        <v>38</v>
      </c>
      <c r="D6897" s="108">
        <v>9779</v>
      </c>
    </row>
    <row r="6898" spans="1:4">
      <c r="A6898" s="107">
        <v>2007</v>
      </c>
      <c r="B6898" s="107" t="s">
        <v>11</v>
      </c>
      <c r="C6898" s="107" t="s">
        <v>38</v>
      </c>
      <c r="D6898" s="108">
        <v>10322</v>
      </c>
    </row>
    <row r="6899" spans="1:4">
      <c r="A6899" s="107">
        <v>2007</v>
      </c>
      <c r="B6899" s="107" t="s">
        <v>12</v>
      </c>
      <c r="C6899" s="107" t="s">
        <v>38</v>
      </c>
      <c r="D6899" s="108">
        <v>11624</v>
      </c>
    </row>
    <row r="6900" spans="1:4">
      <c r="A6900" s="107">
        <v>2008</v>
      </c>
      <c r="B6900" s="107" t="s">
        <v>13</v>
      </c>
      <c r="C6900" s="107" t="s">
        <v>38</v>
      </c>
      <c r="D6900" s="108">
        <v>9399</v>
      </c>
    </row>
    <row r="6901" spans="1:4">
      <c r="A6901" s="107">
        <v>2008</v>
      </c>
      <c r="B6901" s="107" t="s">
        <v>14</v>
      </c>
      <c r="C6901" s="107" t="s">
        <v>38</v>
      </c>
      <c r="D6901" s="108">
        <v>7754</v>
      </c>
    </row>
    <row r="6902" spans="1:4">
      <c r="A6902" s="107">
        <v>2008</v>
      </c>
      <c r="B6902" s="107" t="s">
        <v>15</v>
      </c>
      <c r="C6902" s="107" t="s">
        <v>38</v>
      </c>
      <c r="D6902" s="108">
        <v>8853</v>
      </c>
    </row>
    <row r="6903" spans="1:4">
      <c r="A6903" s="107">
        <v>2008</v>
      </c>
      <c r="B6903" s="107" t="s">
        <v>16</v>
      </c>
      <c r="C6903" s="107" t="s">
        <v>38</v>
      </c>
      <c r="D6903" s="108">
        <v>8924</v>
      </c>
    </row>
    <row r="6904" spans="1:4">
      <c r="A6904" s="107">
        <v>2008</v>
      </c>
      <c r="B6904" s="107" t="s">
        <v>4</v>
      </c>
      <c r="C6904" s="107" t="s">
        <v>38</v>
      </c>
      <c r="D6904" s="108">
        <v>11940</v>
      </c>
    </row>
    <row r="6905" spans="1:4">
      <c r="A6905" s="107">
        <v>2008</v>
      </c>
      <c r="B6905" s="107" t="s">
        <v>6</v>
      </c>
      <c r="C6905" s="107" t="s">
        <v>38</v>
      </c>
      <c r="D6905" s="108">
        <v>10973</v>
      </c>
    </row>
    <row r="6906" spans="1:4">
      <c r="A6906" s="107">
        <v>2008</v>
      </c>
      <c r="B6906" s="107" t="s">
        <v>7</v>
      </c>
      <c r="C6906" s="107" t="s">
        <v>38</v>
      </c>
      <c r="D6906" s="108">
        <v>11970</v>
      </c>
    </row>
    <row r="6907" spans="1:4">
      <c r="A6907" s="107">
        <v>2008</v>
      </c>
      <c r="B6907" s="107" t="s">
        <v>8</v>
      </c>
      <c r="C6907" s="107" t="s">
        <v>38</v>
      </c>
      <c r="D6907" s="108">
        <v>12173</v>
      </c>
    </row>
    <row r="6908" spans="1:4">
      <c r="A6908" s="107">
        <v>2008</v>
      </c>
      <c r="B6908" s="107" t="s">
        <v>9</v>
      </c>
      <c r="C6908" s="107" t="s">
        <v>38</v>
      </c>
      <c r="D6908" s="108">
        <v>12022</v>
      </c>
    </row>
    <row r="6909" spans="1:4">
      <c r="A6909" s="107">
        <v>2008</v>
      </c>
      <c r="B6909" s="107" t="s">
        <v>10</v>
      </c>
      <c r="C6909" s="107" t="s">
        <v>38</v>
      </c>
      <c r="D6909" s="108">
        <v>13317</v>
      </c>
    </row>
    <row r="6910" spans="1:4">
      <c r="A6910" s="107">
        <v>2008</v>
      </c>
      <c r="B6910" s="107" t="s">
        <v>11</v>
      </c>
      <c r="C6910" s="107" t="s">
        <v>38</v>
      </c>
      <c r="D6910" s="108">
        <v>12362</v>
      </c>
    </row>
    <row r="6911" spans="1:4">
      <c r="A6911" s="107">
        <v>2008</v>
      </c>
      <c r="B6911" s="107" t="s">
        <v>12</v>
      </c>
      <c r="C6911" s="107" t="s">
        <v>38</v>
      </c>
      <c r="D6911" s="108">
        <v>12229</v>
      </c>
    </row>
    <row r="6912" spans="1:4">
      <c r="A6912" s="107">
        <v>2009</v>
      </c>
      <c r="B6912" s="107" t="s">
        <v>13</v>
      </c>
      <c r="C6912" s="107" t="s">
        <v>38</v>
      </c>
      <c r="D6912" s="108">
        <v>10997</v>
      </c>
    </row>
    <row r="6913" spans="1:4">
      <c r="A6913" s="107">
        <v>2009</v>
      </c>
      <c r="B6913" s="107" t="s">
        <v>14</v>
      </c>
      <c r="C6913" s="107" t="s">
        <v>38</v>
      </c>
      <c r="D6913" s="108">
        <v>10061</v>
      </c>
    </row>
    <row r="6914" spans="1:4">
      <c r="A6914" s="107">
        <v>2009</v>
      </c>
      <c r="B6914" s="107" t="s">
        <v>15</v>
      </c>
      <c r="C6914" s="107" t="s">
        <v>38</v>
      </c>
      <c r="D6914" s="108">
        <v>10862</v>
      </c>
    </row>
    <row r="6915" spans="1:4">
      <c r="A6915" s="107">
        <v>2009</v>
      </c>
      <c r="B6915" s="107" t="s">
        <v>16</v>
      </c>
      <c r="C6915" s="107" t="s">
        <v>38</v>
      </c>
      <c r="D6915" s="108">
        <v>11169</v>
      </c>
    </row>
    <row r="6916" spans="1:4">
      <c r="A6916" s="107">
        <v>2009</v>
      </c>
      <c r="B6916" s="107" t="s">
        <v>4</v>
      </c>
      <c r="C6916" s="107" t="s">
        <v>38</v>
      </c>
      <c r="D6916" s="108">
        <v>11106</v>
      </c>
    </row>
    <row r="6917" spans="1:4">
      <c r="A6917" s="107">
        <v>2009</v>
      </c>
      <c r="B6917" s="107" t="s">
        <v>6</v>
      </c>
      <c r="C6917" s="107" t="s">
        <v>38</v>
      </c>
      <c r="D6917" s="108">
        <v>10557</v>
      </c>
    </row>
    <row r="6918" spans="1:4">
      <c r="A6918" s="107">
        <v>2009</v>
      </c>
      <c r="B6918" s="107" t="s">
        <v>7</v>
      </c>
      <c r="C6918" s="107" t="s">
        <v>38</v>
      </c>
      <c r="D6918" s="108">
        <v>10470</v>
      </c>
    </row>
    <row r="6919" spans="1:4">
      <c r="A6919" s="107">
        <v>2009</v>
      </c>
      <c r="B6919" s="107" t="s">
        <v>8</v>
      </c>
      <c r="C6919" s="107" t="s">
        <v>38</v>
      </c>
      <c r="D6919" s="108">
        <v>10805</v>
      </c>
    </row>
    <row r="6920" spans="1:4">
      <c r="A6920" s="107">
        <v>2009</v>
      </c>
      <c r="B6920" s="107" t="s">
        <v>9</v>
      </c>
      <c r="C6920" s="107" t="s">
        <v>38</v>
      </c>
      <c r="D6920" s="108">
        <v>10873</v>
      </c>
    </row>
    <row r="6921" spans="1:4">
      <c r="A6921" s="107">
        <v>2009</v>
      </c>
      <c r="B6921" s="107" t="s">
        <v>10</v>
      </c>
      <c r="C6921" s="107" t="s">
        <v>38</v>
      </c>
      <c r="D6921" s="108">
        <v>12262</v>
      </c>
    </row>
    <row r="6922" spans="1:4">
      <c r="A6922" s="107">
        <v>2009</v>
      </c>
      <c r="B6922" s="107" t="s">
        <v>11</v>
      </c>
      <c r="C6922" s="107" t="s">
        <v>38</v>
      </c>
      <c r="D6922" s="108">
        <v>11436</v>
      </c>
    </row>
    <row r="6923" spans="1:4">
      <c r="A6923" s="107">
        <v>2009</v>
      </c>
      <c r="B6923" s="107" t="s">
        <v>12</v>
      </c>
      <c r="C6923" s="107" t="s">
        <v>38</v>
      </c>
      <c r="D6923" s="108">
        <v>11877</v>
      </c>
    </row>
    <row r="6924" spans="1:4">
      <c r="A6924" s="107">
        <v>2010</v>
      </c>
      <c r="B6924" s="107" t="s">
        <v>13</v>
      </c>
      <c r="C6924" s="107" t="s">
        <v>38</v>
      </c>
      <c r="D6924" s="108">
        <v>11340</v>
      </c>
    </row>
    <row r="6925" spans="1:4">
      <c r="A6925" s="107">
        <v>2010</v>
      </c>
      <c r="B6925" s="107" t="s">
        <v>14</v>
      </c>
      <c r="C6925" s="107" t="s">
        <v>38</v>
      </c>
      <c r="D6925" s="108">
        <v>10233</v>
      </c>
    </row>
    <row r="6926" spans="1:4">
      <c r="A6926" s="107">
        <v>2010</v>
      </c>
      <c r="B6926" s="107" t="s">
        <v>15</v>
      </c>
      <c r="C6926" s="107" t="s">
        <v>38</v>
      </c>
      <c r="D6926" s="108">
        <v>12562</v>
      </c>
    </row>
    <row r="6927" spans="1:4">
      <c r="A6927" s="107">
        <v>2010</v>
      </c>
      <c r="B6927" s="107" t="s">
        <v>16</v>
      </c>
      <c r="C6927" s="107" t="s">
        <v>38</v>
      </c>
      <c r="D6927" s="108">
        <v>12257</v>
      </c>
    </row>
    <row r="6928" spans="1:4">
      <c r="A6928" s="107">
        <v>2010</v>
      </c>
      <c r="B6928" s="107" t="s">
        <v>4</v>
      </c>
      <c r="C6928" s="107" t="s">
        <v>38</v>
      </c>
      <c r="D6928" s="108">
        <v>11239</v>
      </c>
    </row>
    <row r="6929" spans="1:4">
      <c r="A6929" s="107">
        <v>2010</v>
      </c>
      <c r="B6929" s="107" t="s">
        <v>6</v>
      </c>
      <c r="C6929" s="107" t="s">
        <v>38</v>
      </c>
      <c r="D6929" s="108">
        <v>11039</v>
      </c>
    </row>
    <row r="6930" spans="1:4">
      <c r="A6930" s="107">
        <v>2010</v>
      </c>
      <c r="B6930" s="107" t="s">
        <v>7</v>
      </c>
      <c r="C6930" s="107" t="s">
        <v>38</v>
      </c>
      <c r="D6930" s="108">
        <v>11310</v>
      </c>
    </row>
    <row r="6931" spans="1:4">
      <c r="A6931" s="107">
        <v>2010</v>
      </c>
      <c r="B6931" s="107" t="s">
        <v>8</v>
      </c>
      <c r="C6931" s="107" t="s">
        <v>38</v>
      </c>
      <c r="D6931" s="108">
        <v>11092</v>
      </c>
    </row>
    <row r="6932" spans="1:4">
      <c r="A6932" s="107">
        <v>2010</v>
      </c>
      <c r="B6932" s="107" t="s">
        <v>9</v>
      </c>
      <c r="C6932" s="107" t="s">
        <v>38</v>
      </c>
      <c r="D6932" s="108">
        <v>11252</v>
      </c>
    </row>
    <row r="6933" spans="1:4">
      <c r="A6933" s="107">
        <v>2010</v>
      </c>
      <c r="B6933" s="107" t="s">
        <v>10</v>
      </c>
      <c r="C6933" s="107" t="s">
        <v>38</v>
      </c>
      <c r="D6933" s="108">
        <v>10937</v>
      </c>
    </row>
    <row r="6934" spans="1:4">
      <c r="A6934" s="107">
        <v>2010</v>
      </c>
      <c r="B6934" s="107" t="s">
        <v>11</v>
      </c>
      <c r="C6934" s="107" t="s">
        <v>38</v>
      </c>
      <c r="D6934" s="108">
        <v>12265</v>
      </c>
    </row>
    <row r="6935" spans="1:4">
      <c r="A6935" s="107">
        <v>2010</v>
      </c>
      <c r="B6935" s="107" t="s">
        <v>12</v>
      </c>
      <c r="C6935" s="107" t="s">
        <v>38</v>
      </c>
      <c r="D6935" s="108">
        <v>14133</v>
      </c>
    </row>
    <row r="6936" spans="1:4">
      <c r="A6936" s="107">
        <v>2011</v>
      </c>
      <c r="B6936" s="107" t="s">
        <v>13</v>
      </c>
      <c r="C6936" s="107" t="s">
        <v>38</v>
      </c>
      <c r="D6936" s="108">
        <v>10558</v>
      </c>
    </row>
    <row r="6937" spans="1:4">
      <c r="A6937" s="107">
        <v>2011</v>
      </c>
      <c r="B6937" s="107" t="s">
        <v>14</v>
      </c>
      <c r="C6937" s="107" t="s">
        <v>38</v>
      </c>
      <c r="D6937" s="108">
        <v>9959</v>
      </c>
    </row>
    <row r="6938" spans="1:4">
      <c r="A6938" s="107">
        <v>2011</v>
      </c>
      <c r="B6938" s="107" t="s">
        <v>15</v>
      </c>
      <c r="C6938" s="107" t="s">
        <v>38</v>
      </c>
      <c r="D6938" s="108">
        <v>10980</v>
      </c>
    </row>
    <row r="6939" spans="1:4">
      <c r="A6939" s="107">
        <v>2011</v>
      </c>
      <c r="B6939" s="107" t="s">
        <v>16</v>
      </c>
      <c r="C6939" s="107" t="s">
        <v>38</v>
      </c>
      <c r="D6939" s="108">
        <v>10589</v>
      </c>
    </row>
    <row r="6940" spans="1:4">
      <c r="A6940" s="107">
        <v>2011</v>
      </c>
      <c r="B6940" s="107" t="s">
        <v>4</v>
      </c>
      <c r="C6940" s="107" t="s">
        <v>38</v>
      </c>
      <c r="D6940" s="108">
        <v>10998</v>
      </c>
    </row>
    <row r="6941" spans="1:4">
      <c r="A6941" s="107">
        <v>2011</v>
      </c>
      <c r="B6941" s="107" t="s">
        <v>6</v>
      </c>
      <c r="C6941" s="107" t="s">
        <v>38</v>
      </c>
      <c r="D6941" s="108">
        <v>10145</v>
      </c>
    </row>
    <row r="6942" spans="1:4">
      <c r="A6942" s="107">
        <v>2011</v>
      </c>
      <c r="B6942" s="107" t="s">
        <v>7</v>
      </c>
      <c r="C6942" s="107" t="s">
        <v>38</v>
      </c>
      <c r="D6942" s="108">
        <v>10398</v>
      </c>
    </row>
    <row r="6943" spans="1:4">
      <c r="A6943" s="107">
        <v>2011</v>
      </c>
      <c r="B6943" s="107" t="s">
        <v>8</v>
      </c>
      <c r="C6943" s="107" t="s">
        <v>38</v>
      </c>
      <c r="D6943" s="108">
        <v>9761</v>
      </c>
    </row>
    <row r="6944" spans="1:4">
      <c r="A6944" s="107">
        <v>2011</v>
      </c>
      <c r="B6944" s="107" t="s">
        <v>9</v>
      </c>
      <c r="C6944" s="107" t="s">
        <v>38</v>
      </c>
      <c r="D6944" s="108">
        <v>9792</v>
      </c>
    </row>
    <row r="6945" spans="1:4">
      <c r="A6945" s="107">
        <v>2011</v>
      </c>
      <c r="B6945" s="107" t="s">
        <v>10</v>
      </c>
      <c r="C6945" s="107" t="s">
        <v>38</v>
      </c>
      <c r="D6945" s="108">
        <v>10144</v>
      </c>
    </row>
    <row r="6946" spans="1:4">
      <c r="A6946" s="107">
        <v>2011</v>
      </c>
      <c r="B6946" s="107" t="s">
        <v>11</v>
      </c>
      <c r="C6946" s="107" t="s">
        <v>38</v>
      </c>
      <c r="D6946" s="108">
        <v>10412</v>
      </c>
    </row>
    <row r="6947" spans="1:4">
      <c r="A6947" s="107">
        <v>2011</v>
      </c>
      <c r="B6947" s="107" t="s">
        <v>12</v>
      </c>
      <c r="C6947" s="107" t="s">
        <v>38</v>
      </c>
      <c r="D6947" s="108">
        <v>10397</v>
      </c>
    </row>
    <row r="6948" spans="1:4">
      <c r="A6948" s="107">
        <v>2012</v>
      </c>
      <c r="B6948" s="107" t="s">
        <v>13</v>
      </c>
      <c r="C6948" s="107" t="s">
        <v>38</v>
      </c>
      <c r="D6948" s="108">
        <v>8987</v>
      </c>
    </row>
    <row r="6949" spans="1:4">
      <c r="A6949" s="107">
        <v>2012</v>
      </c>
      <c r="B6949" s="107" t="s">
        <v>14</v>
      </c>
      <c r="C6949" s="107" t="s">
        <v>38</v>
      </c>
      <c r="D6949" s="108">
        <v>8612</v>
      </c>
    </row>
    <row r="6950" spans="1:4">
      <c r="A6950" s="107">
        <v>2012</v>
      </c>
      <c r="B6950" s="107" t="s">
        <v>15</v>
      </c>
      <c r="C6950" s="107" t="s">
        <v>38</v>
      </c>
      <c r="D6950" s="108">
        <v>9975</v>
      </c>
    </row>
    <row r="6951" spans="1:4">
      <c r="A6951" s="107">
        <v>2012</v>
      </c>
      <c r="B6951" s="107" t="s">
        <v>16</v>
      </c>
      <c r="C6951" s="107" t="s">
        <v>38</v>
      </c>
      <c r="D6951" s="108">
        <v>7913</v>
      </c>
    </row>
    <row r="6952" spans="1:4">
      <c r="A6952" s="107">
        <v>2012</v>
      </c>
      <c r="B6952" s="107" t="s">
        <v>4</v>
      </c>
      <c r="C6952" s="107" t="s">
        <v>38</v>
      </c>
      <c r="D6952" s="108">
        <v>9353</v>
      </c>
    </row>
    <row r="6953" spans="1:4">
      <c r="A6953" s="107">
        <v>2012</v>
      </c>
      <c r="B6953" s="107" t="s">
        <v>6</v>
      </c>
      <c r="C6953" s="107" t="s">
        <v>38</v>
      </c>
      <c r="D6953" s="108">
        <v>8955</v>
      </c>
    </row>
    <row r="6954" spans="1:4">
      <c r="A6954" s="107">
        <v>2012</v>
      </c>
      <c r="B6954" s="107" t="s">
        <v>7</v>
      </c>
      <c r="C6954" s="107" t="s">
        <v>38</v>
      </c>
      <c r="D6954" s="108">
        <v>8939</v>
      </c>
    </row>
    <row r="6955" spans="1:4">
      <c r="A6955" s="107">
        <v>2012</v>
      </c>
      <c r="B6955" s="107" t="s">
        <v>8</v>
      </c>
      <c r="C6955" s="107" t="s">
        <v>38</v>
      </c>
      <c r="D6955" s="108">
        <v>7592</v>
      </c>
    </row>
    <row r="6956" spans="1:4">
      <c r="A6956" s="107">
        <v>2012</v>
      </c>
      <c r="B6956" s="107" t="s">
        <v>9</v>
      </c>
      <c r="C6956" s="107" t="s">
        <v>38</v>
      </c>
      <c r="D6956" s="108">
        <v>8757</v>
      </c>
    </row>
    <row r="6957" spans="1:4">
      <c r="A6957" s="107">
        <v>2012</v>
      </c>
      <c r="B6957" s="107" t="s">
        <v>10</v>
      </c>
      <c r="C6957" s="107" t="s">
        <v>38</v>
      </c>
      <c r="D6957" s="108">
        <v>8910</v>
      </c>
    </row>
    <row r="6958" spans="1:4">
      <c r="A6958" s="107">
        <v>2012</v>
      </c>
      <c r="B6958" s="107" t="s">
        <v>11</v>
      </c>
      <c r="C6958" s="107" t="s">
        <v>38</v>
      </c>
      <c r="D6958" s="108">
        <v>7467</v>
      </c>
    </row>
    <row r="6959" spans="1:4">
      <c r="A6959" s="107">
        <v>2012</v>
      </c>
      <c r="B6959" s="107" t="s">
        <v>12</v>
      </c>
      <c r="C6959" s="107" t="s">
        <v>38</v>
      </c>
      <c r="D6959" s="108">
        <v>8600</v>
      </c>
    </row>
    <row r="6960" spans="1:4">
      <c r="A6960" s="107">
        <v>2013</v>
      </c>
      <c r="B6960" s="107" t="s">
        <v>13</v>
      </c>
      <c r="C6960" s="107" t="s">
        <v>38</v>
      </c>
      <c r="D6960" s="108">
        <v>7534</v>
      </c>
    </row>
    <row r="6961" spans="1:4">
      <c r="A6961" s="107">
        <v>2013</v>
      </c>
      <c r="B6961" s="107" t="s">
        <v>14</v>
      </c>
      <c r="C6961" s="107" t="s">
        <v>38</v>
      </c>
      <c r="D6961" s="108">
        <v>6077</v>
      </c>
    </row>
    <row r="6962" spans="1:4">
      <c r="A6962" s="107">
        <v>2013</v>
      </c>
      <c r="B6962" s="107" t="s">
        <v>15</v>
      </c>
      <c r="C6962" s="107" t="s">
        <v>38</v>
      </c>
      <c r="D6962" s="108">
        <v>7659</v>
      </c>
    </row>
    <row r="6963" spans="1:4">
      <c r="A6963" s="107">
        <v>2013</v>
      </c>
      <c r="B6963" s="107" t="s">
        <v>16</v>
      </c>
      <c r="C6963" s="107" t="s">
        <v>38</v>
      </c>
      <c r="D6963" s="108">
        <v>7406</v>
      </c>
    </row>
    <row r="6964" spans="1:4">
      <c r="A6964" s="107">
        <v>2013</v>
      </c>
      <c r="B6964" s="107" t="s">
        <v>4</v>
      </c>
      <c r="C6964" s="107" t="s">
        <v>38</v>
      </c>
      <c r="D6964" s="108">
        <v>7307</v>
      </c>
    </row>
    <row r="6965" spans="1:4">
      <c r="A6965" s="107">
        <v>2013</v>
      </c>
      <c r="B6965" s="107" t="s">
        <v>6</v>
      </c>
      <c r="C6965" s="107" t="s">
        <v>38</v>
      </c>
      <c r="D6965" s="108">
        <v>6365</v>
      </c>
    </row>
    <row r="6966" spans="1:4">
      <c r="A6966" s="107">
        <v>2013</v>
      </c>
      <c r="B6966" s="107" t="s">
        <v>7</v>
      </c>
      <c r="C6966" s="107" t="s">
        <v>38</v>
      </c>
      <c r="D6966" s="108">
        <v>5961</v>
      </c>
    </row>
    <row r="6967" spans="1:4">
      <c r="A6967" s="107">
        <v>2013</v>
      </c>
      <c r="B6967" s="107" t="s">
        <v>8</v>
      </c>
      <c r="C6967" s="107" t="s">
        <v>38</v>
      </c>
      <c r="D6967" s="108">
        <v>5635</v>
      </c>
    </row>
    <row r="6968" spans="1:4">
      <c r="A6968" s="107">
        <v>2013</v>
      </c>
      <c r="B6968" s="107" t="s">
        <v>9</v>
      </c>
      <c r="C6968" s="107" t="s">
        <v>38</v>
      </c>
      <c r="D6968" s="108">
        <v>5347</v>
      </c>
    </row>
    <row r="6969" spans="1:4">
      <c r="A6969" s="107">
        <v>2013</v>
      </c>
      <c r="B6969" s="107" t="s">
        <v>10</v>
      </c>
      <c r="C6969" s="107" t="s">
        <v>38</v>
      </c>
      <c r="D6969" s="108">
        <v>5821</v>
      </c>
    </row>
    <row r="6970" spans="1:4">
      <c r="A6970" s="107">
        <v>2013</v>
      </c>
      <c r="B6970" s="107" t="s">
        <v>11</v>
      </c>
      <c r="C6970" s="107" t="s">
        <v>38</v>
      </c>
      <c r="D6970" s="108">
        <v>5956</v>
      </c>
    </row>
    <row r="6971" spans="1:4">
      <c r="A6971" s="107">
        <v>2013</v>
      </c>
      <c r="B6971" s="107" t="s">
        <v>12</v>
      </c>
      <c r="C6971" s="107" t="s">
        <v>38</v>
      </c>
      <c r="D6971" s="108">
        <v>5942</v>
      </c>
    </row>
    <row r="6972" spans="1:4">
      <c r="A6972" s="107">
        <v>2014</v>
      </c>
      <c r="B6972" s="107" t="s">
        <v>13</v>
      </c>
      <c r="C6972" s="107" t="s">
        <v>38</v>
      </c>
      <c r="D6972" s="108">
        <v>4786</v>
      </c>
    </row>
    <row r="6973" spans="1:4">
      <c r="A6973" s="107">
        <v>2014</v>
      </c>
      <c r="B6973" s="107" t="s">
        <v>14</v>
      </c>
      <c r="C6973" s="107" t="s">
        <v>38</v>
      </c>
      <c r="D6973" s="108">
        <v>5202</v>
      </c>
    </row>
    <row r="6974" spans="1:4">
      <c r="A6974" s="107">
        <v>2014</v>
      </c>
      <c r="B6974" s="107" t="s">
        <v>15</v>
      </c>
      <c r="C6974" s="107" t="s">
        <v>38</v>
      </c>
      <c r="D6974" s="108">
        <v>5985</v>
      </c>
    </row>
    <row r="6975" spans="1:4">
      <c r="A6975" s="107">
        <v>2014</v>
      </c>
      <c r="B6975" s="107" t="s">
        <v>16</v>
      </c>
      <c r="C6975" s="107" t="s">
        <v>38</v>
      </c>
      <c r="D6975" s="108">
        <v>6781</v>
      </c>
    </row>
    <row r="6976" spans="1:4">
      <c r="A6976" s="107">
        <v>2014</v>
      </c>
      <c r="B6976" s="107" t="s">
        <v>4</v>
      </c>
      <c r="C6976" s="107" t="s">
        <v>38</v>
      </c>
      <c r="D6976" s="108">
        <v>5302</v>
      </c>
    </row>
    <row r="6977" spans="1:4">
      <c r="A6977" s="107">
        <v>2014</v>
      </c>
      <c r="B6977" s="107" t="s">
        <v>6</v>
      </c>
      <c r="C6977" s="107" t="s">
        <v>38</v>
      </c>
      <c r="D6977" s="108">
        <v>6509</v>
      </c>
    </row>
    <row r="6978" spans="1:4">
      <c r="A6978" s="107">
        <v>2014</v>
      </c>
      <c r="B6978" s="107" t="s">
        <v>7</v>
      </c>
      <c r="C6978" s="107" t="s">
        <v>38</v>
      </c>
      <c r="D6978" s="108">
        <v>4241</v>
      </c>
    </row>
    <row r="6979" spans="1:4">
      <c r="A6979" s="107">
        <v>2014</v>
      </c>
      <c r="B6979" s="107" t="s">
        <v>8</v>
      </c>
      <c r="C6979" s="107" t="s">
        <v>38</v>
      </c>
      <c r="D6979" s="108">
        <v>5882</v>
      </c>
    </row>
    <row r="6980" spans="1:4">
      <c r="A6980" s="107">
        <v>2014</v>
      </c>
      <c r="B6980" s="107" t="s">
        <v>9</v>
      </c>
      <c r="C6980" s="107" t="s">
        <v>38</v>
      </c>
      <c r="D6980" s="108">
        <v>6231</v>
      </c>
    </row>
    <row r="6981" spans="1:4">
      <c r="A6981" s="107">
        <v>2014</v>
      </c>
      <c r="B6981" s="107" t="s">
        <v>10</v>
      </c>
      <c r="C6981" s="107" t="s">
        <v>38</v>
      </c>
      <c r="D6981" s="108">
        <v>4344</v>
      </c>
    </row>
    <row r="6982" spans="1:4">
      <c r="A6982" s="107">
        <v>2014</v>
      </c>
      <c r="B6982" s="107" t="s">
        <v>11</v>
      </c>
      <c r="C6982" s="107" t="s">
        <v>38</v>
      </c>
      <c r="D6982" s="108">
        <v>2241</v>
      </c>
    </row>
    <row r="6983" spans="1:4">
      <c r="A6983" s="107">
        <v>2014</v>
      </c>
      <c r="B6983" s="107" t="s">
        <v>12</v>
      </c>
      <c r="C6983" s="107" t="s">
        <v>38</v>
      </c>
      <c r="D6983" s="108">
        <v>5028</v>
      </c>
    </row>
    <row r="6984" spans="1:4">
      <c r="A6984" s="107">
        <v>2015</v>
      </c>
      <c r="B6984" s="107" t="s">
        <v>13</v>
      </c>
      <c r="C6984" s="107" t="s">
        <v>38</v>
      </c>
      <c r="D6984" s="108">
        <v>5131</v>
      </c>
    </row>
    <row r="6985" spans="1:4">
      <c r="A6985" s="107">
        <v>2015</v>
      </c>
      <c r="B6985" s="107" t="s">
        <v>14</v>
      </c>
      <c r="C6985" s="107" t="s">
        <v>38</v>
      </c>
      <c r="D6985" s="108">
        <v>5349</v>
      </c>
    </row>
    <row r="6986" spans="1:4">
      <c r="A6986" s="107">
        <v>2015</v>
      </c>
      <c r="B6986" s="107" t="s">
        <v>15</v>
      </c>
      <c r="C6986" s="107" t="s">
        <v>38</v>
      </c>
      <c r="D6986" s="108">
        <v>5998</v>
      </c>
    </row>
    <row r="6987" spans="1:4">
      <c r="A6987" s="107">
        <v>2015</v>
      </c>
      <c r="B6987" s="107" t="s">
        <v>16</v>
      </c>
      <c r="C6987" s="107" t="s">
        <v>38</v>
      </c>
      <c r="D6987" s="108">
        <v>5660</v>
      </c>
    </row>
    <row r="6988" spans="1:4">
      <c r="A6988" s="107">
        <v>2015</v>
      </c>
      <c r="B6988" s="107" t="s">
        <v>4</v>
      </c>
      <c r="C6988" s="107" t="s">
        <v>38</v>
      </c>
      <c r="D6988" s="108">
        <v>5931</v>
      </c>
    </row>
    <row r="6989" spans="1:4">
      <c r="A6989" s="107">
        <v>2015</v>
      </c>
      <c r="B6989" s="107" t="s">
        <v>6</v>
      </c>
      <c r="C6989" s="107" t="s">
        <v>38</v>
      </c>
      <c r="D6989" s="108">
        <v>6596</v>
      </c>
    </row>
    <row r="6990" spans="1:4">
      <c r="A6990" s="107">
        <v>2015</v>
      </c>
      <c r="B6990" s="107" t="s">
        <v>7</v>
      </c>
      <c r="C6990" s="107" t="s">
        <v>38</v>
      </c>
      <c r="D6990" s="108">
        <v>14568</v>
      </c>
    </row>
    <row r="6991" spans="1:4">
      <c r="A6991" s="107">
        <v>2015</v>
      </c>
      <c r="B6991" s="107" t="s">
        <v>8</v>
      </c>
      <c r="C6991" s="107" t="s">
        <v>38</v>
      </c>
      <c r="D6991" s="108">
        <v>17623</v>
      </c>
    </row>
    <row r="6992" spans="1:4">
      <c r="A6992" s="107">
        <v>2015</v>
      </c>
      <c r="B6992" s="107" t="s">
        <v>9</v>
      </c>
      <c r="C6992" s="107" t="s">
        <v>38</v>
      </c>
      <c r="D6992" s="108">
        <v>18338</v>
      </c>
    </row>
    <row r="6993" spans="1:4">
      <c r="A6993" s="107">
        <v>2015</v>
      </c>
      <c r="B6993" s="107" t="s">
        <v>10</v>
      </c>
      <c r="C6993" s="107" t="s">
        <v>38</v>
      </c>
      <c r="D6993" s="108">
        <v>14084</v>
      </c>
    </row>
    <row r="6994" spans="1:4">
      <c r="A6994" s="107">
        <v>2015</v>
      </c>
      <c r="B6994" s="107" t="s">
        <v>11</v>
      </c>
      <c r="C6994" s="107" t="s">
        <v>38</v>
      </c>
      <c r="D6994" s="108">
        <v>11270</v>
      </c>
    </row>
    <row r="6995" spans="1:4">
      <c r="A6995" s="107">
        <v>2015</v>
      </c>
      <c r="B6995" s="107" t="s">
        <v>12</v>
      </c>
      <c r="C6995" s="107" t="s">
        <v>38</v>
      </c>
      <c r="D6995" s="108">
        <v>9570</v>
      </c>
    </row>
    <row r="6996" spans="1:4">
      <c r="A6996" s="107">
        <v>2016</v>
      </c>
      <c r="B6996" s="107" t="s">
        <v>13</v>
      </c>
      <c r="C6996" s="107" t="s">
        <v>38</v>
      </c>
      <c r="D6996" s="108">
        <v>5858</v>
      </c>
    </row>
    <row r="6997" spans="1:4">
      <c r="A6997" s="107">
        <v>2016</v>
      </c>
      <c r="B6997" s="107" t="s">
        <v>14</v>
      </c>
      <c r="C6997" s="107" t="s">
        <v>38</v>
      </c>
      <c r="D6997" s="108">
        <v>7670</v>
      </c>
    </row>
    <row r="6998" spans="1:4">
      <c r="A6998" s="107">
        <v>2016</v>
      </c>
      <c r="B6998" s="107" t="s">
        <v>15</v>
      </c>
      <c r="C6998" s="107" t="s">
        <v>38</v>
      </c>
      <c r="D6998" s="108">
        <v>7263</v>
      </c>
    </row>
    <row r="6999" spans="1:4">
      <c r="A6999" s="107">
        <v>2016</v>
      </c>
      <c r="B6999" s="107" t="s">
        <v>16</v>
      </c>
      <c r="C6999" s="107" t="s">
        <v>38</v>
      </c>
      <c r="D6999" s="108">
        <v>6004</v>
      </c>
    </row>
    <row r="7000" spans="1:4">
      <c r="A7000" s="107">
        <v>2016</v>
      </c>
      <c r="B7000" s="107" t="s">
        <v>4</v>
      </c>
      <c r="C7000" s="107" t="s">
        <v>38</v>
      </c>
      <c r="D7000" s="108">
        <v>6941</v>
      </c>
    </row>
    <row r="7001" spans="1:4">
      <c r="A7001" s="107">
        <v>2016</v>
      </c>
      <c r="B7001" s="107" t="s">
        <v>6</v>
      </c>
      <c r="C7001" s="107" t="s">
        <v>38</v>
      </c>
      <c r="D7001" s="108">
        <v>4074</v>
      </c>
    </row>
    <row r="7002" spans="1:4">
      <c r="A7002" s="107">
        <v>2016</v>
      </c>
      <c r="B7002" s="107" t="s">
        <v>7</v>
      </c>
      <c r="C7002" s="107" t="s">
        <v>38</v>
      </c>
      <c r="D7002" s="108">
        <v>3670</v>
      </c>
    </row>
    <row r="7003" spans="1:4">
      <c r="A7003" s="107">
        <v>2016</v>
      </c>
      <c r="B7003" s="107" t="s">
        <v>8</v>
      </c>
      <c r="C7003" s="107" t="s">
        <v>38</v>
      </c>
      <c r="D7003" s="108">
        <v>4437</v>
      </c>
    </row>
    <row r="7004" spans="1:4">
      <c r="A7004" s="107">
        <v>2016</v>
      </c>
      <c r="B7004" s="107" t="s">
        <v>9</v>
      </c>
      <c r="C7004" s="107" t="s">
        <v>38</v>
      </c>
      <c r="D7004" s="108">
        <v>5069</v>
      </c>
    </row>
    <row r="7005" spans="1:4">
      <c r="A7005" s="107">
        <v>2016</v>
      </c>
      <c r="B7005" s="107" t="s">
        <v>10</v>
      </c>
      <c r="C7005" s="107" t="s">
        <v>38</v>
      </c>
      <c r="D7005" s="108">
        <v>4754</v>
      </c>
    </row>
    <row r="7006" spans="1:4">
      <c r="A7006" s="107">
        <v>2016</v>
      </c>
      <c r="B7006" s="107" t="s">
        <v>11</v>
      </c>
      <c r="C7006" s="107" t="s">
        <v>38</v>
      </c>
      <c r="D7006" s="108">
        <v>5219</v>
      </c>
    </row>
    <row r="7007" spans="1:4">
      <c r="A7007" s="107">
        <v>2016</v>
      </c>
      <c r="B7007" s="107" t="s">
        <v>12</v>
      </c>
      <c r="C7007" s="107" t="s">
        <v>38</v>
      </c>
      <c r="D7007" s="108">
        <v>4913</v>
      </c>
    </row>
    <row r="7008" spans="1:4">
      <c r="A7008" s="107">
        <v>2017</v>
      </c>
      <c r="B7008" s="107" t="s">
        <v>13</v>
      </c>
      <c r="C7008" s="107" t="s">
        <v>38</v>
      </c>
      <c r="D7008" s="108">
        <v>4446</v>
      </c>
    </row>
    <row r="7009" spans="1:4">
      <c r="A7009" s="107">
        <v>2017</v>
      </c>
      <c r="B7009" s="107" t="s">
        <v>14</v>
      </c>
      <c r="C7009" s="107" t="s">
        <v>38</v>
      </c>
      <c r="D7009" s="108">
        <v>3650</v>
      </c>
    </row>
    <row r="7010" spans="1:4">
      <c r="A7010" s="107">
        <v>2017</v>
      </c>
      <c r="B7010" s="107" t="s">
        <v>15</v>
      </c>
      <c r="C7010" s="107" t="s">
        <v>38</v>
      </c>
      <c r="D7010" s="108">
        <v>4932</v>
      </c>
    </row>
    <row r="7011" spans="1:4">
      <c r="A7011" s="107">
        <v>2017</v>
      </c>
      <c r="B7011" s="107" t="s">
        <v>16</v>
      </c>
      <c r="C7011" s="107" t="s">
        <v>38</v>
      </c>
      <c r="D7011" s="108">
        <v>4647</v>
      </c>
    </row>
    <row r="7012" spans="1:4">
      <c r="A7012" s="107">
        <v>2017</v>
      </c>
      <c r="B7012" s="107" t="s">
        <v>4</v>
      </c>
      <c r="C7012" s="107" t="s">
        <v>38</v>
      </c>
      <c r="D7012" s="108">
        <v>4957</v>
      </c>
    </row>
    <row r="7013" spans="1:4">
      <c r="A7013" s="107">
        <v>2017</v>
      </c>
      <c r="B7013" s="107" t="s">
        <v>6</v>
      </c>
      <c r="C7013" s="107" t="s">
        <v>38</v>
      </c>
      <c r="D7013" s="108">
        <v>5050</v>
      </c>
    </row>
    <row r="7014" spans="1:4">
      <c r="A7014" s="107">
        <v>2017</v>
      </c>
      <c r="B7014" s="107" t="s">
        <v>7</v>
      </c>
      <c r="C7014" s="107" t="s">
        <v>38</v>
      </c>
      <c r="D7014" s="108">
        <v>4763</v>
      </c>
    </row>
    <row r="7015" spans="1:4">
      <c r="A7015" s="107">
        <v>2017</v>
      </c>
      <c r="B7015" s="107" t="s">
        <v>8</v>
      </c>
      <c r="C7015" s="107" t="s">
        <v>38</v>
      </c>
      <c r="D7015" s="108">
        <v>4829</v>
      </c>
    </row>
    <row r="7016" spans="1:4">
      <c r="A7016" s="107">
        <v>2017</v>
      </c>
      <c r="B7016" s="107" t="s">
        <v>9</v>
      </c>
      <c r="C7016" s="107" t="s">
        <v>38</v>
      </c>
      <c r="D7016" s="108">
        <v>4724</v>
      </c>
    </row>
    <row r="7017" spans="1:4">
      <c r="A7017" s="107">
        <v>2017</v>
      </c>
      <c r="B7017" s="107" t="s">
        <v>10</v>
      </c>
      <c r="C7017" s="107" t="s">
        <v>38</v>
      </c>
      <c r="D7017" s="108">
        <v>4667</v>
      </c>
    </row>
    <row r="7018" spans="1:4">
      <c r="A7018" s="107">
        <v>2017</v>
      </c>
      <c r="B7018" s="107" t="s">
        <v>11</v>
      </c>
      <c r="C7018" s="107" t="s">
        <v>38</v>
      </c>
      <c r="D7018" s="108">
        <v>4955</v>
      </c>
    </row>
    <row r="7019" spans="1:4">
      <c r="A7019" s="107">
        <v>2017</v>
      </c>
      <c r="B7019" s="107" t="s">
        <v>12</v>
      </c>
      <c r="C7019" s="107" t="s">
        <v>38</v>
      </c>
      <c r="D7019" s="108">
        <v>4400</v>
      </c>
    </row>
    <row r="7020" spans="1:4">
      <c r="A7020" s="107">
        <v>2018</v>
      </c>
      <c r="B7020" s="107" t="s">
        <v>13</v>
      </c>
      <c r="C7020" s="107" t="s">
        <v>38</v>
      </c>
      <c r="D7020" s="108">
        <v>4114</v>
      </c>
    </row>
    <row r="7021" spans="1:4">
      <c r="A7021" s="107">
        <v>2018</v>
      </c>
      <c r="B7021" s="107" t="s">
        <v>14</v>
      </c>
      <c r="C7021" s="107" t="s">
        <v>38</v>
      </c>
      <c r="D7021" s="108">
        <v>4538</v>
      </c>
    </row>
    <row r="7022" spans="1:4">
      <c r="A7022" s="107">
        <v>2018</v>
      </c>
      <c r="B7022" s="107" t="s">
        <v>15</v>
      </c>
      <c r="C7022" s="107" t="s">
        <v>38</v>
      </c>
      <c r="D7022" s="108">
        <v>4766</v>
      </c>
    </row>
    <row r="7023" spans="1:4">
      <c r="A7023" s="107">
        <v>2018</v>
      </c>
      <c r="B7023" s="107" t="s">
        <v>16</v>
      </c>
      <c r="C7023" s="107" t="s">
        <v>38</v>
      </c>
      <c r="D7023" s="108">
        <v>4230</v>
      </c>
    </row>
    <row r="7024" spans="1:4">
      <c r="A7024" s="107">
        <v>2018</v>
      </c>
      <c r="B7024" s="107" t="s">
        <v>4</v>
      </c>
      <c r="C7024" s="107" t="s">
        <v>38</v>
      </c>
      <c r="D7024" s="108">
        <v>4136</v>
      </c>
    </row>
    <row r="7025" spans="1:4">
      <c r="A7025" s="107">
        <v>2018</v>
      </c>
      <c r="B7025" s="107" t="s">
        <v>6</v>
      </c>
      <c r="C7025" s="107" t="s">
        <v>38</v>
      </c>
      <c r="D7025" s="108">
        <v>2579</v>
      </c>
    </row>
    <row r="7026" spans="1:4">
      <c r="A7026" s="107">
        <v>2018</v>
      </c>
      <c r="B7026" s="107" t="s">
        <v>7</v>
      </c>
      <c r="C7026" s="107" t="s">
        <v>38</v>
      </c>
      <c r="D7026" s="108">
        <v>2947</v>
      </c>
    </row>
    <row r="7027" spans="1:4">
      <c r="A7027" s="107">
        <v>2018</v>
      </c>
      <c r="B7027" s="107" t="s">
        <v>8</v>
      </c>
      <c r="C7027" s="107" t="s">
        <v>38</v>
      </c>
      <c r="D7027" s="108">
        <v>4278</v>
      </c>
    </row>
    <row r="7028" spans="1:4">
      <c r="A7028" s="107">
        <v>2018</v>
      </c>
      <c r="B7028" s="107" t="s">
        <v>9</v>
      </c>
      <c r="C7028" s="107" t="s">
        <v>38</v>
      </c>
      <c r="D7028" s="108">
        <v>3468</v>
      </c>
    </row>
    <row r="7029" spans="1:4">
      <c r="A7029" s="107">
        <v>2018</v>
      </c>
      <c r="B7029" s="107" t="s">
        <v>10</v>
      </c>
      <c r="C7029" s="107" t="s">
        <v>38</v>
      </c>
      <c r="D7029" s="108">
        <v>4689</v>
      </c>
    </row>
    <row r="7030" spans="1:4">
      <c r="A7030" s="107">
        <v>2018</v>
      </c>
      <c r="B7030" s="107" t="s">
        <v>11</v>
      </c>
      <c r="C7030" s="107" t="s">
        <v>38</v>
      </c>
      <c r="D7030" s="108">
        <v>3537</v>
      </c>
    </row>
    <row r="7031" spans="1:4">
      <c r="A7031" s="107">
        <v>2018</v>
      </c>
      <c r="B7031" s="107" t="s">
        <v>12</v>
      </c>
      <c r="C7031" s="107" t="s">
        <v>38</v>
      </c>
      <c r="D7031" s="108">
        <v>3294</v>
      </c>
    </row>
    <row r="7032" spans="1:4">
      <c r="A7032" s="107">
        <v>2019</v>
      </c>
      <c r="B7032" s="107" t="s">
        <v>13</v>
      </c>
      <c r="C7032" s="107" t="s">
        <v>38</v>
      </c>
      <c r="D7032" s="108">
        <v>3280</v>
      </c>
    </row>
    <row r="7033" spans="1:4">
      <c r="A7033" s="107">
        <v>2019</v>
      </c>
      <c r="B7033" s="107" t="s">
        <v>14</v>
      </c>
      <c r="C7033" s="107" t="s">
        <v>38</v>
      </c>
      <c r="D7033" s="108">
        <v>2274</v>
      </c>
    </row>
    <row r="7034" spans="1:4">
      <c r="A7034" s="107">
        <v>2019</v>
      </c>
      <c r="B7034" s="107" t="s">
        <v>15</v>
      </c>
      <c r="C7034" s="107" t="s">
        <v>38</v>
      </c>
      <c r="D7034" s="108">
        <v>3269</v>
      </c>
    </row>
    <row r="7035" spans="1:4">
      <c r="A7035" s="107">
        <v>2019</v>
      </c>
      <c r="B7035" s="107" t="s">
        <v>16</v>
      </c>
      <c r="C7035" s="107" t="s">
        <v>38</v>
      </c>
      <c r="D7035" s="108">
        <v>3475</v>
      </c>
    </row>
    <row r="7036" spans="1:4">
      <c r="A7036" s="107">
        <v>2019</v>
      </c>
      <c r="B7036" s="107" t="s">
        <v>4</v>
      </c>
      <c r="C7036" s="107" t="s">
        <v>38</v>
      </c>
      <c r="D7036" s="108">
        <v>3957</v>
      </c>
    </row>
    <row r="7037" spans="1:4">
      <c r="A7037" s="107">
        <v>2019</v>
      </c>
      <c r="B7037" s="107" t="s">
        <v>6</v>
      </c>
      <c r="C7037" s="107" t="s">
        <v>38</v>
      </c>
      <c r="D7037" s="108">
        <v>3550</v>
      </c>
    </row>
    <row r="7038" spans="1:4">
      <c r="A7038" s="107">
        <v>2019</v>
      </c>
      <c r="B7038" s="107" t="s">
        <v>7</v>
      </c>
      <c r="C7038" s="107" t="s">
        <v>38</v>
      </c>
      <c r="D7038" s="108">
        <v>2917</v>
      </c>
    </row>
    <row r="7039" spans="1:4">
      <c r="A7039" s="107">
        <v>2019</v>
      </c>
      <c r="B7039" s="107" t="s">
        <v>8</v>
      </c>
      <c r="C7039" s="107" t="s">
        <v>38</v>
      </c>
      <c r="D7039" s="108">
        <v>3883</v>
      </c>
    </row>
    <row r="7040" spans="1:4">
      <c r="A7040" s="107">
        <v>2019</v>
      </c>
      <c r="B7040" s="107" t="s">
        <v>9</v>
      </c>
      <c r="C7040" s="107" t="s">
        <v>38</v>
      </c>
      <c r="D7040" s="108">
        <v>3492</v>
      </c>
    </row>
    <row r="7041" spans="1:4">
      <c r="A7041" s="107">
        <v>2019</v>
      </c>
      <c r="B7041" s="107" t="s">
        <v>10</v>
      </c>
      <c r="C7041" s="107" t="s">
        <v>38</v>
      </c>
      <c r="D7041" s="108">
        <v>3226</v>
      </c>
    </row>
    <row r="7042" spans="1:4">
      <c r="A7042" s="107">
        <v>2019</v>
      </c>
      <c r="B7042" s="107" t="s">
        <v>11</v>
      </c>
      <c r="C7042" s="107" t="s">
        <v>38</v>
      </c>
      <c r="D7042" s="108">
        <v>3365</v>
      </c>
    </row>
    <row r="7043" spans="1:4">
      <c r="A7043" s="107">
        <v>2019</v>
      </c>
      <c r="B7043" s="107" t="s">
        <v>12</v>
      </c>
      <c r="C7043" s="107" t="s">
        <v>38</v>
      </c>
      <c r="D7043" s="108">
        <v>3245</v>
      </c>
    </row>
    <row r="7044" spans="1:4">
      <c r="A7044" s="107">
        <v>2020</v>
      </c>
      <c r="B7044" s="107" t="s">
        <v>13</v>
      </c>
      <c r="C7044" s="107" t="s">
        <v>38</v>
      </c>
      <c r="D7044" s="108">
        <v>2876</v>
      </c>
    </row>
    <row r="7045" spans="1:4">
      <c r="A7045" s="107">
        <v>2020</v>
      </c>
      <c r="B7045" s="107" t="s">
        <v>14</v>
      </c>
      <c r="C7045" s="107" t="s">
        <v>38</v>
      </c>
      <c r="D7045" s="108">
        <v>2345</v>
      </c>
    </row>
    <row r="7046" spans="1:4">
      <c r="A7046" s="107">
        <v>2020</v>
      </c>
      <c r="B7046" s="107" t="s">
        <v>15</v>
      </c>
      <c r="C7046" s="107" t="s">
        <v>38</v>
      </c>
      <c r="D7046" s="108">
        <v>1944</v>
      </c>
    </row>
    <row r="7047" spans="1:4">
      <c r="A7047" s="107">
        <v>2020</v>
      </c>
      <c r="B7047" s="107" t="s">
        <v>16</v>
      </c>
      <c r="C7047" s="107" t="s">
        <v>38</v>
      </c>
      <c r="D7047" s="108">
        <v>681</v>
      </c>
    </row>
    <row r="7048" spans="1:4">
      <c r="A7048" s="107">
        <v>2020</v>
      </c>
      <c r="B7048" s="107" t="s">
        <v>4</v>
      </c>
      <c r="C7048" s="107" t="s">
        <v>38</v>
      </c>
      <c r="D7048" s="108">
        <v>523</v>
      </c>
    </row>
    <row r="7049" spans="1:4">
      <c r="A7049" s="107">
        <v>2020</v>
      </c>
      <c r="B7049" s="107" t="s">
        <v>6</v>
      </c>
      <c r="C7049" s="107" t="s">
        <v>38</v>
      </c>
      <c r="D7049" s="108">
        <v>578</v>
      </c>
    </row>
    <row r="7050" spans="1:4">
      <c r="A7050" s="107">
        <v>2020</v>
      </c>
      <c r="B7050" s="107" t="s">
        <v>7</v>
      </c>
      <c r="C7050" s="107" t="s">
        <v>38</v>
      </c>
      <c r="D7050" s="108">
        <v>843</v>
      </c>
    </row>
    <row r="7051" spans="1:4">
      <c r="A7051" s="107">
        <v>2020</v>
      </c>
      <c r="B7051" s="107" t="s">
        <v>8</v>
      </c>
      <c r="C7051" s="107" t="s">
        <v>38</v>
      </c>
      <c r="D7051" s="108">
        <v>1064</v>
      </c>
    </row>
    <row r="7052" spans="1:4">
      <c r="A7052" s="107">
        <v>2020</v>
      </c>
      <c r="B7052" s="107" t="s">
        <v>9</v>
      </c>
      <c r="C7052" s="107" t="s">
        <v>38</v>
      </c>
      <c r="D7052" s="108">
        <v>1293</v>
      </c>
    </row>
    <row r="7053" spans="1:4">
      <c r="A7053" s="107">
        <v>2020</v>
      </c>
      <c r="B7053" s="107" t="s">
        <v>10</v>
      </c>
      <c r="C7053" s="107" t="s">
        <v>38</v>
      </c>
      <c r="D7053" s="108">
        <v>1093</v>
      </c>
    </row>
    <row r="7054" spans="1:4">
      <c r="A7054" s="107">
        <v>2020</v>
      </c>
      <c r="B7054" s="107" t="s">
        <v>11</v>
      </c>
      <c r="C7054" s="107" t="s">
        <v>38</v>
      </c>
      <c r="D7054" s="108">
        <v>717</v>
      </c>
    </row>
    <row r="7055" spans="1:4">
      <c r="A7055" s="107">
        <v>2020</v>
      </c>
      <c r="B7055" s="107" t="s">
        <v>12</v>
      </c>
      <c r="C7055" s="107" t="s">
        <v>38</v>
      </c>
      <c r="D7055" s="108">
        <v>1571</v>
      </c>
    </row>
    <row r="7056" spans="1:4">
      <c r="A7056" s="107">
        <v>1994</v>
      </c>
      <c r="B7056" s="107" t="s">
        <v>4</v>
      </c>
      <c r="C7056" s="107" t="s">
        <v>39</v>
      </c>
      <c r="D7056" s="108">
        <v>204</v>
      </c>
    </row>
    <row r="7057" spans="1:4">
      <c r="A7057" s="107">
        <v>1994</v>
      </c>
      <c r="B7057" s="107" t="s">
        <v>6</v>
      </c>
      <c r="C7057" s="107" t="s">
        <v>39</v>
      </c>
      <c r="D7057" s="108">
        <v>895</v>
      </c>
    </row>
    <row r="7058" spans="1:4">
      <c r="A7058" s="107">
        <v>1994</v>
      </c>
      <c r="B7058" s="107" t="s">
        <v>7</v>
      </c>
      <c r="C7058" s="107" t="s">
        <v>39</v>
      </c>
      <c r="D7058" s="108">
        <v>1101</v>
      </c>
    </row>
    <row r="7059" spans="1:4">
      <c r="A7059" s="107">
        <v>1994</v>
      </c>
      <c r="B7059" s="107" t="s">
        <v>8</v>
      </c>
      <c r="C7059" s="107" t="s">
        <v>39</v>
      </c>
      <c r="D7059" s="108">
        <v>1247</v>
      </c>
    </row>
    <row r="7060" spans="1:4">
      <c r="A7060" s="107">
        <v>1994</v>
      </c>
      <c r="B7060" s="107" t="s">
        <v>9</v>
      </c>
      <c r="C7060" s="107" t="s">
        <v>39</v>
      </c>
      <c r="D7060" s="108">
        <v>1480</v>
      </c>
    </row>
    <row r="7061" spans="1:4">
      <c r="A7061" s="107">
        <v>1994</v>
      </c>
      <c r="B7061" s="107" t="s">
        <v>10</v>
      </c>
      <c r="C7061" s="107" t="s">
        <v>39</v>
      </c>
      <c r="D7061" s="108">
        <v>1759</v>
      </c>
    </row>
    <row r="7062" spans="1:4">
      <c r="A7062" s="107">
        <v>1994</v>
      </c>
      <c r="B7062" s="107" t="s">
        <v>11</v>
      </c>
      <c r="C7062" s="107" t="s">
        <v>39</v>
      </c>
      <c r="D7062" s="108">
        <v>2024</v>
      </c>
    </row>
    <row r="7063" spans="1:4">
      <c r="A7063" s="107">
        <v>1994</v>
      </c>
      <c r="B7063" s="107" t="s">
        <v>12</v>
      </c>
      <c r="C7063" s="107" t="s">
        <v>39</v>
      </c>
      <c r="D7063" s="108">
        <v>2353</v>
      </c>
    </row>
    <row r="7064" spans="1:4">
      <c r="A7064" s="107">
        <v>1995</v>
      </c>
      <c r="B7064" s="107" t="s">
        <v>13</v>
      </c>
      <c r="C7064" s="107" t="s">
        <v>39</v>
      </c>
      <c r="D7064" s="108">
        <v>2344</v>
      </c>
    </row>
    <row r="7065" spans="1:4">
      <c r="A7065" s="107">
        <v>1995</v>
      </c>
      <c r="B7065" s="107" t="s">
        <v>14</v>
      </c>
      <c r="C7065" s="107" t="s">
        <v>39</v>
      </c>
      <c r="D7065" s="108">
        <v>2309</v>
      </c>
    </row>
    <row r="7066" spans="1:4">
      <c r="A7066" s="107">
        <v>1995</v>
      </c>
      <c r="B7066" s="107" t="s">
        <v>15</v>
      </c>
      <c r="C7066" s="107" t="s">
        <v>39</v>
      </c>
      <c r="D7066" s="108">
        <v>2370</v>
      </c>
    </row>
    <row r="7067" spans="1:4">
      <c r="A7067" s="107">
        <v>1995</v>
      </c>
      <c r="B7067" s="107" t="s">
        <v>16</v>
      </c>
      <c r="C7067" s="107" t="s">
        <v>39</v>
      </c>
      <c r="D7067" s="108">
        <v>2437</v>
      </c>
    </row>
    <row r="7068" spans="1:4">
      <c r="A7068" s="107">
        <v>1995</v>
      </c>
      <c r="B7068" s="107" t="s">
        <v>4</v>
      </c>
      <c r="C7068" s="107" t="s">
        <v>39</v>
      </c>
      <c r="D7068" s="108">
        <v>2651</v>
      </c>
    </row>
    <row r="7069" spans="1:4">
      <c r="A7069" s="107">
        <v>1995</v>
      </c>
      <c r="B7069" s="107" t="s">
        <v>6</v>
      </c>
      <c r="C7069" s="107" t="s">
        <v>39</v>
      </c>
      <c r="D7069" s="108">
        <v>2360</v>
      </c>
    </row>
    <row r="7070" spans="1:4">
      <c r="A7070" s="107">
        <v>1995</v>
      </c>
      <c r="B7070" s="107" t="s">
        <v>7</v>
      </c>
      <c r="C7070" s="107" t="s">
        <v>39</v>
      </c>
      <c r="D7070" s="108">
        <v>2565</v>
      </c>
    </row>
    <row r="7071" spans="1:4">
      <c r="A7071" s="107">
        <v>1995</v>
      </c>
      <c r="B7071" s="107" t="s">
        <v>8</v>
      </c>
      <c r="C7071" s="107" t="s">
        <v>39</v>
      </c>
      <c r="D7071" s="108">
        <v>2700</v>
      </c>
    </row>
    <row r="7072" spans="1:4">
      <c r="A7072" s="107">
        <v>1995</v>
      </c>
      <c r="B7072" s="107" t="s">
        <v>9</v>
      </c>
      <c r="C7072" s="107" t="s">
        <v>39</v>
      </c>
      <c r="D7072" s="108">
        <v>3198</v>
      </c>
    </row>
    <row r="7073" spans="1:4">
      <c r="A7073" s="107">
        <v>1995</v>
      </c>
      <c r="B7073" s="107" t="s">
        <v>10</v>
      </c>
      <c r="C7073" s="107" t="s">
        <v>39</v>
      </c>
      <c r="D7073" s="108">
        <v>3308</v>
      </c>
    </row>
    <row r="7074" spans="1:4">
      <c r="A7074" s="107">
        <v>1995</v>
      </c>
      <c r="B7074" s="107" t="s">
        <v>11</v>
      </c>
      <c r="C7074" s="107" t="s">
        <v>39</v>
      </c>
      <c r="D7074" s="108">
        <v>3265</v>
      </c>
    </row>
    <row r="7075" spans="1:4">
      <c r="A7075" s="107">
        <v>1995</v>
      </c>
      <c r="B7075" s="107" t="s">
        <v>12</v>
      </c>
      <c r="C7075" s="107" t="s">
        <v>39</v>
      </c>
      <c r="D7075" s="108">
        <v>3703</v>
      </c>
    </row>
    <row r="7076" spans="1:4">
      <c r="A7076" s="107">
        <v>1996</v>
      </c>
      <c r="B7076" s="107" t="s">
        <v>13</v>
      </c>
      <c r="C7076" s="107" t="s">
        <v>39</v>
      </c>
      <c r="D7076" s="108">
        <v>4795</v>
      </c>
    </row>
    <row r="7077" spans="1:4">
      <c r="A7077" s="107">
        <v>1996</v>
      </c>
      <c r="B7077" s="107" t="s">
        <v>14</v>
      </c>
      <c r="C7077" s="107" t="s">
        <v>39</v>
      </c>
      <c r="D7077" s="108">
        <v>4674</v>
      </c>
    </row>
    <row r="7078" spans="1:4">
      <c r="A7078" s="107">
        <v>1996</v>
      </c>
      <c r="B7078" s="107" t="s">
        <v>15</v>
      </c>
      <c r="C7078" s="107" t="s">
        <v>39</v>
      </c>
      <c r="D7078" s="108">
        <v>4972</v>
      </c>
    </row>
    <row r="7079" spans="1:4">
      <c r="A7079" s="107">
        <v>1996</v>
      </c>
      <c r="B7079" s="107" t="s">
        <v>16</v>
      </c>
      <c r="C7079" s="107" t="s">
        <v>39</v>
      </c>
      <c r="D7079" s="108">
        <v>4522</v>
      </c>
    </row>
    <row r="7080" spans="1:4">
      <c r="A7080" s="107">
        <v>1996</v>
      </c>
      <c r="B7080" s="107" t="s">
        <v>4</v>
      </c>
      <c r="C7080" s="107" t="s">
        <v>39</v>
      </c>
      <c r="D7080" s="108">
        <v>4526</v>
      </c>
    </row>
    <row r="7081" spans="1:4">
      <c r="A7081" s="107">
        <v>1996</v>
      </c>
      <c r="B7081" s="107" t="s">
        <v>6</v>
      </c>
      <c r="C7081" s="107" t="s">
        <v>39</v>
      </c>
      <c r="D7081" s="108">
        <v>3884</v>
      </c>
    </row>
    <row r="7082" spans="1:4">
      <c r="A7082" s="107">
        <v>1996</v>
      </c>
      <c r="B7082" s="107" t="s">
        <v>7</v>
      </c>
      <c r="C7082" s="107" t="s">
        <v>39</v>
      </c>
      <c r="D7082" s="108">
        <v>4085</v>
      </c>
    </row>
    <row r="7083" spans="1:4">
      <c r="A7083" s="107">
        <v>1996</v>
      </c>
      <c r="B7083" s="107" t="s">
        <v>8</v>
      </c>
      <c r="C7083" s="107" t="s">
        <v>39</v>
      </c>
      <c r="D7083" s="108">
        <v>4237</v>
      </c>
    </row>
    <row r="7084" spans="1:4">
      <c r="A7084" s="107">
        <v>1996</v>
      </c>
      <c r="B7084" s="107" t="s">
        <v>9</v>
      </c>
      <c r="C7084" s="107" t="s">
        <v>39</v>
      </c>
      <c r="D7084" s="108">
        <v>4324</v>
      </c>
    </row>
    <row r="7085" spans="1:4">
      <c r="A7085" s="107">
        <v>1996</v>
      </c>
      <c r="B7085" s="107" t="s">
        <v>10</v>
      </c>
      <c r="C7085" s="107" t="s">
        <v>39</v>
      </c>
      <c r="D7085" s="108">
        <v>5349</v>
      </c>
    </row>
    <row r="7086" spans="1:4">
      <c r="A7086" s="107">
        <v>1996</v>
      </c>
      <c r="B7086" s="107" t="s">
        <v>11</v>
      </c>
      <c r="C7086" s="107" t="s">
        <v>39</v>
      </c>
      <c r="D7086" s="108">
        <v>5486</v>
      </c>
    </row>
    <row r="7087" spans="1:4">
      <c r="A7087" s="107">
        <v>1996</v>
      </c>
      <c r="B7087" s="107" t="s">
        <v>12</v>
      </c>
      <c r="C7087" s="107" t="s">
        <v>39</v>
      </c>
      <c r="D7087" s="108">
        <v>5573</v>
      </c>
    </row>
    <row r="7088" spans="1:4">
      <c r="A7088" s="107">
        <v>1997</v>
      </c>
      <c r="B7088" s="107" t="s">
        <v>13</v>
      </c>
      <c r="C7088" s="107" t="s">
        <v>39</v>
      </c>
      <c r="D7088" s="108">
        <v>5544</v>
      </c>
    </row>
    <row r="7089" spans="1:4">
      <c r="A7089" s="107">
        <v>1997</v>
      </c>
      <c r="B7089" s="107" t="s">
        <v>14</v>
      </c>
      <c r="C7089" s="107" t="s">
        <v>39</v>
      </c>
      <c r="D7089" s="108">
        <v>4934</v>
      </c>
    </row>
    <row r="7090" spans="1:4">
      <c r="A7090" s="107">
        <v>1997</v>
      </c>
      <c r="B7090" s="107" t="s">
        <v>15</v>
      </c>
      <c r="C7090" s="107" t="s">
        <v>39</v>
      </c>
      <c r="D7090" s="108">
        <v>5699</v>
      </c>
    </row>
    <row r="7091" spans="1:4">
      <c r="A7091" s="107">
        <v>1997</v>
      </c>
      <c r="B7091" s="107" t="s">
        <v>16</v>
      </c>
      <c r="C7091" s="107" t="s">
        <v>39</v>
      </c>
      <c r="D7091" s="108">
        <v>5708</v>
      </c>
    </row>
    <row r="7092" spans="1:4">
      <c r="A7092" s="107">
        <v>1997</v>
      </c>
      <c r="B7092" s="107" t="s">
        <v>4</v>
      </c>
      <c r="C7092" s="107" t="s">
        <v>39</v>
      </c>
      <c r="D7092" s="108">
        <v>5785</v>
      </c>
    </row>
    <row r="7093" spans="1:4">
      <c r="A7093" s="107">
        <v>1997</v>
      </c>
      <c r="B7093" s="107" t="s">
        <v>6</v>
      </c>
      <c r="C7093" s="107" t="s">
        <v>39</v>
      </c>
      <c r="D7093" s="108">
        <v>5070</v>
      </c>
    </row>
    <row r="7094" spans="1:4">
      <c r="A7094" s="107">
        <v>1997</v>
      </c>
      <c r="B7094" s="107" t="s">
        <v>7</v>
      </c>
      <c r="C7094" s="107" t="s">
        <v>39</v>
      </c>
      <c r="D7094" s="108">
        <v>6026</v>
      </c>
    </row>
    <row r="7095" spans="1:4">
      <c r="A7095" s="107">
        <v>1997</v>
      </c>
      <c r="B7095" s="107" t="s">
        <v>8</v>
      </c>
      <c r="C7095" s="107" t="s">
        <v>39</v>
      </c>
      <c r="D7095" s="108">
        <v>6133</v>
      </c>
    </row>
    <row r="7096" spans="1:4">
      <c r="A7096" s="107">
        <v>1997</v>
      </c>
      <c r="B7096" s="107" t="s">
        <v>9</v>
      </c>
      <c r="C7096" s="107" t="s">
        <v>39</v>
      </c>
      <c r="D7096" s="108">
        <v>6712</v>
      </c>
    </row>
    <row r="7097" spans="1:4">
      <c r="A7097" s="107">
        <v>1997</v>
      </c>
      <c r="B7097" s="107" t="s">
        <v>10</v>
      </c>
      <c r="C7097" s="107" t="s">
        <v>39</v>
      </c>
      <c r="D7097" s="108">
        <v>6765</v>
      </c>
    </row>
    <row r="7098" spans="1:4">
      <c r="A7098" s="107">
        <v>1997</v>
      </c>
      <c r="B7098" s="107" t="s">
        <v>11</v>
      </c>
      <c r="C7098" s="107" t="s">
        <v>39</v>
      </c>
      <c r="D7098" s="108">
        <v>6572</v>
      </c>
    </row>
    <row r="7099" spans="1:4">
      <c r="A7099" s="107">
        <v>1997</v>
      </c>
      <c r="B7099" s="107" t="s">
        <v>12</v>
      </c>
      <c r="C7099" s="107" t="s">
        <v>39</v>
      </c>
      <c r="D7099" s="108">
        <v>7190</v>
      </c>
    </row>
    <row r="7100" spans="1:4">
      <c r="A7100" s="107">
        <v>1998</v>
      </c>
      <c r="B7100" s="107" t="s">
        <v>13</v>
      </c>
      <c r="C7100" s="107" t="s">
        <v>39</v>
      </c>
      <c r="D7100" s="108">
        <v>8627</v>
      </c>
    </row>
    <row r="7101" spans="1:4">
      <c r="A7101" s="107">
        <v>1998</v>
      </c>
      <c r="B7101" s="107" t="s">
        <v>14</v>
      </c>
      <c r="C7101" s="107" t="s">
        <v>39</v>
      </c>
      <c r="D7101" s="108">
        <v>7454</v>
      </c>
    </row>
    <row r="7102" spans="1:4">
      <c r="A7102" s="107">
        <v>1998</v>
      </c>
      <c r="B7102" s="107" t="s">
        <v>15</v>
      </c>
      <c r="C7102" s="107" t="s">
        <v>39</v>
      </c>
      <c r="D7102" s="108">
        <v>8254</v>
      </c>
    </row>
    <row r="7103" spans="1:4">
      <c r="A7103" s="107">
        <v>1998</v>
      </c>
      <c r="B7103" s="107" t="s">
        <v>16</v>
      </c>
      <c r="C7103" s="107" t="s">
        <v>39</v>
      </c>
      <c r="D7103" s="108">
        <v>7917</v>
      </c>
    </row>
    <row r="7104" spans="1:4">
      <c r="A7104" s="107">
        <v>1998</v>
      </c>
      <c r="B7104" s="107" t="s">
        <v>4</v>
      </c>
      <c r="C7104" s="107" t="s">
        <v>39</v>
      </c>
      <c r="D7104" s="108">
        <v>8299</v>
      </c>
    </row>
    <row r="7105" spans="1:4">
      <c r="A7105" s="107">
        <v>1998</v>
      </c>
      <c r="B7105" s="107" t="s">
        <v>6</v>
      </c>
      <c r="C7105" s="107" t="s">
        <v>39</v>
      </c>
      <c r="D7105" s="108">
        <v>7756</v>
      </c>
    </row>
    <row r="7106" spans="1:4">
      <c r="A7106" s="107">
        <v>1998</v>
      </c>
      <c r="B7106" s="107" t="s">
        <v>7</v>
      </c>
      <c r="C7106" s="107" t="s">
        <v>39</v>
      </c>
      <c r="D7106" s="108">
        <v>8411</v>
      </c>
    </row>
    <row r="7107" spans="1:4">
      <c r="A7107" s="107">
        <v>1998</v>
      </c>
      <c r="B7107" s="107" t="s">
        <v>8</v>
      </c>
      <c r="C7107" s="107" t="s">
        <v>39</v>
      </c>
      <c r="D7107" s="108">
        <v>8809</v>
      </c>
    </row>
    <row r="7108" spans="1:4">
      <c r="A7108" s="107">
        <v>1998</v>
      </c>
      <c r="B7108" s="107" t="s">
        <v>9</v>
      </c>
      <c r="C7108" s="107" t="s">
        <v>39</v>
      </c>
      <c r="D7108" s="108">
        <v>8769</v>
      </c>
    </row>
    <row r="7109" spans="1:4">
      <c r="A7109" s="107">
        <v>1998</v>
      </c>
      <c r="B7109" s="107" t="s">
        <v>10</v>
      </c>
      <c r="C7109" s="107" t="s">
        <v>39</v>
      </c>
      <c r="D7109" s="108">
        <v>9193</v>
      </c>
    </row>
    <row r="7110" spans="1:4">
      <c r="A7110" s="107">
        <v>1998</v>
      </c>
      <c r="B7110" s="107" t="s">
        <v>11</v>
      </c>
      <c r="C7110" s="107" t="s">
        <v>39</v>
      </c>
      <c r="D7110" s="108">
        <v>8492</v>
      </c>
    </row>
    <row r="7111" spans="1:4">
      <c r="A7111" s="107">
        <v>1998</v>
      </c>
      <c r="B7111" s="107" t="s">
        <v>12</v>
      </c>
      <c r="C7111" s="107" t="s">
        <v>39</v>
      </c>
      <c r="D7111" s="108">
        <v>9089</v>
      </c>
    </row>
    <row r="7112" spans="1:4">
      <c r="A7112" s="107">
        <v>1999</v>
      </c>
      <c r="B7112" s="107" t="s">
        <v>13</v>
      </c>
      <c r="C7112" s="107" t="s">
        <v>39</v>
      </c>
      <c r="D7112" s="108">
        <v>8740</v>
      </c>
    </row>
    <row r="7113" spans="1:4">
      <c r="A7113" s="107">
        <v>1999</v>
      </c>
      <c r="B7113" s="107" t="s">
        <v>14</v>
      </c>
      <c r="C7113" s="107" t="s">
        <v>39</v>
      </c>
      <c r="D7113" s="108">
        <v>7904</v>
      </c>
    </row>
    <row r="7114" spans="1:4">
      <c r="A7114" s="107">
        <v>1999</v>
      </c>
      <c r="B7114" s="107" t="s">
        <v>15</v>
      </c>
      <c r="C7114" s="107" t="s">
        <v>39</v>
      </c>
      <c r="D7114" s="108">
        <v>8716</v>
      </c>
    </row>
    <row r="7115" spans="1:4">
      <c r="A7115" s="107">
        <v>1999</v>
      </c>
      <c r="B7115" s="107" t="s">
        <v>16</v>
      </c>
      <c r="C7115" s="107" t="s">
        <v>39</v>
      </c>
      <c r="D7115" s="108">
        <v>8532</v>
      </c>
    </row>
    <row r="7116" spans="1:4">
      <c r="A7116" s="107">
        <v>1999</v>
      </c>
      <c r="B7116" s="107" t="s">
        <v>4</v>
      </c>
      <c r="C7116" s="107" t="s">
        <v>39</v>
      </c>
      <c r="D7116" s="108">
        <v>8497</v>
      </c>
    </row>
    <row r="7117" spans="1:4">
      <c r="A7117" s="107">
        <v>1999</v>
      </c>
      <c r="B7117" s="107" t="s">
        <v>6</v>
      </c>
      <c r="C7117" s="107" t="s">
        <v>39</v>
      </c>
      <c r="D7117" s="108">
        <v>7867</v>
      </c>
    </row>
    <row r="7118" spans="1:4">
      <c r="A7118" s="107">
        <v>1999</v>
      </c>
      <c r="B7118" s="107" t="s">
        <v>7</v>
      </c>
      <c r="C7118" s="107" t="s">
        <v>39</v>
      </c>
      <c r="D7118" s="108">
        <v>8341</v>
      </c>
    </row>
    <row r="7119" spans="1:4">
      <c r="A7119" s="107">
        <v>1999</v>
      </c>
      <c r="B7119" s="107" t="s">
        <v>8</v>
      </c>
      <c r="C7119" s="107" t="s">
        <v>39</v>
      </c>
      <c r="D7119" s="108">
        <v>8354</v>
      </c>
    </row>
    <row r="7120" spans="1:4">
      <c r="A7120" s="107">
        <v>1999</v>
      </c>
      <c r="B7120" s="107" t="s">
        <v>9</v>
      </c>
      <c r="C7120" s="107" t="s">
        <v>39</v>
      </c>
      <c r="D7120" s="108">
        <v>8476</v>
      </c>
    </row>
    <row r="7121" spans="1:4">
      <c r="A7121" s="107">
        <v>1999</v>
      </c>
      <c r="B7121" s="107" t="s">
        <v>10</v>
      </c>
      <c r="C7121" s="107" t="s">
        <v>39</v>
      </c>
      <c r="D7121" s="108">
        <v>9448</v>
      </c>
    </row>
    <row r="7122" spans="1:4">
      <c r="A7122" s="107">
        <v>1999</v>
      </c>
      <c r="B7122" s="107" t="s">
        <v>11</v>
      </c>
      <c r="C7122" s="107" t="s">
        <v>39</v>
      </c>
      <c r="D7122" s="108">
        <v>9143</v>
      </c>
    </row>
    <row r="7123" spans="1:4">
      <c r="A7123" s="107">
        <v>1999</v>
      </c>
      <c r="B7123" s="107" t="s">
        <v>12</v>
      </c>
      <c r="C7123" s="107" t="s">
        <v>39</v>
      </c>
      <c r="D7123" s="108">
        <v>9628</v>
      </c>
    </row>
    <row r="7124" spans="1:4">
      <c r="A7124" s="107">
        <v>2000</v>
      </c>
      <c r="B7124" s="107" t="s">
        <v>13</v>
      </c>
      <c r="C7124" s="107" t="s">
        <v>39</v>
      </c>
      <c r="D7124" s="108">
        <v>8838</v>
      </c>
    </row>
    <row r="7125" spans="1:4">
      <c r="A7125" s="107">
        <v>2000</v>
      </c>
      <c r="B7125" s="107" t="s">
        <v>14</v>
      </c>
      <c r="C7125" s="107" t="s">
        <v>39</v>
      </c>
      <c r="D7125" s="108">
        <v>8043</v>
      </c>
    </row>
    <row r="7126" spans="1:4">
      <c r="A7126" s="107">
        <v>2000</v>
      </c>
      <c r="B7126" s="107" t="s">
        <v>15</v>
      </c>
      <c r="C7126" s="107" t="s">
        <v>39</v>
      </c>
      <c r="D7126" s="108">
        <v>8622</v>
      </c>
    </row>
    <row r="7127" spans="1:4">
      <c r="A7127" s="107">
        <v>2000</v>
      </c>
      <c r="B7127" s="107" t="s">
        <v>16</v>
      </c>
      <c r="C7127" s="107" t="s">
        <v>39</v>
      </c>
      <c r="D7127" s="108">
        <v>8432</v>
      </c>
    </row>
    <row r="7128" spans="1:4">
      <c r="A7128" s="107">
        <v>2000</v>
      </c>
      <c r="B7128" s="107" t="s">
        <v>4</v>
      </c>
      <c r="C7128" s="107" t="s">
        <v>39</v>
      </c>
      <c r="D7128" s="108">
        <v>8150</v>
      </c>
    </row>
    <row r="7129" spans="1:4">
      <c r="A7129" s="107">
        <v>2000</v>
      </c>
      <c r="B7129" s="107" t="s">
        <v>6</v>
      </c>
      <c r="C7129" s="107" t="s">
        <v>39</v>
      </c>
      <c r="D7129" s="108">
        <v>7827</v>
      </c>
    </row>
    <row r="7130" spans="1:4">
      <c r="A7130" s="107">
        <v>2000</v>
      </c>
      <c r="B7130" s="107" t="s">
        <v>7</v>
      </c>
      <c r="C7130" s="107" t="s">
        <v>39</v>
      </c>
      <c r="D7130" s="108">
        <v>8690</v>
      </c>
    </row>
    <row r="7131" spans="1:4">
      <c r="A7131" s="107">
        <v>2000</v>
      </c>
      <c r="B7131" s="107" t="s">
        <v>8</v>
      </c>
      <c r="C7131" s="107" t="s">
        <v>39</v>
      </c>
      <c r="D7131" s="108">
        <v>8703</v>
      </c>
    </row>
    <row r="7132" spans="1:4">
      <c r="A7132" s="107">
        <v>2000</v>
      </c>
      <c r="B7132" s="107" t="s">
        <v>9</v>
      </c>
      <c r="C7132" s="107" t="s">
        <v>39</v>
      </c>
      <c r="D7132" s="108">
        <v>9466</v>
      </c>
    </row>
    <row r="7133" spans="1:4">
      <c r="A7133" s="107">
        <v>2000</v>
      </c>
      <c r="B7133" s="107" t="s">
        <v>10</v>
      </c>
      <c r="C7133" s="107" t="s">
        <v>39</v>
      </c>
      <c r="D7133" s="108">
        <v>9645</v>
      </c>
    </row>
    <row r="7134" spans="1:4">
      <c r="A7134" s="107">
        <v>2000</v>
      </c>
      <c r="B7134" s="107" t="s">
        <v>11</v>
      </c>
      <c r="C7134" s="107" t="s">
        <v>39</v>
      </c>
      <c r="D7134" s="108">
        <v>8597</v>
      </c>
    </row>
    <row r="7135" spans="1:4">
      <c r="A7135" s="107">
        <v>2000</v>
      </c>
      <c r="B7135" s="107" t="s">
        <v>12</v>
      </c>
      <c r="C7135" s="107" t="s">
        <v>39</v>
      </c>
      <c r="D7135" s="108">
        <v>8947</v>
      </c>
    </row>
    <row r="7136" spans="1:4">
      <c r="A7136" s="107">
        <v>2001</v>
      </c>
      <c r="B7136" s="107" t="s">
        <v>13</v>
      </c>
      <c r="C7136" s="107" t="s">
        <v>39</v>
      </c>
      <c r="D7136" s="108">
        <v>8588</v>
      </c>
    </row>
    <row r="7137" spans="1:4">
      <c r="A7137" s="107">
        <v>2001</v>
      </c>
      <c r="B7137" s="107" t="s">
        <v>14</v>
      </c>
      <c r="C7137" s="107" t="s">
        <v>39</v>
      </c>
      <c r="D7137" s="108">
        <v>8653</v>
      </c>
    </row>
    <row r="7138" spans="1:4">
      <c r="A7138" s="107">
        <v>2001</v>
      </c>
      <c r="B7138" s="107" t="s">
        <v>15</v>
      </c>
      <c r="C7138" s="107" t="s">
        <v>39</v>
      </c>
      <c r="D7138" s="108">
        <v>9110</v>
      </c>
    </row>
    <row r="7139" spans="1:4">
      <c r="A7139" s="107">
        <v>2001</v>
      </c>
      <c r="B7139" s="107" t="s">
        <v>16</v>
      </c>
      <c r="C7139" s="107" t="s">
        <v>39</v>
      </c>
      <c r="D7139" s="108">
        <v>8790</v>
      </c>
    </row>
    <row r="7140" spans="1:4">
      <c r="A7140" s="107">
        <v>2001</v>
      </c>
      <c r="B7140" s="107" t="s">
        <v>4</v>
      </c>
      <c r="C7140" s="107" t="s">
        <v>39</v>
      </c>
      <c r="D7140" s="108">
        <v>5876</v>
      </c>
    </row>
    <row r="7141" spans="1:4">
      <c r="A7141" s="107">
        <v>2001</v>
      </c>
      <c r="B7141" s="107" t="s">
        <v>6</v>
      </c>
      <c r="C7141" s="107" t="s">
        <v>39</v>
      </c>
      <c r="D7141" s="108">
        <v>8355</v>
      </c>
    </row>
    <row r="7142" spans="1:4">
      <c r="A7142" s="107">
        <v>2001</v>
      </c>
      <c r="B7142" s="107" t="s">
        <v>7</v>
      </c>
      <c r="C7142" s="107" t="s">
        <v>39</v>
      </c>
      <c r="D7142" s="108">
        <v>8233</v>
      </c>
    </row>
    <row r="7143" spans="1:4">
      <c r="A7143" s="107">
        <v>2001</v>
      </c>
      <c r="B7143" s="107" t="s">
        <v>8</v>
      </c>
      <c r="C7143" s="107" t="s">
        <v>39</v>
      </c>
      <c r="D7143" s="108">
        <v>8677</v>
      </c>
    </row>
    <row r="7144" spans="1:4">
      <c r="A7144" s="107">
        <v>2001</v>
      </c>
      <c r="B7144" s="107" t="s">
        <v>9</v>
      </c>
      <c r="C7144" s="107" t="s">
        <v>39</v>
      </c>
      <c r="D7144" s="108">
        <v>8114</v>
      </c>
    </row>
    <row r="7145" spans="1:4">
      <c r="A7145" s="107">
        <v>2001</v>
      </c>
      <c r="B7145" s="107" t="s">
        <v>10</v>
      </c>
      <c r="C7145" s="107" t="s">
        <v>39</v>
      </c>
      <c r="D7145" s="108">
        <v>7828</v>
      </c>
    </row>
    <row r="7146" spans="1:4">
      <c r="A7146" s="107">
        <v>2001</v>
      </c>
      <c r="B7146" s="107" t="s">
        <v>11</v>
      </c>
      <c r="C7146" s="107" t="s">
        <v>39</v>
      </c>
      <c r="D7146" s="108">
        <v>7880</v>
      </c>
    </row>
    <row r="7147" spans="1:4">
      <c r="A7147" s="107">
        <v>2001</v>
      </c>
      <c r="B7147" s="107" t="s">
        <v>12</v>
      </c>
      <c r="C7147" s="107" t="s">
        <v>39</v>
      </c>
      <c r="D7147" s="108">
        <v>6497</v>
      </c>
    </row>
    <row r="7148" spans="1:4">
      <c r="A7148" s="107">
        <v>2002</v>
      </c>
      <c r="B7148" s="107" t="s">
        <v>13</v>
      </c>
      <c r="C7148" s="107" t="s">
        <v>39</v>
      </c>
      <c r="D7148" s="108">
        <v>6939</v>
      </c>
    </row>
    <row r="7149" spans="1:4">
      <c r="A7149" s="107">
        <v>2002</v>
      </c>
      <c r="B7149" s="107" t="s">
        <v>14</v>
      </c>
      <c r="C7149" s="107" t="s">
        <v>39</v>
      </c>
      <c r="D7149" s="108">
        <v>5617</v>
      </c>
    </row>
    <row r="7150" spans="1:4">
      <c r="A7150" s="107">
        <v>2002</v>
      </c>
      <c r="B7150" s="107" t="s">
        <v>15</v>
      </c>
      <c r="C7150" s="107" t="s">
        <v>39</v>
      </c>
      <c r="D7150" s="108">
        <v>5546</v>
      </c>
    </row>
    <row r="7151" spans="1:4">
      <c r="A7151" s="107">
        <v>2002</v>
      </c>
      <c r="B7151" s="107" t="s">
        <v>16</v>
      </c>
      <c r="C7151" s="107" t="s">
        <v>39</v>
      </c>
      <c r="D7151" s="108">
        <v>5362</v>
      </c>
    </row>
    <row r="7152" spans="1:4">
      <c r="A7152" s="107">
        <v>2002</v>
      </c>
      <c r="B7152" s="107" t="s">
        <v>4</v>
      </c>
      <c r="C7152" s="107" t="s">
        <v>39</v>
      </c>
      <c r="D7152" s="108">
        <v>5575</v>
      </c>
    </row>
    <row r="7153" spans="1:4">
      <c r="A7153" s="107">
        <v>2002</v>
      </c>
      <c r="B7153" s="107" t="s">
        <v>6</v>
      </c>
      <c r="C7153" s="107" t="s">
        <v>39</v>
      </c>
      <c r="D7153" s="108">
        <v>5015</v>
      </c>
    </row>
    <row r="7154" spans="1:4">
      <c r="A7154" s="107">
        <v>2002</v>
      </c>
      <c r="B7154" s="107" t="s">
        <v>7</v>
      </c>
      <c r="C7154" s="107" t="s">
        <v>39</v>
      </c>
      <c r="D7154" s="108">
        <v>5318</v>
      </c>
    </row>
    <row r="7155" spans="1:4">
      <c r="A7155" s="107">
        <v>2002</v>
      </c>
      <c r="B7155" s="107" t="s">
        <v>8</v>
      </c>
      <c r="C7155" s="107" t="s">
        <v>39</v>
      </c>
      <c r="D7155" s="108">
        <v>5396</v>
      </c>
    </row>
    <row r="7156" spans="1:4">
      <c r="A7156" s="107">
        <v>2002</v>
      </c>
      <c r="B7156" s="107" t="s">
        <v>9</v>
      </c>
      <c r="C7156" s="107" t="s">
        <v>39</v>
      </c>
      <c r="D7156" s="108">
        <v>4925</v>
      </c>
    </row>
    <row r="7157" spans="1:4">
      <c r="A7157" s="107">
        <v>2002</v>
      </c>
      <c r="B7157" s="107" t="s">
        <v>10</v>
      </c>
      <c r="C7157" s="107" t="s">
        <v>39</v>
      </c>
      <c r="D7157" s="108">
        <v>4932</v>
      </c>
    </row>
    <row r="7158" spans="1:4">
      <c r="A7158" s="107">
        <v>2002</v>
      </c>
      <c r="B7158" s="107" t="s">
        <v>11</v>
      </c>
      <c r="C7158" s="107" t="s">
        <v>39</v>
      </c>
      <c r="D7158" s="108">
        <v>4666</v>
      </c>
    </row>
    <row r="7159" spans="1:4">
      <c r="A7159" s="107">
        <v>2002</v>
      </c>
      <c r="B7159" s="107" t="s">
        <v>12</v>
      </c>
      <c r="C7159" s="107" t="s">
        <v>39</v>
      </c>
      <c r="D7159" s="108">
        <v>6166</v>
      </c>
    </row>
    <row r="7160" spans="1:4">
      <c r="A7160" s="107">
        <v>2003</v>
      </c>
      <c r="B7160" s="107" t="s">
        <v>13</v>
      </c>
      <c r="C7160" s="107" t="s">
        <v>39</v>
      </c>
      <c r="D7160" s="108">
        <v>5955.1158542412986</v>
      </c>
    </row>
    <row r="7161" spans="1:4">
      <c r="A7161" s="107">
        <v>2003</v>
      </c>
      <c r="B7161" s="107" t="s">
        <v>14</v>
      </c>
      <c r="C7161" s="107" t="s">
        <v>39</v>
      </c>
      <c r="D7161" s="108">
        <v>5076.2294569924316</v>
      </c>
    </row>
    <row r="7162" spans="1:4">
      <c r="A7162" s="107">
        <v>2003</v>
      </c>
      <c r="B7162" s="107" t="s">
        <v>15</v>
      </c>
      <c r="C7162" s="107" t="s">
        <v>39</v>
      </c>
      <c r="D7162" s="108">
        <v>5460.9016629235884</v>
      </c>
    </row>
    <row r="7163" spans="1:4">
      <c r="A7163" s="107">
        <v>2003</v>
      </c>
      <c r="B7163" s="107" t="s">
        <v>16</v>
      </c>
      <c r="C7163" s="107" t="s">
        <v>39</v>
      </c>
      <c r="D7163" s="108">
        <v>5396.0568973601276</v>
      </c>
    </row>
    <row r="7164" spans="1:4">
      <c r="A7164" s="107">
        <v>2003</v>
      </c>
      <c r="B7164" s="107" t="s">
        <v>4</v>
      </c>
      <c r="C7164" s="107" t="s">
        <v>39</v>
      </c>
      <c r="D7164" s="108">
        <v>5002.0357428923708</v>
      </c>
    </row>
    <row r="7165" spans="1:4">
      <c r="A7165" s="107">
        <v>2003</v>
      </c>
      <c r="B7165" s="107" t="s">
        <v>6</v>
      </c>
      <c r="C7165" s="107" t="s">
        <v>39</v>
      </c>
      <c r="D7165" s="108">
        <v>4680.6104647093925</v>
      </c>
    </row>
    <row r="7166" spans="1:4">
      <c r="A7166" s="107">
        <v>2003</v>
      </c>
      <c r="B7166" s="107" t="s">
        <v>7</v>
      </c>
      <c r="C7166" s="107" t="s">
        <v>39</v>
      </c>
      <c r="D7166" s="108">
        <v>5605.9128110960291</v>
      </c>
    </row>
    <row r="7167" spans="1:4">
      <c r="A7167" s="107">
        <v>2003</v>
      </c>
      <c r="B7167" s="107" t="s">
        <v>8</v>
      </c>
      <c r="C7167" s="107" t="s">
        <v>39</v>
      </c>
      <c r="D7167" s="108">
        <v>6423.8510211267148</v>
      </c>
    </row>
    <row r="7168" spans="1:4">
      <c r="A7168" s="107">
        <v>2003</v>
      </c>
      <c r="B7168" s="107" t="s">
        <v>9</v>
      </c>
      <c r="C7168" s="107" t="s">
        <v>39</v>
      </c>
      <c r="D7168" s="108">
        <v>7617.6828618909967</v>
      </c>
    </row>
    <row r="7169" spans="1:4">
      <c r="A7169" s="107">
        <v>2003</v>
      </c>
      <c r="B7169" s="107" t="s">
        <v>10</v>
      </c>
      <c r="C7169" s="107" t="s">
        <v>39</v>
      </c>
      <c r="D7169" s="108">
        <v>8211.6849560927567</v>
      </c>
    </row>
    <row r="7170" spans="1:4">
      <c r="A7170" s="107">
        <v>2003</v>
      </c>
      <c r="B7170" s="107" t="s">
        <v>11</v>
      </c>
      <c r="C7170" s="107" t="s">
        <v>39</v>
      </c>
      <c r="D7170" s="108">
        <v>7735.0760441160064</v>
      </c>
    </row>
    <row r="7171" spans="1:4">
      <c r="A7171" s="107">
        <v>2003</v>
      </c>
      <c r="B7171" s="107" t="s">
        <v>12</v>
      </c>
      <c r="C7171" s="107" t="s">
        <v>39</v>
      </c>
      <c r="D7171" s="108">
        <v>8113.7128298186381</v>
      </c>
    </row>
    <row r="7172" spans="1:4">
      <c r="A7172" s="107">
        <v>2004</v>
      </c>
      <c r="B7172" s="107" t="s">
        <v>13</v>
      </c>
      <c r="C7172" s="107" t="s">
        <v>39</v>
      </c>
      <c r="D7172" s="108">
        <v>7606.2932979191155</v>
      </c>
    </row>
    <row r="7173" spans="1:4">
      <c r="A7173" s="107">
        <v>2004</v>
      </c>
      <c r="B7173" s="107" t="s">
        <v>14</v>
      </c>
      <c r="C7173" s="107" t="s">
        <v>39</v>
      </c>
      <c r="D7173" s="108">
        <v>7570.85550689716</v>
      </c>
    </row>
    <row r="7174" spans="1:4">
      <c r="A7174" s="107">
        <v>2004</v>
      </c>
      <c r="B7174" s="107" t="s">
        <v>15</v>
      </c>
      <c r="C7174" s="107" t="s">
        <v>39</v>
      </c>
      <c r="D7174" s="108">
        <v>7917.6103077685038</v>
      </c>
    </row>
    <row r="7175" spans="1:4">
      <c r="A7175" s="107">
        <v>2004</v>
      </c>
      <c r="B7175" s="107" t="s">
        <v>16</v>
      </c>
      <c r="C7175" s="107" t="s">
        <v>39</v>
      </c>
      <c r="D7175" s="108">
        <v>7474.1541765248039</v>
      </c>
    </row>
    <row r="7176" spans="1:4">
      <c r="A7176" s="107">
        <v>2004</v>
      </c>
      <c r="B7176" s="107" t="s">
        <v>4</v>
      </c>
      <c r="C7176" s="107" t="s">
        <v>39</v>
      </c>
      <c r="D7176" s="108">
        <v>7732.5383128501835</v>
      </c>
    </row>
    <row r="7177" spans="1:4">
      <c r="A7177" s="107">
        <v>2004</v>
      </c>
      <c r="B7177" s="107" t="s">
        <v>6</v>
      </c>
      <c r="C7177" s="107" t="s">
        <v>39</v>
      </c>
      <c r="D7177" s="108">
        <v>7428.8342504966849</v>
      </c>
    </row>
    <row r="7178" spans="1:4">
      <c r="A7178" s="107">
        <v>2004</v>
      </c>
      <c r="B7178" s="107" t="s">
        <v>7</v>
      </c>
      <c r="C7178" s="107" t="s">
        <v>39</v>
      </c>
      <c r="D7178" s="108">
        <v>8268.5890457253099</v>
      </c>
    </row>
    <row r="7179" spans="1:4">
      <c r="A7179" s="107">
        <v>2004</v>
      </c>
      <c r="B7179" s="107" t="s">
        <v>8</v>
      </c>
      <c r="C7179" s="107" t="s">
        <v>39</v>
      </c>
      <c r="D7179" s="108">
        <v>7529.541800718388</v>
      </c>
    </row>
    <row r="7180" spans="1:4">
      <c r="A7180" s="107">
        <v>2004</v>
      </c>
      <c r="B7180" s="107" t="s">
        <v>9</v>
      </c>
      <c r="C7180" s="107" t="s">
        <v>39</v>
      </c>
      <c r="D7180" s="108">
        <v>7794.6143065883534</v>
      </c>
    </row>
    <row r="7181" spans="1:4">
      <c r="A7181" s="107">
        <v>2004</v>
      </c>
      <c r="B7181" s="107" t="s">
        <v>10</v>
      </c>
      <c r="C7181" s="107" t="s">
        <v>39</v>
      </c>
      <c r="D7181" s="108">
        <v>8089.0090359020423</v>
      </c>
    </row>
    <row r="7182" spans="1:4">
      <c r="A7182" s="107">
        <v>2004</v>
      </c>
      <c r="B7182" s="107" t="s">
        <v>11</v>
      </c>
      <c r="C7182" s="107" t="s">
        <v>39</v>
      </c>
      <c r="D7182" s="108">
        <v>8208.9802552507317</v>
      </c>
    </row>
    <row r="7183" spans="1:4">
      <c r="A7183" s="107">
        <v>2004</v>
      </c>
      <c r="B7183" s="107" t="s">
        <v>12</v>
      </c>
      <c r="C7183" s="107" t="s">
        <v>39</v>
      </c>
      <c r="D7183" s="108">
        <v>7382.862544400823</v>
      </c>
    </row>
    <row r="7184" spans="1:4">
      <c r="A7184" s="107">
        <v>2005</v>
      </c>
      <c r="B7184" s="107" t="s">
        <v>13</v>
      </c>
      <c r="C7184" s="107" t="s">
        <v>39</v>
      </c>
      <c r="D7184" s="108">
        <v>6938</v>
      </c>
    </row>
    <row r="7185" spans="1:4">
      <c r="A7185" s="107">
        <v>2005</v>
      </c>
      <c r="B7185" s="107" t="s">
        <v>14</v>
      </c>
      <c r="C7185" s="107" t="s">
        <v>39</v>
      </c>
      <c r="D7185" s="108">
        <v>7248.1950026796731</v>
      </c>
    </row>
    <row r="7186" spans="1:4">
      <c r="A7186" s="107">
        <v>2005</v>
      </c>
      <c r="B7186" s="107" t="s">
        <v>15</v>
      </c>
      <c r="C7186" s="107" t="s">
        <v>39</v>
      </c>
      <c r="D7186" s="108">
        <v>7524.0404336286883</v>
      </c>
    </row>
    <row r="7187" spans="1:4">
      <c r="A7187" s="107">
        <v>2005</v>
      </c>
      <c r="B7187" s="107" t="s">
        <v>16</v>
      </c>
      <c r="C7187" s="107" t="s">
        <v>39</v>
      </c>
      <c r="D7187" s="108">
        <v>7675.9062178509139</v>
      </c>
    </row>
    <row r="7188" spans="1:4">
      <c r="A7188" s="107">
        <v>2005</v>
      </c>
      <c r="B7188" s="107" t="s">
        <v>4</v>
      </c>
      <c r="C7188" s="107" t="s">
        <v>39</v>
      </c>
      <c r="D7188" s="108">
        <v>7794.3401746733471</v>
      </c>
    </row>
    <row r="7189" spans="1:4">
      <c r="A7189" s="107">
        <v>2005</v>
      </c>
      <c r="B7189" s="107" t="s">
        <v>6</v>
      </c>
      <c r="C7189" s="107" t="s">
        <v>39</v>
      </c>
      <c r="D7189" s="108">
        <v>7427.7738508380326</v>
      </c>
    </row>
    <row r="7190" spans="1:4">
      <c r="A7190" s="107">
        <v>2005</v>
      </c>
      <c r="B7190" s="107" t="s">
        <v>7</v>
      </c>
      <c r="C7190" s="107" t="s">
        <v>39</v>
      </c>
      <c r="D7190" s="108">
        <v>7356.4656993954213</v>
      </c>
    </row>
    <row r="7191" spans="1:4">
      <c r="A7191" s="107">
        <v>2005</v>
      </c>
      <c r="B7191" s="107" t="s">
        <v>8</v>
      </c>
      <c r="C7191" s="107" t="s">
        <v>39</v>
      </c>
      <c r="D7191" s="108">
        <v>7609.5709845475176</v>
      </c>
    </row>
    <row r="7192" spans="1:4">
      <c r="A7192" s="107">
        <v>2005</v>
      </c>
      <c r="B7192" s="107" t="s">
        <v>9</v>
      </c>
      <c r="C7192" s="107" t="s">
        <v>39</v>
      </c>
      <c r="D7192" s="108">
        <v>7967</v>
      </c>
    </row>
    <row r="7193" spans="1:4">
      <c r="A7193" s="107">
        <v>2005</v>
      </c>
      <c r="B7193" s="107" t="s">
        <v>10</v>
      </c>
      <c r="C7193" s="107" t="s">
        <v>39</v>
      </c>
      <c r="D7193" s="108">
        <v>8175</v>
      </c>
    </row>
    <row r="7194" spans="1:4">
      <c r="A7194" s="107">
        <v>2005</v>
      </c>
      <c r="B7194" s="107" t="s">
        <v>11</v>
      </c>
      <c r="C7194" s="107" t="s">
        <v>39</v>
      </c>
      <c r="D7194" s="108">
        <v>7826</v>
      </c>
    </row>
    <row r="7195" spans="1:4">
      <c r="A7195" s="107">
        <v>2005</v>
      </c>
      <c r="B7195" s="107" t="s">
        <v>12</v>
      </c>
      <c r="C7195" s="107" t="s">
        <v>39</v>
      </c>
      <c r="D7195" s="108">
        <v>8366</v>
      </c>
    </row>
    <row r="7196" spans="1:4">
      <c r="A7196" s="107">
        <v>2006</v>
      </c>
      <c r="B7196" s="107" t="s">
        <v>13</v>
      </c>
      <c r="C7196" s="107" t="s">
        <v>39</v>
      </c>
      <c r="D7196" s="108">
        <v>6622</v>
      </c>
    </row>
    <row r="7197" spans="1:4">
      <c r="A7197" s="107">
        <v>2006</v>
      </c>
      <c r="B7197" s="107" t="s">
        <v>14</v>
      </c>
      <c r="C7197" s="107" t="s">
        <v>39</v>
      </c>
      <c r="D7197" s="108">
        <v>6921</v>
      </c>
    </row>
    <row r="7198" spans="1:4">
      <c r="A7198" s="107">
        <v>2006</v>
      </c>
      <c r="B7198" s="107" t="s">
        <v>15</v>
      </c>
      <c r="C7198" s="107" t="s">
        <v>39</v>
      </c>
      <c r="D7198" s="108">
        <v>7794</v>
      </c>
    </row>
    <row r="7199" spans="1:4">
      <c r="A7199" s="107">
        <v>2006</v>
      </c>
      <c r="B7199" s="107" t="s">
        <v>16</v>
      </c>
      <c r="C7199" s="107" t="s">
        <v>39</v>
      </c>
      <c r="D7199" s="108">
        <v>7830</v>
      </c>
    </row>
    <row r="7200" spans="1:4">
      <c r="A7200" s="107">
        <v>2006</v>
      </c>
      <c r="B7200" s="107" t="s">
        <v>4</v>
      </c>
      <c r="C7200" s="107" t="s">
        <v>39</v>
      </c>
      <c r="D7200" s="108">
        <v>7816</v>
      </c>
    </row>
    <row r="7201" spans="1:4">
      <c r="A7201" s="107">
        <v>2006</v>
      </c>
      <c r="B7201" s="107" t="s">
        <v>6</v>
      </c>
      <c r="C7201" s="107" t="s">
        <v>39</v>
      </c>
      <c r="D7201" s="108">
        <v>6559</v>
      </c>
    </row>
    <row r="7202" spans="1:4">
      <c r="A7202" s="107">
        <v>2006</v>
      </c>
      <c r="B7202" s="107" t="s">
        <v>7</v>
      </c>
      <c r="C7202" s="107" t="s">
        <v>39</v>
      </c>
      <c r="D7202" s="108">
        <v>7330</v>
      </c>
    </row>
    <row r="7203" spans="1:4">
      <c r="A7203" s="107">
        <v>2006</v>
      </c>
      <c r="B7203" s="107" t="s">
        <v>8</v>
      </c>
      <c r="C7203" s="107" t="s">
        <v>39</v>
      </c>
      <c r="D7203" s="108">
        <v>7949</v>
      </c>
    </row>
    <row r="7204" spans="1:4">
      <c r="A7204" s="107">
        <v>2006</v>
      </c>
      <c r="B7204" s="107" t="s">
        <v>9</v>
      </c>
      <c r="C7204" s="107" t="s">
        <v>39</v>
      </c>
      <c r="D7204" s="108">
        <v>8930</v>
      </c>
    </row>
    <row r="7205" spans="1:4">
      <c r="A7205" s="107">
        <v>2006</v>
      </c>
      <c r="B7205" s="107" t="s">
        <v>10</v>
      </c>
      <c r="C7205" s="107" t="s">
        <v>39</v>
      </c>
      <c r="D7205" s="108">
        <v>9375</v>
      </c>
    </row>
    <row r="7206" spans="1:4">
      <c r="A7206" s="107">
        <v>2006</v>
      </c>
      <c r="B7206" s="107" t="s">
        <v>11</v>
      </c>
      <c r="C7206" s="107" t="s">
        <v>39</v>
      </c>
      <c r="D7206" s="108">
        <v>9059</v>
      </c>
    </row>
    <row r="7207" spans="1:4">
      <c r="A7207" s="107">
        <v>2006</v>
      </c>
      <c r="B7207" s="107" t="s">
        <v>12</v>
      </c>
      <c r="C7207" s="107" t="s">
        <v>39</v>
      </c>
      <c r="D7207" s="108">
        <v>8557</v>
      </c>
    </row>
    <row r="7208" spans="1:4">
      <c r="A7208" s="107">
        <v>2007</v>
      </c>
      <c r="B7208" s="107" t="s">
        <v>13</v>
      </c>
      <c r="C7208" s="107" t="s">
        <v>39</v>
      </c>
      <c r="D7208" s="108">
        <v>8122</v>
      </c>
    </row>
    <row r="7209" spans="1:4">
      <c r="A7209" s="107">
        <v>2007</v>
      </c>
      <c r="B7209" s="107" t="s">
        <v>14</v>
      </c>
      <c r="C7209" s="107" t="s">
        <v>39</v>
      </c>
      <c r="D7209" s="108">
        <v>7748</v>
      </c>
    </row>
    <row r="7210" spans="1:4">
      <c r="A7210" s="107">
        <v>2007</v>
      </c>
      <c r="B7210" s="107" t="s">
        <v>15</v>
      </c>
      <c r="C7210" s="107" t="s">
        <v>39</v>
      </c>
      <c r="D7210" s="108">
        <v>7926</v>
      </c>
    </row>
    <row r="7211" spans="1:4">
      <c r="A7211" s="107">
        <v>2007</v>
      </c>
      <c r="B7211" s="107" t="s">
        <v>16</v>
      </c>
      <c r="C7211" s="107" t="s">
        <v>39</v>
      </c>
      <c r="D7211" s="108">
        <v>6507</v>
      </c>
    </row>
    <row r="7212" spans="1:4">
      <c r="A7212" s="107">
        <v>2007</v>
      </c>
      <c r="B7212" s="107" t="s">
        <v>4</v>
      </c>
      <c r="C7212" s="107" t="s">
        <v>39</v>
      </c>
      <c r="D7212" s="108">
        <v>6183</v>
      </c>
    </row>
    <row r="7213" spans="1:4">
      <c r="A7213" s="107">
        <v>2007</v>
      </c>
      <c r="B7213" s="107" t="s">
        <v>6</v>
      </c>
      <c r="C7213" s="107" t="s">
        <v>39</v>
      </c>
      <c r="D7213" s="108">
        <v>6355.1354222541931</v>
      </c>
    </row>
    <row r="7214" spans="1:4">
      <c r="A7214" s="107">
        <v>2007</v>
      </c>
      <c r="B7214" s="107" t="s">
        <v>7</v>
      </c>
      <c r="C7214" s="107" t="s">
        <v>39</v>
      </c>
      <c r="D7214" s="108">
        <v>5497</v>
      </c>
    </row>
    <row r="7215" spans="1:4">
      <c r="A7215" s="107">
        <v>2007</v>
      </c>
      <c r="B7215" s="107" t="s">
        <v>8</v>
      </c>
      <c r="C7215" s="107" t="s">
        <v>39</v>
      </c>
      <c r="D7215" s="108">
        <v>6399</v>
      </c>
    </row>
    <row r="7216" spans="1:4">
      <c r="A7216" s="107">
        <v>2007</v>
      </c>
      <c r="B7216" s="107" t="s">
        <v>9</v>
      </c>
      <c r="C7216" s="107" t="s">
        <v>39</v>
      </c>
      <c r="D7216" s="108">
        <v>6622</v>
      </c>
    </row>
    <row r="7217" spans="1:4">
      <c r="A7217" s="107">
        <v>2007</v>
      </c>
      <c r="B7217" s="107" t="s">
        <v>10</v>
      </c>
      <c r="C7217" s="107" t="s">
        <v>39</v>
      </c>
      <c r="D7217" s="108">
        <v>6923</v>
      </c>
    </row>
    <row r="7218" spans="1:4">
      <c r="A7218" s="107">
        <v>2007</v>
      </c>
      <c r="B7218" s="107" t="s">
        <v>11</v>
      </c>
      <c r="C7218" s="107" t="s">
        <v>39</v>
      </c>
      <c r="D7218" s="108">
        <v>6825</v>
      </c>
    </row>
    <row r="7219" spans="1:4">
      <c r="A7219" s="107">
        <v>2007</v>
      </c>
      <c r="B7219" s="107" t="s">
        <v>12</v>
      </c>
      <c r="C7219" s="107" t="s">
        <v>39</v>
      </c>
      <c r="D7219" s="108">
        <v>7283</v>
      </c>
    </row>
    <row r="7220" spans="1:4">
      <c r="A7220" s="107">
        <v>2008</v>
      </c>
      <c r="B7220" s="107" t="s">
        <v>13</v>
      </c>
      <c r="C7220" s="107" t="s">
        <v>39</v>
      </c>
      <c r="D7220" s="108">
        <v>6213</v>
      </c>
    </row>
    <row r="7221" spans="1:4">
      <c r="A7221" s="107">
        <v>2008</v>
      </c>
      <c r="B7221" s="107" t="s">
        <v>14</v>
      </c>
      <c r="C7221" s="107" t="s">
        <v>39</v>
      </c>
      <c r="D7221" s="108">
        <v>5520</v>
      </c>
    </row>
    <row r="7222" spans="1:4">
      <c r="A7222" s="107">
        <v>2008</v>
      </c>
      <c r="B7222" s="107" t="s">
        <v>15</v>
      </c>
      <c r="C7222" s="107" t="s">
        <v>39</v>
      </c>
      <c r="D7222" s="108">
        <v>5793</v>
      </c>
    </row>
    <row r="7223" spans="1:4">
      <c r="A7223" s="107">
        <v>2008</v>
      </c>
      <c r="B7223" s="107" t="s">
        <v>16</v>
      </c>
      <c r="C7223" s="107" t="s">
        <v>39</v>
      </c>
      <c r="D7223" s="108">
        <v>6156</v>
      </c>
    </row>
    <row r="7224" spans="1:4">
      <c r="A7224" s="107">
        <v>2008</v>
      </c>
      <c r="B7224" s="107" t="s">
        <v>4</v>
      </c>
      <c r="C7224" s="107" t="s">
        <v>39</v>
      </c>
      <c r="D7224" s="108">
        <v>6853</v>
      </c>
    </row>
    <row r="7225" spans="1:4">
      <c r="A7225" s="107">
        <v>2008</v>
      </c>
      <c r="B7225" s="107" t="s">
        <v>6</v>
      </c>
      <c r="C7225" s="107" t="s">
        <v>39</v>
      </c>
      <c r="D7225" s="108">
        <v>6607</v>
      </c>
    </row>
    <row r="7226" spans="1:4">
      <c r="A7226" s="107">
        <v>2008</v>
      </c>
      <c r="B7226" s="107" t="s">
        <v>7</v>
      </c>
      <c r="C7226" s="107" t="s">
        <v>39</v>
      </c>
      <c r="D7226" s="108">
        <v>7656</v>
      </c>
    </row>
    <row r="7227" spans="1:4">
      <c r="A7227" s="107">
        <v>2008</v>
      </c>
      <c r="B7227" s="107" t="s">
        <v>8</v>
      </c>
      <c r="C7227" s="107" t="s">
        <v>39</v>
      </c>
      <c r="D7227" s="108">
        <v>8219</v>
      </c>
    </row>
    <row r="7228" spans="1:4">
      <c r="A7228" s="107">
        <v>2008</v>
      </c>
      <c r="B7228" s="107" t="s">
        <v>9</v>
      </c>
      <c r="C7228" s="107" t="s">
        <v>39</v>
      </c>
      <c r="D7228" s="108">
        <v>7311</v>
      </c>
    </row>
    <row r="7229" spans="1:4">
      <c r="A7229" s="107">
        <v>2008</v>
      </c>
      <c r="B7229" s="107" t="s">
        <v>10</v>
      </c>
      <c r="C7229" s="107" t="s">
        <v>39</v>
      </c>
      <c r="D7229" s="108">
        <v>7708</v>
      </c>
    </row>
    <row r="7230" spans="1:4">
      <c r="A7230" s="107">
        <v>2008</v>
      </c>
      <c r="B7230" s="107" t="s">
        <v>11</v>
      </c>
      <c r="C7230" s="107" t="s">
        <v>39</v>
      </c>
      <c r="D7230" s="108">
        <v>7079</v>
      </c>
    </row>
    <row r="7231" spans="1:4">
      <c r="A7231" s="107">
        <v>2008</v>
      </c>
      <c r="B7231" s="107" t="s">
        <v>12</v>
      </c>
      <c r="C7231" s="107" t="s">
        <v>39</v>
      </c>
      <c r="D7231" s="108">
        <v>7252</v>
      </c>
    </row>
    <row r="7232" spans="1:4">
      <c r="A7232" s="107">
        <v>2009</v>
      </c>
      <c r="B7232" s="107" t="s">
        <v>13</v>
      </c>
      <c r="C7232" s="107" t="s">
        <v>39</v>
      </c>
      <c r="D7232" s="108">
        <v>7091</v>
      </c>
    </row>
    <row r="7233" spans="1:4">
      <c r="A7233" s="107">
        <v>2009</v>
      </c>
      <c r="B7233" s="107" t="s">
        <v>14</v>
      </c>
      <c r="C7233" s="107" t="s">
        <v>39</v>
      </c>
      <c r="D7233" s="108">
        <v>6218</v>
      </c>
    </row>
    <row r="7234" spans="1:4">
      <c r="A7234" s="107">
        <v>2009</v>
      </c>
      <c r="B7234" s="107" t="s">
        <v>15</v>
      </c>
      <c r="C7234" s="107" t="s">
        <v>39</v>
      </c>
      <c r="D7234" s="108">
        <v>6127</v>
      </c>
    </row>
    <row r="7235" spans="1:4">
      <c r="A7235" s="107">
        <v>2009</v>
      </c>
      <c r="B7235" s="107" t="s">
        <v>16</v>
      </c>
      <c r="C7235" s="107" t="s">
        <v>39</v>
      </c>
      <c r="D7235" s="108">
        <v>6192</v>
      </c>
    </row>
    <row r="7236" spans="1:4">
      <c r="A7236" s="107">
        <v>2009</v>
      </c>
      <c r="B7236" s="107" t="s">
        <v>4</v>
      </c>
      <c r="C7236" s="107" t="s">
        <v>39</v>
      </c>
      <c r="D7236" s="108">
        <v>6375</v>
      </c>
    </row>
    <row r="7237" spans="1:4">
      <c r="A7237" s="107">
        <v>2009</v>
      </c>
      <c r="B7237" s="107" t="s">
        <v>6</v>
      </c>
      <c r="C7237" s="107" t="s">
        <v>39</v>
      </c>
      <c r="D7237" s="108">
        <v>5803</v>
      </c>
    </row>
    <row r="7238" spans="1:4">
      <c r="A7238" s="107">
        <v>2009</v>
      </c>
      <c r="B7238" s="107" t="s">
        <v>7</v>
      </c>
      <c r="C7238" s="107" t="s">
        <v>39</v>
      </c>
      <c r="D7238" s="108">
        <v>6385</v>
      </c>
    </row>
    <row r="7239" spans="1:4">
      <c r="A7239" s="107">
        <v>2009</v>
      </c>
      <c r="B7239" s="107" t="s">
        <v>8</v>
      </c>
      <c r="C7239" s="107" t="s">
        <v>39</v>
      </c>
      <c r="D7239" s="108">
        <v>6778</v>
      </c>
    </row>
    <row r="7240" spans="1:4">
      <c r="A7240" s="107">
        <v>2009</v>
      </c>
      <c r="B7240" s="107" t="s">
        <v>9</v>
      </c>
      <c r="C7240" s="107" t="s">
        <v>39</v>
      </c>
      <c r="D7240" s="108">
        <v>6472</v>
      </c>
    </row>
    <row r="7241" spans="1:4">
      <c r="A7241" s="107">
        <v>2009</v>
      </c>
      <c r="B7241" s="107" t="s">
        <v>10</v>
      </c>
      <c r="C7241" s="107" t="s">
        <v>39</v>
      </c>
      <c r="D7241" s="108">
        <v>7813</v>
      </c>
    </row>
    <row r="7242" spans="1:4">
      <c r="A7242" s="107">
        <v>2009</v>
      </c>
      <c r="B7242" s="107" t="s">
        <v>11</v>
      </c>
      <c r="C7242" s="107" t="s">
        <v>39</v>
      </c>
      <c r="D7242" s="108">
        <v>7163</v>
      </c>
    </row>
    <row r="7243" spans="1:4">
      <c r="A7243" s="107">
        <v>2009</v>
      </c>
      <c r="B7243" s="107" t="s">
        <v>12</v>
      </c>
      <c r="C7243" s="107" t="s">
        <v>39</v>
      </c>
      <c r="D7243" s="108">
        <v>7833</v>
      </c>
    </row>
    <row r="7244" spans="1:4">
      <c r="A7244" s="107">
        <v>2010</v>
      </c>
      <c r="B7244" s="107" t="s">
        <v>13</v>
      </c>
      <c r="C7244" s="107" t="s">
        <v>39</v>
      </c>
      <c r="D7244" s="108">
        <v>7764</v>
      </c>
    </row>
    <row r="7245" spans="1:4">
      <c r="A7245" s="107">
        <v>2010</v>
      </c>
      <c r="B7245" s="107" t="s">
        <v>14</v>
      </c>
      <c r="C7245" s="107" t="s">
        <v>39</v>
      </c>
      <c r="D7245" s="108">
        <v>6232</v>
      </c>
    </row>
    <row r="7246" spans="1:4">
      <c r="A7246" s="107">
        <v>2010</v>
      </c>
      <c r="B7246" s="107" t="s">
        <v>15</v>
      </c>
      <c r="C7246" s="107" t="s">
        <v>39</v>
      </c>
      <c r="D7246" s="108">
        <v>8149</v>
      </c>
    </row>
    <row r="7247" spans="1:4">
      <c r="A7247" s="107">
        <v>2010</v>
      </c>
      <c r="B7247" s="107" t="s">
        <v>16</v>
      </c>
      <c r="C7247" s="107" t="s">
        <v>39</v>
      </c>
      <c r="D7247" s="108">
        <v>7914</v>
      </c>
    </row>
    <row r="7248" spans="1:4">
      <c r="A7248" s="107">
        <v>2010</v>
      </c>
      <c r="B7248" s="107" t="s">
        <v>4</v>
      </c>
      <c r="C7248" s="107" t="s">
        <v>39</v>
      </c>
      <c r="D7248" s="108">
        <v>7540</v>
      </c>
    </row>
    <row r="7249" spans="1:4">
      <c r="A7249" s="107">
        <v>2010</v>
      </c>
      <c r="B7249" s="107" t="s">
        <v>6</v>
      </c>
      <c r="C7249" s="107" t="s">
        <v>39</v>
      </c>
      <c r="D7249" s="108">
        <v>7773</v>
      </c>
    </row>
    <row r="7250" spans="1:4">
      <c r="A7250" s="107">
        <v>2010</v>
      </c>
      <c r="B7250" s="107" t="s">
        <v>7</v>
      </c>
      <c r="C7250" s="107" t="s">
        <v>39</v>
      </c>
      <c r="D7250" s="108">
        <v>8064</v>
      </c>
    </row>
    <row r="7251" spans="1:4">
      <c r="A7251" s="107">
        <v>2010</v>
      </c>
      <c r="B7251" s="107" t="s">
        <v>8</v>
      </c>
      <c r="C7251" s="107" t="s">
        <v>39</v>
      </c>
      <c r="D7251" s="108">
        <v>8432</v>
      </c>
    </row>
    <row r="7252" spans="1:4">
      <c r="A7252" s="107">
        <v>2010</v>
      </c>
      <c r="B7252" s="107" t="s">
        <v>9</v>
      </c>
      <c r="C7252" s="107" t="s">
        <v>39</v>
      </c>
      <c r="D7252" s="108">
        <v>7959</v>
      </c>
    </row>
    <row r="7253" spans="1:4">
      <c r="A7253" s="107">
        <v>2010</v>
      </c>
      <c r="B7253" s="107" t="s">
        <v>10</v>
      </c>
      <c r="C7253" s="107" t="s">
        <v>39</v>
      </c>
      <c r="D7253" s="108">
        <v>8089</v>
      </c>
    </row>
    <row r="7254" spans="1:4">
      <c r="A7254" s="107">
        <v>2010</v>
      </c>
      <c r="B7254" s="107" t="s">
        <v>11</v>
      </c>
      <c r="C7254" s="107" t="s">
        <v>39</v>
      </c>
      <c r="D7254" s="108">
        <v>8057</v>
      </c>
    </row>
    <row r="7255" spans="1:4">
      <c r="A7255" s="107">
        <v>2010</v>
      </c>
      <c r="B7255" s="107" t="s">
        <v>12</v>
      </c>
      <c r="C7255" s="107" t="s">
        <v>39</v>
      </c>
      <c r="D7255" s="108">
        <v>8082</v>
      </c>
    </row>
    <row r="7256" spans="1:4">
      <c r="A7256" s="107">
        <v>2011</v>
      </c>
      <c r="B7256" s="107" t="s">
        <v>13</v>
      </c>
      <c r="C7256" s="107" t="s">
        <v>39</v>
      </c>
      <c r="D7256" s="108">
        <v>8041</v>
      </c>
    </row>
    <row r="7257" spans="1:4">
      <c r="A7257" s="107">
        <v>2011</v>
      </c>
      <c r="B7257" s="107" t="s">
        <v>14</v>
      </c>
      <c r="C7257" s="107" t="s">
        <v>39</v>
      </c>
      <c r="D7257" s="108">
        <v>7023</v>
      </c>
    </row>
    <row r="7258" spans="1:4">
      <c r="A7258" s="107">
        <v>2011</v>
      </c>
      <c r="B7258" s="107" t="s">
        <v>15</v>
      </c>
      <c r="C7258" s="107" t="s">
        <v>39</v>
      </c>
      <c r="D7258" s="108">
        <v>7806</v>
      </c>
    </row>
    <row r="7259" spans="1:4">
      <c r="A7259" s="107">
        <v>2011</v>
      </c>
      <c r="B7259" s="107" t="s">
        <v>16</v>
      </c>
      <c r="C7259" s="107" t="s">
        <v>39</v>
      </c>
      <c r="D7259" s="108">
        <v>7506</v>
      </c>
    </row>
    <row r="7260" spans="1:4">
      <c r="A7260" s="107">
        <v>2011</v>
      </c>
      <c r="B7260" s="107" t="s">
        <v>4</v>
      </c>
      <c r="C7260" s="107" t="s">
        <v>39</v>
      </c>
      <c r="D7260" s="108">
        <v>7486</v>
      </c>
    </row>
    <row r="7261" spans="1:4">
      <c r="A7261" s="107">
        <v>2011</v>
      </c>
      <c r="B7261" s="107" t="s">
        <v>6</v>
      </c>
      <c r="C7261" s="107" t="s">
        <v>39</v>
      </c>
      <c r="D7261" s="108">
        <v>7215</v>
      </c>
    </row>
    <row r="7262" spans="1:4">
      <c r="A7262" s="107">
        <v>2011</v>
      </c>
      <c r="B7262" s="107" t="s">
        <v>7</v>
      </c>
      <c r="C7262" s="107" t="s">
        <v>39</v>
      </c>
      <c r="D7262" s="108">
        <v>7356</v>
      </c>
    </row>
    <row r="7263" spans="1:4">
      <c r="A7263" s="107">
        <v>2011</v>
      </c>
      <c r="B7263" s="107" t="s">
        <v>8</v>
      </c>
      <c r="C7263" s="107" t="s">
        <v>39</v>
      </c>
      <c r="D7263" s="108">
        <v>7432</v>
      </c>
    </row>
    <row r="7264" spans="1:4">
      <c r="A7264" s="107">
        <v>2011</v>
      </c>
      <c r="B7264" s="107" t="s">
        <v>9</v>
      </c>
      <c r="C7264" s="107" t="s">
        <v>39</v>
      </c>
      <c r="D7264" s="108">
        <v>7097</v>
      </c>
    </row>
    <row r="7265" spans="1:4">
      <c r="A7265" s="107">
        <v>2011</v>
      </c>
      <c r="B7265" s="107" t="s">
        <v>10</v>
      </c>
      <c r="C7265" s="107" t="s">
        <v>39</v>
      </c>
      <c r="D7265" s="108">
        <v>7660</v>
      </c>
    </row>
    <row r="7266" spans="1:4">
      <c r="A7266" s="107">
        <v>2011</v>
      </c>
      <c r="B7266" s="107" t="s">
        <v>11</v>
      </c>
      <c r="C7266" s="107" t="s">
        <v>39</v>
      </c>
      <c r="D7266" s="108">
        <v>7444</v>
      </c>
    </row>
    <row r="7267" spans="1:4">
      <c r="A7267" s="107">
        <v>2011</v>
      </c>
      <c r="B7267" s="107" t="s">
        <v>12</v>
      </c>
      <c r="C7267" s="107" t="s">
        <v>39</v>
      </c>
      <c r="D7267" s="108">
        <v>7310</v>
      </c>
    </row>
    <row r="7268" spans="1:4">
      <c r="A7268" s="107">
        <v>2012</v>
      </c>
      <c r="B7268" s="107" t="s">
        <v>13</v>
      </c>
      <c r="C7268" s="107" t="s">
        <v>39</v>
      </c>
      <c r="D7268" s="108">
        <v>6843</v>
      </c>
    </row>
    <row r="7269" spans="1:4">
      <c r="A7269" s="107">
        <v>2012</v>
      </c>
      <c r="B7269" s="107" t="s">
        <v>14</v>
      </c>
      <c r="C7269" s="107" t="s">
        <v>39</v>
      </c>
      <c r="D7269" s="108">
        <v>5514</v>
      </c>
    </row>
    <row r="7270" spans="1:4">
      <c r="A7270" s="107">
        <v>2012</v>
      </c>
      <c r="B7270" s="107" t="s">
        <v>15</v>
      </c>
      <c r="C7270" s="107" t="s">
        <v>39</v>
      </c>
      <c r="D7270" s="108">
        <v>6400</v>
      </c>
    </row>
    <row r="7271" spans="1:4">
      <c r="A7271" s="107">
        <v>2012</v>
      </c>
      <c r="B7271" s="107" t="s">
        <v>16</v>
      </c>
      <c r="C7271" s="107" t="s">
        <v>39</v>
      </c>
      <c r="D7271" s="108">
        <v>5244</v>
      </c>
    </row>
    <row r="7272" spans="1:4">
      <c r="A7272" s="107">
        <v>2012</v>
      </c>
      <c r="B7272" s="107" t="s">
        <v>4</v>
      </c>
      <c r="C7272" s="107" t="s">
        <v>39</v>
      </c>
      <c r="D7272" s="108">
        <v>6181</v>
      </c>
    </row>
    <row r="7273" spans="1:4">
      <c r="A7273" s="107">
        <v>2012</v>
      </c>
      <c r="B7273" s="107" t="s">
        <v>6</v>
      </c>
      <c r="C7273" s="107" t="s">
        <v>39</v>
      </c>
      <c r="D7273" s="108">
        <v>5685</v>
      </c>
    </row>
    <row r="7274" spans="1:4">
      <c r="A7274" s="107">
        <v>2012</v>
      </c>
      <c r="B7274" s="107" t="s">
        <v>7</v>
      </c>
      <c r="C7274" s="107" t="s">
        <v>39</v>
      </c>
      <c r="D7274" s="108">
        <v>6188</v>
      </c>
    </row>
    <row r="7275" spans="1:4">
      <c r="A7275" s="107">
        <v>2012</v>
      </c>
      <c r="B7275" s="107" t="s">
        <v>8</v>
      </c>
      <c r="C7275" s="107" t="s">
        <v>39</v>
      </c>
      <c r="D7275" s="108">
        <v>2362</v>
      </c>
    </row>
    <row r="7276" spans="1:4">
      <c r="A7276" s="107">
        <v>2012</v>
      </c>
      <c r="B7276" s="107" t="s">
        <v>9</v>
      </c>
      <c r="C7276" s="107" t="s">
        <v>39</v>
      </c>
      <c r="D7276" s="108">
        <v>6168</v>
      </c>
    </row>
    <row r="7277" spans="1:4">
      <c r="A7277" s="107">
        <v>2012</v>
      </c>
      <c r="B7277" s="107" t="s">
        <v>10</v>
      </c>
      <c r="C7277" s="107" t="s">
        <v>39</v>
      </c>
      <c r="D7277" s="108">
        <v>6089</v>
      </c>
    </row>
    <row r="7278" spans="1:4">
      <c r="A7278" s="107">
        <v>2012</v>
      </c>
      <c r="B7278" s="107" t="s">
        <v>11</v>
      </c>
      <c r="C7278" s="107" t="s">
        <v>39</v>
      </c>
      <c r="D7278" s="108">
        <v>5747</v>
      </c>
    </row>
    <row r="7279" spans="1:4">
      <c r="A7279" s="107">
        <v>2012</v>
      </c>
      <c r="B7279" s="107" t="s">
        <v>12</v>
      </c>
      <c r="C7279" s="107" t="s">
        <v>39</v>
      </c>
      <c r="D7279" s="108">
        <v>5661</v>
      </c>
    </row>
    <row r="7280" spans="1:4">
      <c r="A7280" s="107">
        <v>2013</v>
      </c>
      <c r="B7280" s="107" t="s">
        <v>13</v>
      </c>
      <c r="C7280" s="107" t="s">
        <v>39</v>
      </c>
      <c r="D7280" s="108">
        <v>5309</v>
      </c>
    </row>
    <row r="7281" spans="1:4">
      <c r="A7281" s="107">
        <v>2013</v>
      </c>
      <c r="B7281" s="107" t="s">
        <v>14</v>
      </c>
      <c r="C7281" s="107" t="s">
        <v>39</v>
      </c>
      <c r="D7281" s="108">
        <v>4779</v>
      </c>
    </row>
    <row r="7282" spans="1:4">
      <c r="A7282" s="107">
        <v>2013</v>
      </c>
      <c r="B7282" s="107" t="s">
        <v>15</v>
      </c>
      <c r="C7282" s="107" t="s">
        <v>39</v>
      </c>
      <c r="D7282" s="108">
        <v>5611</v>
      </c>
    </row>
    <row r="7283" spans="1:4">
      <c r="A7283" s="107">
        <v>2013</v>
      </c>
      <c r="B7283" s="107" t="s">
        <v>16</v>
      </c>
      <c r="C7283" s="107" t="s">
        <v>39</v>
      </c>
      <c r="D7283" s="108">
        <v>5432</v>
      </c>
    </row>
    <row r="7284" spans="1:4">
      <c r="A7284" s="107">
        <v>2013</v>
      </c>
      <c r="B7284" s="107" t="s">
        <v>4</v>
      </c>
      <c r="C7284" s="107" t="s">
        <v>39</v>
      </c>
      <c r="D7284" s="108">
        <v>5520</v>
      </c>
    </row>
    <row r="7285" spans="1:4">
      <c r="A7285" s="107">
        <v>2013</v>
      </c>
      <c r="B7285" s="107" t="s">
        <v>6</v>
      </c>
      <c r="C7285" s="107" t="s">
        <v>39</v>
      </c>
      <c r="D7285" s="108">
        <v>5376</v>
      </c>
    </row>
    <row r="7286" spans="1:4">
      <c r="A7286" s="107">
        <v>2013</v>
      </c>
      <c r="B7286" s="107" t="s">
        <v>7</v>
      </c>
      <c r="C7286" s="107" t="s">
        <v>39</v>
      </c>
      <c r="D7286" s="108">
        <v>3714</v>
      </c>
    </row>
    <row r="7287" spans="1:4">
      <c r="A7287" s="107">
        <v>2013</v>
      </c>
      <c r="B7287" s="107" t="s">
        <v>8</v>
      </c>
      <c r="C7287" s="107" t="s">
        <v>39</v>
      </c>
      <c r="D7287" s="108">
        <v>4631</v>
      </c>
    </row>
    <row r="7288" spans="1:4">
      <c r="A7288" s="107">
        <v>2013</v>
      </c>
      <c r="B7288" s="107" t="s">
        <v>9</v>
      </c>
      <c r="C7288" s="107" t="s">
        <v>39</v>
      </c>
      <c r="D7288" s="108">
        <v>4315</v>
      </c>
    </row>
    <row r="7289" spans="1:4">
      <c r="A7289" s="107">
        <v>2013</v>
      </c>
      <c r="B7289" s="107" t="s">
        <v>10</v>
      </c>
      <c r="C7289" s="107" t="s">
        <v>39</v>
      </c>
      <c r="D7289" s="108">
        <v>5481</v>
      </c>
    </row>
    <row r="7290" spans="1:4">
      <c r="A7290" s="107">
        <v>2013</v>
      </c>
      <c r="B7290" s="107" t="s">
        <v>11</v>
      </c>
      <c r="C7290" s="107" t="s">
        <v>39</v>
      </c>
      <c r="D7290" s="108">
        <v>5655</v>
      </c>
    </row>
    <row r="7291" spans="1:4">
      <c r="A7291" s="107">
        <v>2013</v>
      </c>
      <c r="B7291" s="107" t="s">
        <v>12</v>
      </c>
      <c r="C7291" s="107" t="s">
        <v>39</v>
      </c>
      <c r="D7291" s="108">
        <v>4867</v>
      </c>
    </row>
    <row r="7292" spans="1:4">
      <c r="A7292" s="107">
        <v>2014</v>
      </c>
      <c r="B7292" s="107" t="s">
        <v>13</v>
      </c>
      <c r="C7292" s="107" t="s">
        <v>39</v>
      </c>
      <c r="D7292" s="108">
        <v>3953</v>
      </c>
    </row>
    <row r="7293" spans="1:4">
      <c r="A7293" s="107">
        <v>2014</v>
      </c>
      <c r="B7293" s="107" t="s">
        <v>14</v>
      </c>
      <c r="C7293" s="107" t="s">
        <v>39</v>
      </c>
      <c r="D7293" s="108">
        <v>4295</v>
      </c>
    </row>
    <row r="7294" spans="1:4">
      <c r="A7294" s="107">
        <v>2014</v>
      </c>
      <c r="B7294" s="107" t="s">
        <v>15</v>
      </c>
      <c r="C7294" s="107" t="s">
        <v>39</v>
      </c>
      <c r="D7294" s="108">
        <v>4943</v>
      </c>
    </row>
    <row r="7295" spans="1:4">
      <c r="A7295" s="107">
        <v>2014</v>
      </c>
      <c r="B7295" s="107" t="s">
        <v>16</v>
      </c>
      <c r="C7295" s="107" t="s">
        <v>39</v>
      </c>
      <c r="D7295" s="108">
        <v>5386</v>
      </c>
    </row>
    <row r="7296" spans="1:4">
      <c r="A7296" s="107">
        <v>2014</v>
      </c>
      <c r="B7296" s="107" t="s">
        <v>4</v>
      </c>
      <c r="C7296" s="107" t="s">
        <v>39</v>
      </c>
      <c r="D7296" s="108">
        <v>4630</v>
      </c>
    </row>
    <row r="7297" spans="1:4">
      <c r="A7297" s="107">
        <v>2014</v>
      </c>
      <c r="B7297" s="107" t="s">
        <v>6</v>
      </c>
      <c r="C7297" s="107" t="s">
        <v>39</v>
      </c>
      <c r="D7297" s="108">
        <v>5335</v>
      </c>
    </row>
    <row r="7298" spans="1:4">
      <c r="A7298" s="107">
        <v>2014</v>
      </c>
      <c r="B7298" s="107" t="s">
        <v>7</v>
      </c>
      <c r="C7298" s="107" t="s">
        <v>39</v>
      </c>
      <c r="D7298" s="108">
        <v>3830</v>
      </c>
    </row>
    <row r="7299" spans="1:4">
      <c r="A7299" s="107">
        <v>2014</v>
      </c>
      <c r="B7299" s="107" t="s">
        <v>8</v>
      </c>
      <c r="C7299" s="107" t="s">
        <v>39</v>
      </c>
      <c r="D7299" s="108">
        <v>5558</v>
      </c>
    </row>
    <row r="7300" spans="1:4">
      <c r="A7300" s="107">
        <v>2014</v>
      </c>
      <c r="B7300" s="107" t="s">
        <v>9</v>
      </c>
      <c r="C7300" s="107" t="s">
        <v>39</v>
      </c>
      <c r="D7300" s="108">
        <v>5064</v>
      </c>
    </row>
    <row r="7301" spans="1:4">
      <c r="A7301" s="107">
        <v>2014</v>
      </c>
      <c r="B7301" s="107" t="s">
        <v>10</v>
      </c>
      <c r="C7301" s="107" t="s">
        <v>39</v>
      </c>
      <c r="D7301" s="108">
        <v>25566</v>
      </c>
    </row>
    <row r="7302" spans="1:4">
      <c r="A7302" s="107">
        <v>2014</v>
      </c>
      <c r="B7302" s="107" t="s">
        <v>11</v>
      </c>
      <c r="C7302" s="107" t="s">
        <v>39</v>
      </c>
      <c r="D7302" s="108">
        <v>2259</v>
      </c>
    </row>
    <row r="7303" spans="1:4">
      <c r="A7303" s="107">
        <v>2014</v>
      </c>
      <c r="B7303" s="107" t="s">
        <v>12</v>
      </c>
      <c r="C7303" s="107" t="s">
        <v>39</v>
      </c>
      <c r="D7303" s="108">
        <v>4266</v>
      </c>
    </row>
    <row r="7304" spans="1:4">
      <c r="A7304" s="107">
        <v>2015</v>
      </c>
      <c r="B7304" s="107" t="s">
        <v>13</v>
      </c>
      <c r="C7304" s="107" t="s">
        <v>39</v>
      </c>
      <c r="D7304" s="108">
        <v>5349</v>
      </c>
    </row>
    <row r="7305" spans="1:4">
      <c r="A7305" s="107">
        <v>2015</v>
      </c>
      <c r="B7305" s="107" t="s">
        <v>14</v>
      </c>
      <c r="C7305" s="107" t="s">
        <v>39</v>
      </c>
      <c r="D7305" s="108">
        <v>2316</v>
      </c>
    </row>
    <row r="7306" spans="1:4">
      <c r="A7306" s="107">
        <v>2015</v>
      </c>
      <c r="B7306" s="107" t="s">
        <v>15</v>
      </c>
      <c r="C7306" s="107" t="s">
        <v>39</v>
      </c>
      <c r="D7306" s="108">
        <v>5685</v>
      </c>
    </row>
    <row r="7307" spans="1:4">
      <c r="A7307" s="107">
        <v>2015</v>
      </c>
      <c r="B7307" s="107" t="s">
        <v>16</v>
      </c>
      <c r="C7307" s="107" t="s">
        <v>39</v>
      </c>
      <c r="D7307" s="108">
        <v>6308</v>
      </c>
    </row>
    <row r="7308" spans="1:4">
      <c r="A7308" s="107">
        <v>2015</v>
      </c>
      <c r="B7308" s="107" t="s">
        <v>4</v>
      </c>
      <c r="C7308" s="107" t="s">
        <v>39</v>
      </c>
      <c r="D7308" s="108">
        <v>6288</v>
      </c>
    </row>
    <row r="7309" spans="1:4">
      <c r="A7309" s="107">
        <v>2015</v>
      </c>
      <c r="B7309" s="107" t="s">
        <v>6</v>
      </c>
      <c r="C7309" s="107" t="s">
        <v>39</v>
      </c>
      <c r="D7309" s="108">
        <v>6265</v>
      </c>
    </row>
    <row r="7310" spans="1:4">
      <c r="A7310" s="107">
        <v>2015</v>
      </c>
      <c r="B7310" s="107" t="s">
        <v>7</v>
      </c>
      <c r="C7310" s="107" t="s">
        <v>39</v>
      </c>
      <c r="D7310" s="108">
        <v>7803</v>
      </c>
    </row>
    <row r="7311" spans="1:4">
      <c r="A7311" s="107">
        <v>2015</v>
      </c>
      <c r="B7311" s="107" t="s">
        <v>8</v>
      </c>
      <c r="C7311" s="107" t="s">
        <v>39</v>
      </c>
      <c r="D7311" s="108">
        <v>8731</v>
      </c>
    </row>
    <row r="7312" spans="1:4">
      <c r="A7312" s="107">
        <v>2015</v>
      </c>
      <c r="B7312" s="107" t="s">
        <v>9</v>
      </c>
      <c r="C7312" s="107" t="s">
        <v>39</v>
      </c>
      <c r="D7312" s="108">
        <v>8268</v>
      </c>
    </row>
    <row r="7313" spans="1:4">
      <c r="A7313" s="107">
        <v>2015</v>
      </c>
      <c r="B7313" s="107" t="s">
        <v>10</v>
      </c>
      <c r="C7313" s="107" t="s">
        <v>39</v>
      </c>
      <c r="D7313" s="108">
        <v>6662</v>
      </c>
    </row>
    <row r="7314" spans="1:4">
      <c r="A7314" s="107">
        <v>2015</v>
      </c>
      <c r="B7314" s="107" t="s">
        <v>11</v>
      </c>
      <c r="C7314" s="107" t="s">
        <v>39</v>
      </c>
      <c r="D7314" s="108">
        <v>5273</v>
      </c>
    </row>
    <row r="7315" spans="1:4">
      <c r="A7315" s="107">
        <v>2015</v>
      </c>
      <c r="B7315" s="107" t="s">
        <v>12</v>
      </c>
      <c r="C7315" s="107" t="s">
        <v>39</v>
      </c>
      <c r="D7315" s="108">
        <v>6001</v>
      </c>
    </row>
    <row r="7316" spans="1:4">
      <c r="A7316" s="107">
        <v>2016</v>
      </c>
      <c r="B7316" s="107" t="s">
        <v>13</v>
      </c>
      <c r="C7316" s="107" t="s">
        <v>39</v>
      </c>
      <c r="D7316" s="108">
        <v>5837</v>
      </c>
    </row>
    <row r="7317" spans="1:4">
      <c r="A7317" s="107">
        <v>2016</v>
      </c>
      <c r="B7317" s="107" t="s">
        <v>14</v>
      </c>
      <c r="C7317" s="107" t="s">
        <v>39</v>
      </c>
      <c r="D7317" s="108">
        <v>5095</v>
      </c>
    </row>
    <row r="7318" spans="1:4">
      <c r="A7318" s="107">
        <v>2016</v>
      </c>
      <c r="B7318" s="107" t="s">
        <v>15</v>
      </c>
      <c r="C7318" s="107" t="s">
        <v>39</v>
      </c>
      <c r="D7318" s="108">
        <v>6635</v>
      </c>
    </row>
    <row r="7319" spans="1:4">
      <c r="A7319" s="107">
        <v>2016</v>
      </c>
      <c r="B7319" s="107" t="s">
        <v>16</v>
      </c>
      <c r="C7319" s="107" t="s">
        <v>39</v>
      </c>
      <c r="D7319" s="108">
        <v>5904</v>
      </c>
    </row>
    <row r="7320" spans="1:4">
      <c r="A7320" s="107">
        <v>2016</v>
      </c>
      <c r="B7320" s="107" t="s">
        <v>4</v>
      </c>
      <c r="C7320" s="107" t="s">
        <v>39</v>
      </c>
      <c r="D7320" s="108">
        <v>5035</v>
      </c>
    </row>
    <row r="7321" spans="1:4">
      <c r="A7321" s="107">
        <v>2016</v>
      </c>
      <c r="B7321" s="107" t="s">
        <v>6</v>
      </c>
      <c r="C7321" s="107" t="s">
        <v>39</v>
      </c>
      <c r="D7321" s="108">
        <v>4775</v>
      </c>
    </row>
    <row r="7322" spans="1:4">
      <c r="A7322" s="107">
        <v>2016</v>
      </c>
      <c r="B7322" s="107" t="s">
        <v>7</v>
      </c>
      <c r="C7322" s="107" t="s">
        <v>39</v>
      </c>
      <c r="D7322" s="108">
        <v>2894</v>
      </c>
    </row>
    <row r="7323" spans="1:4">
      <c r="A7323" s="107">
        <v>2016</v>
      </c>
      <c r="B7323" s="107" t="s">
        <v>8</v>
      </c>
      <c r="C7323" s="107" t="s">
        <v>39</v>
      </c>
      <c r="D7323" s="108">
        <v>5121</v>
      </c>
    </row>
    <row r="7324" spans="1:4">
      <c r="A7324" s="107">
        <v>2016</v>
      </c>
      <c r="B7324" s="107" t="s">
        <v>9</v>
      </c>
      <c r="C7324" s="107" t="s">
        <v>39</v>
      </c>
      <c r="D7324" s="108">
        <v>5556</v>
      </c>
    </row>
    <row r="7325" spans="1:4">
      <c r="A7325" s="107">
        <v>2016</v>
      </c>
      <c r="B7325" s="107" t="s">
        <v>10</v>
      </c>
      <c r="C7325" s="107" t="s">
        <v>39</v>
      </c>
      <c r="D7325" s="108">
        <v>4802</v>
      </c>
    </row>
    <row r="7326" spans="1:4">
      <c r="A7326" s="107">
        <v>2016</v>
      </c>
      <c r="B7326" s="107" t="s">
        <v>11</v>
      </c>
      <c r="C7326" s="107" t="s">
        <v>39</v>
      </c>
      <c r="D7326" s="108">
        <v>5079</v>
      </c>
    </row>
    <row r="7327" spans="1:4">
      <c r="A7327" s="107">
        <v>2016</v>
      </c>
      <c r="B7327" s="107" t="s">
        <v>12</v>
      </c>
      <c r="C7327" s="107" t="s">
        <v>39</v>
      </c>
      <c r="D7327" s="108">
        <v>2439</v>
      </c>
    </row>
    <row r="7328" spans="1:4">
      <c r="A7328" s="107">
        <v>2017</v>
      </c>
      <c r="B7328" s="107" t="s">
        <v>13</v>
      </c>
      <c r="C7328" s="107" t="s">
        <v>39</v>
      </c>
      <c r="D7328" s="108">
        <v>3483</v>
      </c>
    </row>
    <row r="7329" spans="1:4">
      <c r="A7329" s="107">
        <v>2017</v>
      </c>
      <c r="B7329" s="107" t="s">
        <v>14</v>
      </c>
      <c r="C7329" s="107" t="s">
        <v>39</v>
      </c>
      <c r="D7329" s="108">
        <v>3884</v>
      </c>
    </row>
    <row r="7330" spans="1:4">
      <c r="A7330" s="107">
        <v>2017</v>
      </c>
      <c r="B7330" s="107" t="s">
        <v>15</v>
      </c>
      <c r="C7330" s="107" t="s">
        <v>39</v>
      </c>
      <c r="D7330" s="108">
        <v>5387</v>
      </c>
    </row>
    <row r="7331" spans="1:4">
      <c r="A7331" s="107">
        <v>2017</v>
      </c>
      <c r="B7331" s="107" t="s">
        <v>16</v>
      </c>
      <c r="C7331" s="107" t="s">
        <v>39</v>
      </c>
      <c r="D7331" s="108">
        <v>5091</v>
      </c>
    </row>
    <row r="7332" spans="1:4">
      <c r="A7332" s="107">
        <v>2017</v>
      </c>
      <c r="B7332" s="107" t="s">
        <v>4</v>
      </c>
      <c r="C7332" s="107" t="s">
        <v>39</v>
      </c>
      <c r="D7332" s="108">
        <v>5609</v>
      </c>
    </row>
    <row r="7333" spans="1:4">
      <c r="A7333" s="107">
        <v>2017</v>
      </c>
      <c r="B7333" s="107" t="s">
        <v>6</v>
      </c>
      <c r="C7333" s="107" t="s">
        <v>39</v>
      </c>
      <c r="D7333" s="108">
        <v>5415</v>
      </c>
    </row>
    <row r="7334" spans="1:4">
      <c r="A7334" s="107">
        <v>2017</v>
      </c>
      <c r="B7334" s="107" t="s">
        <v>7</v>
      </c>
      <c r="C7334" s="107" t="s">
        <v>39</v>
      </c>
      <c r="D7334" s="108">
        <v>5037</v>
      </c>
    </row>
    <row r="7335" spans="1:4">
      <c r="A7335" s="107">
        <v>2017</v>
      </c>
      <c r="B7335" s="107" t="s">
        <v>8</v>
      </c>
      <c r="C7335" s="107" t="s">
        <v>39</v>
      </c>
      <c r="D7335" s="108">
        <v>5600</v>
      </c>
    </row>
    <row r="7336" spans="1:4">
      <c r="A7336" s="107">
        <v>2017</v>
      </c>
      <c r="B7336" s="107" t="s">
        <v>9</v>
      </c>
      <c r="C7336" s="107" t="s">
        <v>39</v>
      </c>
      <c r="D7336" s="108">
        <v>6014</v>
      </c>
    </row>
    <row r="7337" spans="1:4">
      <c r="A7337" s="107">
        <v>2017</v>
      </c>
      <c r="B7337" s="107" t="s">
        <v>10</v>
      </c>
      <c r="C7337" s="107" t="s">
        <v>39</v>
      </c>
      <c r="D7337" s="108">
        <v>6592</v>
      </c>
    </row>
    <row r="7338" spans="1:4">
      <c r="A7338" s="107">
        <v>2017</v>
      </c>
      <c r="B7338" s="107" t="s">
        <v>11</v>
      </c>
      <c r="C7338" s="107" t="s">
        <v>39</v>
      </c>
      <c r="D7338" s="108">
        <v>6603</v>
      </c>
    </row>
    <row r="7339" spans="1:4">
      <c r="A7339" s="107">
        <v>2017</v>
      </c>
      <c r="B7339" s="107" t="s">
        <v>12</v>
      </c>
      <c r="C7339" s="107" t="s">
        <v>39</v>
      </c>
      <c r="D7339" s="108">
        <v>5877</v>
      </c>
    </row>
    <row r="7340" spans="1:4">
      <c r="A7340" s="107">
        <v>2018</v>
      </c>
      <c r="B7340" s="107" t="s">
        <v>13</v>
      </c>
      <c r="C7340" s="107" t="s">
        <v>39</v>
      </c>
      <c r="D7340" s="108">
        <v>5328</v>
      </c>
    </row>
    <row r="7341" spans="1:4">
      <c r="A7341" s="107">
        <v>2018</v>
      </c>
      <c r="B7341" s="107" t="s">
        <v>14</v>
      </c>
      <c r="C7341" s="107" t="s">
        <v>39</v>
      </c>
      <c r="D7341" s="108">
        <v>6635</v>
      </c>
    </row>
    <row r="7342" spans="1:4">
      <c r="A7342" s="107">
        <v>2018</v>
      </c>
      <c r="B7342" s="107" t="s">
        <v>15</v>
      </c>
      <c r="C7342" s="107" t="s">
        <v>39</v>
      </c>
      <c r="D7342" s="108">
        <v>7328</v>
      </c>
    </row>
    <row r="7343" spans="1:4">
      <c r="A7343" s="107">
        <v>2018</v>
      </c>
      <c r="B7343" s="107" t="s">
        <v>16</v>
      </c>
      <c r="C7343" s="107" t="s">
        <v>39</v>
      </c>
      <c r="D7343" s="108">
        <v>6400</v>
      </c>
    </row>
    <row r="7344" spans="1:4">
      <c r="A7344" s="107">
        <v>2018</v>
      </c>
      <c r="B7344" s="107" t="s">
        <v>4</v>
      </c>
      <c r="C7344" s="107" t="s">
        <v>39</v>
      </c>
      <c r="D7344" s="108">
        <v>5934</v>
      </c>
    </row>
    <row r="7345" spans="1:4">
      <c r="A7345" s="107">
        <v>2018</v>
      </c>
      <c r="B7345" s="107" t="s">
        <v>6</v>
      </c>
      <c r="C7345" s="107" t="s">
        <v>39</v>
      </c>
      <c r="D7345" s="108">
        <v>3898</v>
      </c>
    </row>
    <row r="7346" spans="1:4">
      <c r="A7346" s="107">
        <v>2018</v>
      </c>
      <c r="B7346" s="107" t="s">
        <v>7</v>
      </c>
      <c r="C7346" s="107" t="s">
        <v>39</v>
      </c>
      <c r="D7346" s="108">
        <v>5739</v>
      </c>
    </row>
    <row r="7347" spans="1:4">
      <c r="A7347" s="107">
        <v>2018</v>
      </c>
      <c r="B7347" s="107" t="s">
        <v>8</v>
      </c>
      <c r="C7347" s="107" t="s">
        <v>39</v>
      </c>
      <c r="D7347" s="108">
        <v>5860</v>
      </c>
    </row>
    <row r="7348" spans="1:4">
      <c r="A7348" s="107">
        <v>2018</v>
      </c>
      <c r="B7348" s="107" t="s">
        <v>9</v>
      </c>
      <c r="C7348" s="107" t="s">
        <v>39</v>
      </c>
      <c r="D7348" s="108">
        <v>4796</v>
      </c>
    </row>
    <row r="7349" spans="1:4">
      <c r="A7349" s="107">
        <v>2018</v>
      </c>
      <c r="B7349" s="107" t="s">
        <v>10</v>
      </c>
      <c r="C7349" s="107" t="s">
        <v>39</v>
      </c>
      <c r="D7349" s="108">
        <v>6609</v>
      </c>
    </row>
    <row r="7350" spans="1:4">
      <c r="A7350" s="107">
        <v>2018</v>
      </c>
      <c r="B7350" s="107" t="s">
        <v>11</v>
      </c>
      <c r="C7350" s="107" t="s">
        <v>39</v>
      </c>
      <c r="D7350" s="108">
        <v>5622</v>
      </c>
    </row>
    <row r="7351" spans="1:4">
      <c r="A7351" s="107">
        <v>2018</v>
      </c>
      <c r="B7351" s="107" t="s">
        <v>12</v>
      </c>
      <c r="C7351" s="107" t="s">
        <v>39</v>
      </c>
      <c r="D7351" s="108">
        <v>5149</v>
      </c>
    </row>
    <row r="7352" spans="1:4">
      <c r="A7352" s="107">
        <v>2019</v>
      </c>
      <c r="B7352" s="107" t="s">
        <v>13</v>
      </c>
      <c r="C7352" s="107" t="s">
        <v>39</v>
      </c>
      <c r="D7352" s="108">
        <v>4317</v>
      </c>
    </row>
    <row r="7353" spans="1:4">
      <c r="A7353" s="107">
        <v>2019</v>
      </c>
      <c r="B7353" s="107" t="s">
        <v>14</v>
      </c>
      <c r="C7353" s="107" t="s">
        <v>39</v>
      </c>
      <c r="D7353" s="108">
        <v>2648</v>
      </c>
    </row>
    <row r="7354" spans="1:4">
      <c r="A7354" s="107">
        <v>2019</v>
      </c>
      <c r="B7354" s="107" t="s">
        <v>15</v>
      </c>
      <c r="C7354" s="107" t="s">
        <v>39</v>
      </c>
      <c r="D7354" s="108">
        <v>4812</v>
      </c>
    </row>
    <row r="7355" spans="1:4">
      <c r="A7355" s="107">
        <v>2019</v>
      </c>
      <c r="B7355" s="107" t="s">
        <v>16</v>
      </c>
      <c r="C7355" s="107" t="s">
        <v>39</v>
      </c>
      <c r="D7355" s="108">
        <v>5052</v>
      </c>
    </row>
    <row r="7356" spans="1:4">
      <c r="A7356" s="107">
        <v>2019</v>
      </c>
      <c r="B7356" s="107" t="s">
        <v>4</v>
      </c>
      <c r="C7356" s="107" t="s">
        <v>39</v>
      </c>
      <c r="D7356" s="108">
        <v>3469</v>
      </c>
    </row>
    <row r="7357" spans="1:4">
      <c r="A7357" s="107">
        <v>2019</v>
      </c>
      <c r="B7357" s="107" t="s">
        <v>6</v>
      </c>
      <c r="C7357" s="107" t="s">
        <v>39</v>
      </c>
      <c r="D7357" s="108">
        <v>5240</v>
      </c>
    </row>
    <row r="7358" spans="1:4">
      <c r="A7358" s="107">
        <v>2019</v>
      </c>
      <c r="B7358" s="107" t="s">
        <v>7</v>
      </c>
      <c r="C7358" s="107" t="s">
        <v>39</v>
      </c>
      <c r="D7358" s="108">
        <v>3340</v>
      </c>
    </row>
    <row r="7359" spans="1:4">
      <c r="A7359" s="107">
        <v>2019</v>
      </c>
      <c r="B7359" s="107" t="s">
        <v>8</v>
      </c>
      <c r="C7359" s="107" t="s">
        <v>39</v>
      </c>
      <c r="D7359" s="108">
        <v>6113</v>
      </c>
    </row>
    <row r="7360" spans="1:4">
      <c r="A7360" s="107">
        <v>2019</v>
      </c>
      <c r="B7360" s="107" t="s">
        <v>9</v>
      </c>
      <c r="C7360" s="107" t="s">
        <v>39</v>
      </c>
      <c r="D7360" s="108">
        <v>6142</v>
      </c>
    </row>
    <row r="7361" spans="1:4">
      <c r="A7361" s="107">
        <v>2019</v>
      </c>
      <c r="B7361" s="107" t="s">
        <v>10</v>
      </c>
      <c r="C7361" s="107" t="s">
        <v>39</v>
      </c>
      <c r="D7361" s="108">
        <v>6495</v>
      </c>
    </row>
    <row r="7362" spans="1:4">
      <c r="A7362" s="107">
        <v>2019</v>
      </c>
      <c r="B7362" s="107" t="s">
        <v>11</v>
      </c>
      <c r="C7362" s="107" t="s">
        <v>39</v>
      </c>
      <c r="D7362" s="108">
        <v>5982</v>
      </c>
    </row>
    <row r="7363" spans="1:4">
      <c r="A7363" s="107">
        <v>2019</v>
      </c>
      <c r="B7363" s="107" t="s">
        <v>12</v>
      </c>
      <c r="C7363" s="107" t="s">
        <v>39</v>
      </c>
      <c r="D7363" s="108">
        <v>3592</v>
      </c>
    </row>
    <row r="7364" spans="1:4">
      <c r="A7364" s="107">
        <v>2020</v>
      </c>
      <c r="B7364" s="107" t="s">
        <v>13</v>
      </c>
      <c r="C7364" s="107" t="s">
        <v>39</v>
      </c>
      <c r="D7364" s="108">
        <v>5198</v>
      </c>
    </row>
    <row r="7365" spans="1:4">
      <c r="A7365" s="107">
        <v>2020</v>
      </c>
      <c r="B7365" s="107" t="s">
        <v>14</v>
      </c>
      <c r="C7365" s="107" t="s">
        <v>39</v>
      </c>
      <c r="D7365" s="108">
        <v>4056</v>
      </c>
    </row>
    <row r="7366" spans="1:4">
      <c r="A7366" s="107">
        <v>2020</v>
      </c>
      <c r="B7366" s="107" t="s">
        <v>15</v>
      </c>
      <c r="C7366" s="107" t="s">
        <v>39</v>
      </c>
      <c r="D7366" s="108">
        <v>3313</v>
      </c>
    </row>
    <row r="7367" spans="1:4">
      <c r="A7367" s="107">
        <v>2020</v>
      </c>
      <c r="B7367" s="107" t="s">
        <v>16</v>
      </c>
      <c r="C7367" s="107" t="s">
        <v>39</v>
      </c>
      <c r="D7367" s="108">
        <v>728</v>
      </c>
    </row>
    <row r="7368" spans="1:4">
      <c r="A7368" s="107">
        <v>2020</v>
      </c>
      <c r="B7368" s="107" t="s">
        <v>4</v>
      </c>
      <c r="C7368" s="107" t="s">
        <v>39</v>
      </c>
      <c r="D7368" s="108">
        <v>545</v>
      </c>
    </row>
    <row r="7369" spans="1:4">
      <c r="A7369" s="107">
        <v>2020</v>
      </c>
      <c r="B7369" s="107" t="s">
        <v>6</v>
      </c>
      <c r="C7369" s="107" t="s">
        <v>39</v>
      </c>
      <c r="D7369" s="108">
        <v>434</v>
      </c>
    </row>
    <row r="7370" spans="1:4">
      <c r="A7370" s="107">
        <v>2020</v>
      </c>
      <c r="B7370" s="107" t="s">
        <v>7</v>
      </c>
      <c r="C7370" s="107" t="s">
        <v>39</v>
      </c>
      <c r="D7370" s="108">
        <v>1301</v>
      </c>
    </row>
    <row r="7371" spans="1:4">
      <c r="A7371" s="107">
        <v>2020</v>
      </c>
      <c r="B7371" s="107" t="s">
        <v>8</v>
      </c>
      <c r="C7371" s="107" t="s">
        <v>39</v>
      </c>
      <c r="D7371" s="108">
        <v>1454</v>
      </c>
    </row>
    <row r="7372" spans="1:4">
      <c r="A7372" s="107">
        <v>2020</v>
      </c>
      <c r="B7372" s="107" t="s">
        <v>9</v>
      </c>
      <c r="C7372" s="107" t="s">
        <v>39</v>
      </c>
      <c r="D7372" s="108">
        <v>1973</v>
      </c>
    </row>
    <row r="7373" spans="1:4">
      <c r="A7373" s="107">
        <v>2020</v>
      </c>
      <c r="B7373" s="107" t="s">
        <v>10</v>
      </c>
      <c r="C7373" s="107" t="s">
        <v>39</v>
      </c>
      <c r="D7373" s="108">
        <v>2066</v>
      </c>
    </row>
    <row r="7374" spans="1:4">
      <c r="A7374" s="107">
        <v>2020</v>
      </c>
      <c r="B7374" s="107" t="s">
        <v>11</v>
      </c>
      <c r="C7374" s="107" t="s">
        <v>39</v>
      </c>
      <c r="D7374" s="108">
        <v>429</v>
      </c>
    </row>
    <row r="7375" spans="1:4">
      <c r="A7375" s="107">
        <v>2020</v>
      </c>
      <c r="B7375" s="107" t="s">
        <v>12</v>
      </c>
      <c r="C7375" s="107" t="s">
        <v>39</v>
      </c>
      <c r="D7375" s="108">
        <v>1481</v>
      </c>
    </row>
    <row r="7376" spans="1:4">
      <c r="A7376" s="107">
        <v>1994</v>
      </c>
      <c r="B7376" s="107" t="s">
        <v>4</v>
      </c>
      <c r="C7376" s="107" t="s">
        <v>40</v>
      </c>
      <c r="D7376" s="108">
        <v>636</v>
      </c>
    </row>
    <row r="7377" spans="1:4">
      <c r="A7377" s="107">
        <v>1994</v>
      </c>
      <c r="B7377" s="107" t="s">
        <v>6</v>
      </c>
      <c r="C7377" s="107" t="s">
        <v>40</v>
      </c>
      <c r="D7377" s="108">
        <v>744</v>
      </c>
    </row>
    <row r="7378" spans="1:4">
      <c r="A7378" s="107">
        <v>1994</v>
      </c>
      <c r="B7378" s="107" t="s">
        <v>7</v>
      </c>
      <c r="C7378" s="107" t="s">
        <v>40</v>
      </c>
      <c r="D7378" s="108">
        <v>1021</v>
      </c>
    </row>
    <row r="7379" spans="1:4">
      <c r="A7379" s="107">
        <v>1994</v>
      </c>
      <c r="B7379" s="107" t="s">
        <v>8</v>
      </c>
      <c r="C7379" s="107" t="s">
        <v>40</v>
      </c>
      <c r="D7379" s="108">
        <v>1144</v>
      </c>
    </row>
    <row r="7380" spans="1:4">
      <c r="A7380" s="107">
        <v>1994</v>
      </c>
      <c r="B7380" s="107" t="s">
        <v>9</v>
      </c>
      <c r="C7380" s="107" t="s">
        <v>40</v>
      </c>
      <c r="D7380" s="108">
        <v>1167</v>
      </c>
    </row>
    <row r="7381" spans="1:4">
      <c r="A7381" s="107">
        <v>1994</v>
      </c>
      <c r="B7381" s="107" t="s">
        <v>10</v>
      </c>
      <c r="C7381" s="107" t="s">
        <v>40</v>
      </c>
      <c r="D7381" s="108">
        <v>1316</v>
      </c>
    </row>
    <row r="7382" spans="1:4">
      <c r="A7382" s="107">
        <v>1994</v>
      </c>
      <c r="B7382" s="107" t="s">
        <v>11</v>
      </c>
      <c r="C7382" s="107" t="s">
        <v>40</v>
      </c>
      <c r="D7382" s="108">
        <v>1474</v>
      </c>
    </row>
    <row r="7383" spans="1:4">
      <c r="A7383" s="107">
        <v>1994</v>
      </c>
      <c r="B7383" s="107" t="s">
        <v>12</v>
      </c>
      <c r="C7383" s="107" t="s">
        <v>40</v>
      </c>
      <c r="D7383" s="108">
        <v>1607</v>
      </c>
    </row>
    <row r="7384" spans="1:4">
      <c r="A7384" s="107">
        <v>1995</v>
      </c>
      <c r="B7384" s="107" t="s">
        <v>13</v>
      </c>
      <c r="C7384" s="107" t="s">
        <v>40</v>
      </c>
      <c r="D7384" s="108">
        <v>1588</v>
      </c>
    </row>
    <row r="7385" spans="1:4">
      <c r="A7385" s="107">
        <v>1995</v>
      </c>
      <c r="B7385" s="107" t="s">
        <v>14</v>
      </c>
      <c r="C7385" s="107" t="s">
        <v>40</v>
      </c>
      <c r="D7385" s="108">
        <v>1558</v>
      </c>
    </row>
    <row r="7386" spans="1:4">
      <c r="A7386" s="107">
        <v>1995</v>
      </c>
      <c r="B7386" s="107" t="s">
        <v>15</v>
      </c>
      <c r="C7386" s="107" t="s">
        <v>40</v>
      </c>
      <c r="D7386" s="108">
        <v>1665</v>
      </c>
    </row>
    <row r="7387" spans="1:4">
      <c r="A7387" s="107">
        <v>1995</v>
      </c>
      <c r="B7387" s="107" t="s">
        <v>16</v>
      </c>
      <c r="C7387" s="107" t="s">
        <v>40</v>
      </c>
      <c r="D7387" s="108">
        <v>1704</v>
      </c>
    </row>
    <row r="7388" spans="1:4">
      <c r="A7388" s="107">
        <v>1995</v>
      </c>
      <c r="B7388" s="107" t="s">
        <v>4</v>
      </c>
      <c r="C7388" s="107" t="s">
        <v>40</v>
      </c>
      <c r="D7388" s="108">
        <v>1910</v>
      </c>
    </row>
    <row r="7389" spans="1:4">
      <c r="A7389" s="107">
        <v>1995</v>
      </c>
      <c r="B7389" s="107" t="s">
        <v>6</v>
      </c>
      <c r="C7389" s="107" t="s">
        <v>40</v>
      </c>
      <c r="D7389" s="108">
        <v>1610</v>
      </c>
    </row>
    <row r="7390" spans="1:4">
      <c r="A7390" s="107">
        <v>1995</v>
      </c>
      <c r="B7390" s="107" t="s">
        <v>7</v>
      </c>
      <c r="C7390" s="107" t="s">
        <v>40</v>
      </c>
      <c r="D7390" s="108">
        <v>2100</v>
      </c>
    </row>
    <row r="7391" spans="1:4">
      <c r="A7391" s="107">
        <v>1995</v>
      </c>
      <c r="B7391" s="107" t="s">
        <v>8</v>
      </c>
      <c r="C7391" s="107" t="s">
        <v>40</v>
      </c>
      <c r="D7391" s="108">
        <v>2219</v>
      </c>
    </row>
    <row r="7392" spans="1:4">
      <c r="A7392" s="107">
        <v>1995</v>
      </c>
      <c r="B7392" s="107" t="s">
        <v>9</v>
      </c>
      <c r="C7392" s="107" t="s">
        <v>40</v>
      </c>
      <c r="D7392" s="108">
        <v>2406</v>
      </c>
    </row>
    <row r="7393" spans="1:4">
      <c r="A7393" s="107">
        <v>1995</v>
      </c>
      <c r="B7393" s="107" t="s">
        <v>10</v>
      </c>
      <c r="C7393" s="107" t="s">
        <v>40</v>
      </c>
      <c r="D7393" s="108">
        <v>2696</v>
      </c>
    </row>
    <row r="7394" spans="1:4">
      <c r="A7394" s="107">
        <v>1995</v>
      </c>
      <c r="B7394" s="107" t="s">
        <v>11</v>
      </c>
      <c r="C7394" s="107" t="s">
        <v>40</v>
      </c>
      <c r="D7394" s="108">
        <v>2546</v>
      </c>
    </row>
    <row r="7395" spans="1:4">
      <c r="A7395" s="107">
        <v>1995</v>
      </c>
      <c r="B7395" s="107" t="s">
        <v>12</v>
      </c>
      <c r="C7395" s="107" t="s">
        <v>40</v>
      </c>
      <c r="D7395" s="108">
        <v>2677</v>
      </c>
    </row>
    <row r="7396" spans="1:4">
      <c r="A7396" s="107">
        <v>1996</v>
      </c>
      <c r="B7396" s="107" t="s">
        <v>13</v>
      </c>
      <c r="C7396" s="107" t="s">
        <v>40</v>
      </c>
      <c r="D7396" s="108">
        <v>2951</v>
      </c>
    </row>
    <row r="7397" spans="1:4">
      <c r="A7397" s="107">
        <v>1996</v>
      </c>
      <c r="B7397" s="107" t="s">
        <v>14</v>
      </c>
      <c r="C7397" s="107" t="s">
        <v>40</v>
      </c>
      <c r="D7397" s="108">
        <v>3209</v>
      </c>
    </row>
    <row r="7398" spans="1:4">
      <c r="A7398" s="107">
        <v>1996</v>
      </c>
      <c r="B7398" s="107" t="s">
        <v>15</v>
      </c>
      <c r="C7398" s="107" t="s">
        <v>40</v>
      </c>
      <c r="D7398" s="108">
        <v>3569</v>
      </c>
    </row>
    <row r="7399" spans="1:4">
      <c r="A7399" s="107">
        <v>1996</v>
      </c>
      <c r="B7399" s="107" t="s">
        <v>16</v>
      </c>
      <c r="C7399" s="107" t="s">
        <v>40</v>
      </c>
      <c r="D7399" s="108">
        <v>3623</v>
      </c>
    </row>
    <row r="7400" spans="1:4">
      <c r="A7400" s="107">
        <v>1996</v>
      </c>
      <c r="B7400" s="107" t="s">
        <v>4</v>
      </c>
      <c r="C7400" s="107" t="s">
        <v>40</v>
      </c>
      <c r="D7400" s="108">
        <v>3871</v>
      </c>
    </row>
    <row r="7401" spans="1:4">
      <c r="A7401" s="107">
        <v>1996</v>
      </c>
      <c r="B7401" s="107" t="s">
        <v>6</v>
      </c>
      <c r="C7401" s="107" t="s">
        <v>40</v>
      </c>
      <c r="D7401" s="108">
        <v>3201</v>
      </c>
    </row>
    <row r="7402" spans="1:4">
      <c r="A7402" s="107">
        <v>1996</v>
      </c>
      <c r="B7402" s="107" t="s">
        <v>7</v>
      </c>
      <c r="C7402" s="107" t="s">
        <v>40</v>
      </c>
      <c r="D7402" s="108">
        <v>3643</v>
      </c>
    </row>
    <row r="7403" spans="1:4">
      <c r="A7403" s="107">
        <v>1996</v>
      </c>
      <c r="B7403" s="107" t="s">
        <v>8</v>
      </c>
      <c r="C7403" s="107" t="s">
        <v>40</v>
      </c>
      <c r="D7403" s="108">
        <v>3778</v>
      </c>
    </row>
    <row r="7404" spans="1:4">
      <c r="A7404" s="107">
        <v>1996</v>
      </c>
      <c r="B7404" s="107" t="s">
        <v>9</v>
      </c>
      <c r="C7404" s="107" t="s">
        <v>40</v>
      </c>
      <c r="D7404" s="108">
        <v>3462</v>
      </c>
    </row>
    <row r="7405" spans="1:4">
      <c r="A7405" s="107">
        <v>1996</v>
      </c>
      <c r="B7405" s="107" t="s">
        <v>10</v>
      </c>
      <c r="C7405" s="107" t="s">
        <v>40</v>
      </c>
      <c r="D7405" s="108">
        <v>4526</v>
      </c>
    </row>
    <row r="7406" spans="1:4">
      <c r="A7406" s="107">
        <v>1996</v>
      </c>
      <c r="B7406" s="107" t="s">
        <v>11</v>
      </c>
      <c r="C7406" s="107" t="s">
        <v>40</v>
      </c>
      <c r="D7406" s="108">
        <v>4402</v>
      </c>
    </row>
    <row r="7407" spans="1:4">
      <c r="A7407" s="107">
        <v>1996</v>
      </c>
      <c r="B7407" s="107" t="s">
        <v>12</v>
      </c>
      <c r="C7407" s="107" t="s">
        <v>40</v>
      </c>
      <c r="D7407" s="108">
        <v>4470</v>
      </c>
    </row>
    <row r="7408" spans="1:4">
      <c r="A7408" s="107">
        <v>1997</v>
      </c>
      <c r="B7408" s="107" t="s">
        <v>13</v>
      </c>
      <c r="C7408" s="107" t="s">
        <v>40</v>
      </c>
      <c r="D7408" s="108">
        <v>4161</v>
      </c>
    </row>
    <row r="7409" spans="1:4">
      <c r="A7409" s="107">
        <v>1997</v>
      </c>
      <c r="B7409" s="107" t="s">
        <v>14</v>
      </c>
      <c r="C7409" s="107" t="s">
        <v>40</v>
      </c>
      <c r="D7409" s="108">
        <v>4041</v>
      </c>
    </row>
    <row r="7410" spans="1:4">
      <c r="A7410" s="107">
        <v>1997</v>
      </c>
      <c r="B7410" s="107" t="s">
        <v>15</v>
      </c>
      <c r="C7410" s="107" t="s">
        <v>40</v>
      </c>
      <c r="D7410" s="108">
        <v>5055</v>
      </c>
    </row>
    <row r="7411" spans="1:4">
      <c r="A7411" s="107">
        <v>1997</v>
      </c>
      <c r="B7411" s="107" t="s">
        <v>16</v>
      </c>
      <c r="C7411" s="107" t="s">
        <v>40</v>
      </c>
      <c r="D7411" s="108">
        <v>4809</v>
      </c>
    </row>
    <row r="7412" spans="1:4">
      <c r="A7412" s="107">
        <v>1997</v>
      </c>
      <c r="B7412" s="107" t="s">
        <v>4</v>
      </c>
      <c r="C7412" s="107" t="s">
        <v>40</v>
      </c>
      <c r="D7412" s="108">
        <v>4882</v>
      </c>
    </row>
    <row r="7413" spans="1:4">
      <c r="A7413" s="107">
        <v>1997</v>
      </c>
      <c r="B7413" s="107" t="s">
        <v>6</v>
      </c>
      <c r="C7413" s="107" t="s">
        <v>40</v>
      </c>
      <c r="D7413" s="108">
        <v>4791</v>
      </c>
    </row>
    <row r="7414" spans="1:4">
      <c r="A7414" s="107">
        <v>1997</v>
      </c>
      <c r="B7414" s="107" t="s">
        <v>7</v>
      </c>
      <c r="C7414" s="107" t="s">
        <v>40</v>
      </c>
      <c r="D7414" s="108">
        <v>5222</v>
      </c>
    </row>
    <row r="7415" spans="1:4">
      <c r="A7415" s="107">
        <v>1997</v>
      </c>
      <c r="B7415" s="107" t="s">
        <v>8</v>
      </c>
      <c r="C7415" s="107" t="s">
        <v>40</v>
      </c>
      <c r="D7415" s="108">
        <v>5709</v>
      </c>
    </row>
    <row r="7416" spans="1:4">
      <c r="A7416" s="107">
        <v>1997</v>
      </c>
      <c r="B7416" s="107" t="s">
        <v>9</v>
      </c>
      <c r="C7416" s="107" t="s">
        <v>40</v>
      </c>
      <c r="D7416" s="108">
        <v>5815</v>
      </c>
    </row>
    <row r="7417" spans="1:4">
      <c r="A7417" s="107">
        <v>1997</v>
      </c>
      <c r="B7417" s="107" t="s">
        <v>10</v>
      </c>
      <c r="C7417" s="107" t="s">
        <v>40</v>
      </c>
      <c r="D7417" s="108">
        <v>5853</v>
      </c>
    </row>
    <row r="7418" spans="1:4">
      <c r="A7418" s="107">
        <v>1997</v>
      </c>
      <c r="B7418" s="107" t="s">
        <v>11</v>
      </c>
      <c r="C7418" s="107" t="s">
        <v>40</v>
      </c>
      <c r="D7418" s="108">
        <v>5432</v>
      </c>
    </row>
    <row r="7419" spans="1:4">
      <c r="A7419" s="107">
        <v>1997</v>
      </c>
      <c r="B7419" s="107" t="s">
        <v>12</v>
      </c>
      <c r="C7419" s="107" t="s">
        <v>40</v>
      </c>
      <c r="D7419" s="108">
        <v>5623</v>
      </c>
    </row>
    <row r="7420" spans="1:4">
      <c r="A7420" s="107">
        <v>1998</v>
      </c>
      <c r="B7420" s="107" t="s">
        <v>13</v>
      </c>
      <c r="C7420" s="107" t="s">
        <v>40</v>
      </c>
      <c r="D7420" s="108">
        <v>5935</v>
      </c>
    </row>
    <row r="7421" spans="1:4">
      <c r="A7421" s="107">
        <v>1998</v>
      </c>
      <c r="B7421" s="107" t="s">
        <v>14</v>
      </c>
      <c r="C7421" s="107" t="s">
        <v>40</v>
      </c>
      <c r="D7421" s="108">
        <v>5436</v>
      </c>
    </row>
    <row r="7422" spans="1:4">
      <c r="A7422" s="107">
        <v>1998</v>
      </c>
      <c r="B7422" s="107" t="s">
        <v>15</v>
      </c>
      <c r="C7422" s="107" t="s">
        <v>40</v>
      </c>
      <c r="D7422" s="108">
        <v>6317</v>
      </c>
    </row>
    <row r="7423" spans="1:4">
      <c r="A7423" s="107">
        <v>1998</v>
      </c>
      <c r="B7423" s="107" t="s">
        <v>16</v>
      </c>
      <c r="C7423" s="107" t="s">
        <v>40</v>
      </c>
      <c r="D7423" s="108">
        <v>6159</v>
      </c>
    </row>
    <row r="7424" spans="1:4">
      <c r="A7424" s="107">
        <v>1998</v>
      </c>
      <c r="B7424" s="107" t="s">
        <v>4</v>
      </c>
      <c r="C7424" s="107" t="s">
        <v>40</v>
      </c>
      <c r="D7424" s="108">
        <v>6507</v>
      </c>
    </row>
    <row r="7425" spans="1:4">
      <c r="A7425" s="107">
        <v>1998</v>
      </c>
      <c r="B7425" s="107" t="s">
        <v>6</v>
      </c>
      <c r="C7425" s="107" t="s">
        <v>40</v>
      </c>
      <c r="D7425" s="108">
        <v>6220</v>
      </c>
    </row>
    <row r="7426" spans="1:4">
      <c r="A7426" s="107">
        <v>1998</v>
      </c>
      <c r="B7426" s="107" t="s">
        <v>7</v>
      </c>
      <c r="C7426" s="107" t="s">
        <v>40</v>
      </c>
      <c r="D7426" s="108">
        <v>7230</v>
      </c>
    </row>
    <row r="7427" spans="1:4">
      <c r="A7427" s="107">
        <v>1998</v>
      </c>
      <c r="B7427" s="107" t="s">
        <v>8</v>
      </c>
      <c r="C7427" s="107" t="s">
        <v>40</v>
      </c>
      <c r="D7427" s="108">
        <v>7166</v>
      </c>
    </row>
    <row r="7428" spans="1:4">
      <c r="A7428" s="107">
        <v>1998</v>
      </c>
      <c r="B7428" s="107" t="s">
        <v>9</v>
      </c>
      <c r="C7428" s="107" t="s">
        <v>40</v>
      </c>
      <c r="D7428" s="108">
        <v>7156</v>
      </c>
    </row>
    <row r="7429" spans="1:4">
      <c r="A7429" s="107">
        <v>1998</v>
      </c>
      <c r="B7429" s="107" t="s">
        <v>10</v>
      </c>
      <c r="C7429" s="107" t="s">
        <v>40</v>
      </c>
      <c r="D7429" s="108">
        <v>7540</v>
      </c>
    </row>
    <row r="7430" spans="1:4">
      <c r="A7430" s="107">
        <v>1998</v>
      </c>
      <c r="B7430" s="107" t="s">
        <v>11</v>
      </c>
      <c r="C7430" s="107" t="s">
        <v>40</v>
      </c>
      <c r="D7430" s="108">
        <v>7153</v>
      </c>
    </row>
    <row r="7431" spans="1:4">
      <c r="A7431" s="107">
        <v>1998</v>
      </c>
      <c r="B7431" s="107" t="s">
        <v>12</v>
      </c>
      <c r="C7431" s="107" t="s">
        <v>40</v>
      </c>
      <c r="D7431" s="108">
        <v>6638</v>
      </c>
    </row>
    <row r="7432" spans="1:4">
      <c r="A7432" s="107">
        <v>1999</v>
      </c>
      <c r="B7432" s="107" t="s">
        <v>13</v>
      </c>
      <c r="C7432" s="107" t="s">
        <v>40</v>
      </c>
      <c r="D7432" s="108">
        <v>6319</v>
      </c>
    </row>
    <row r="7433" spans="1:4">
      <c r="A7433" s="107">
        <v>1999</v>
      </c>
      <c r="B7433" s="107" t="s">
        <v>14</v>
      </c>
      <c r="C7433" s="107" t="s">
        <v>40</v>
      </c>
      <c r="D7433" s="108">
        <v>5898</v>
      </c>
    </row>
    <row r="7434" spans="1:4">
      <c r="A7434" s="107">
        <v>1999</v>
      </c>
      <c r="B7434" s="107" t="s">
        <v>15</v>
      </c>
      <c r="C7434" s="107" t="s">
        <v>40</v>
      </c>
      <c r="D7434" s="108">
        <v>7614</v>
      </c>
    </row>
    <row r="7435" spans="1:4">
      <c r="A7435" s="107">
        <v>1999</v>
      </c>
      <c r="B7435" s="107" t="s">
        <v>16</v>
      </c>
      <c r="C7435" s="107" t="s">
        <v>40</v>
      </c>
      <c r="D7435" s="108">
        <v>7004</v>
      </c>
    </row>
    <row r="7436" spans="1:4">
      <c r="A7436" s="107">
        <v>1999</v>
      </c>
      <c r="B7436" s="107" t="s">
        <v>4</v>
      </c>
      <c r="C7436" s="107" t="s">
        <v>40</v>
      </c>
      <c r="D7436" s="108">
        <v>6998</v>
      </c>
    </row>
    <row r="7437" spans="1:4">
      <c r="A7437" s="107">
        <v>1999</v>
      </c>
      <c r="B7437" s="107" t="s">
        <v>6</v>
      </c>
      <c r="C7437" s="107" t="s">
        <v>40</v>
      </c>
      <c r="D7437" s="108">
        <v>7336</v>
      </c>
    </row>
    <row r="7438" spans="1:4">
      <c r="A7438" s="107">
        <v>1999</v>
      </c>
      <c r="B7438" s="107" t="s">
        <v>7</v>
      </c>
      <c r="C7438" s="107" t="s">
        <v>40</v>
      </c>
      <c r="D7438" s="108">
        <v>7771</v>
      </c>
    </row>
    <row r="7439" spans="1:4">
      <c r="A7439" s="107">
        <v>1999</v>
      </c>
      <c r="B7439" s="107" t="s">
        <v>8</v>
      </c>
      <c r="C7439" s="107" t="s">
        <v>40</v>
      </c>
      <c r="D7439" s="108">
        <v>8353</v>
      </c>
    </row>
    <row r="7440" spans="1:4">
      <c r="A7440" s="107">
        <v>1999</v>
      </c>
      <c r="B7440" s="107" t="s">
        <v>9</v>
      </c>
      <c r="C7440" s="107" t="s">
        <v>40</v>
      </c>
      <c r="D7440" s="108">
        <v>8591</v>
      </c>
    </row>
    <row r="7441" spans="1:4">
      <c r="A7441" s="107">
        <v>1999</v>
      </c>
      <c r="B7441" s="107" t="s">
        <v>10</v>
      </c>
      <c r="C7441" s="107" t="s">
        <v>40</v>
      </c>
      <c r="D7441" s="108">
        <v>8951</v>
      </c>
    </row>
    <row r="7442" spans="1:4">
      <c r="A7442" s="107">
        <v>1999</v>
      </c>
      <c r="B7442" s="107" t="s">
        <v>11</v>
      </c>
      <c r="C7442" s="107" t="s">
        <v>40</v>
      </c>
      <c r="D7442" s="108">
        <v>9071</v>
      </c>
    </row>
    <row r="7443" spans="1:4">
      <c r="A7443" s="107">
        <v>1999</v>
      </c>
      <c r="B7443" s="107" t="s">
        <v>12</v>
      </c>
      <c r="C7443" s="107" t="s">
        <v>40</v>
      </c>
      <c r="D7443" s="108">
        <v>9290</v>
      </c>
    </row>
    <row r="7444" spans="1:4">
      <c r="A7444" s="107">
        <v>2000</v>
      </c>
      <c r="B7444" s="107" t="s">
        <v>13</v>
      </c>
      <c r="C7444" s="107" t="s">
        <v>40</v>
      </c>
      <c r="D7444" s="108">
        <v>8423</v>
      </c>
    </row>
    <row r="7445" spans="1:4">
      <c r="A7445" s="107">
        <v>2000</v>
      </c>
      <c r="B7445" s="107" t="s">
        <v>14</v>
      </c>
      <c r="C7445" s="107" t="s">
        <v>40</v>
      </c>
      <c r="D7445" s="108">
        <v>8197</v>
      </c>
    </row>
    <row r="7446" spans="1:4">
      <c r="A7446" s="107">
        <v>2000</v>
      </c>
      <c r="B7446" s="107" t="s">
        <v>15</v>
      </c>
      <c r="C7446" s="107" t="s">
        <v>40</v>
      </c>
      <c r="D7446" s="108">
        <v>10165</v>
      </c>
    </row>
    <row r="7447" spans="1:4">
      <c r="A7447" s="107">
        <v>2000</v>
      </c>
      <c r="B7447" s="107" t="s">
        <v>16</v>
      </c>
      <c r="C7447" s="107" t="s">
        <v>40</v>
      </c>
      <c r="D7447" s="108">
        <v>9152</v>
      </c>
    </row>
    <row r="7448" spans="1:4">
      <c r="A7448" s="107">
        <v>2000</v>
      </c>
      <c r="B7448" s="107" t="s">
        <v>4</v>
      </c>
      <c r="C7448" s="107" t="s">
        <v>40</v>
      </c>
      <c r="D7448" s="108">
        <v>9172</v>
      </c>
    </row>
    <row r="7449" spans="1:4">
      <c r="A7449" s="107">
        <v>2000</v>
      </c>
      <c r="B7449" s="107" t="s">
        <v>6</v>
      </c>
      <c r="C7449" s="107" t="s">
        <v>40</v>
      </c>
      <c r="D7449" s="108">
        <v>8825</v>
      </c>
    </row>
    <row r="7450" spans="1:4">
      <c r="A7450" s="107">
        <v>2000</v>
      </c>
      <c r="B7450" s="107" t="s">
        <v>7</v>
      </c>
      <c r="C7450" s="107" t="s">
        <v>40</v>
      </c>
      <c r="D7450" s="108">
        <v>9465</v>
      </c>
    </row>
    <row r="7451" spans="1:4">
      <c r="A7451" s="107">
        <v>2000</v>
      </c>
      <c r="B7451" s="107" t="s">
        <v>8</v>
      </c>
      <c r="C7451" s="107" t="s">
        <v>40</v>
      </c>
      <c r="D7451" s="108">
        <v>10010</v>
      </c>
    </row>
    <row r="7452" spans="1:4">
      <c r="A7452" s="107">
        <v>2000</v>
      </c>
      <c r="B7452" s="107" t="s">
        <v>9</v>
      </c>
      <c r="C7452" s="107" t="s">
        <v>40</v>
      </c>
      <c r="D7452" s="108">
        <v>9923</v>
      </c>
    </row>
    <row r="7453" spans="1:4">
      <c r="A7453" s="107">
        <v>2000</v>
      </c>
      <c r="B7453" s="107" t="s">
        <v>10</v>
      </c>
      <c r="C7453" s="107" t="s">
        <v>40</v>
      </c>
      <c r="D7453" s="108">
        <v>10401</v>
      </c>
    </row>
    <row r="7454" spans="1:4">
      <c r="A7454" s="107">
        <v>2000</v>
      </c>
      <c r="B7454" s="107" t="s">
        <v>11</v>
      </c>
      <c r="C7454" s="107" t="s">
        <v>40</v>
      </c>
      <c r="D7454" s="108">
        <v>9419</v>
      </c>
    </row>
    <row r="7455" spans="1:4">
      <c r="A7455" s="107">
        <v>2000</v>
      </c>
      <c r="B7455" s="107" t="s">
        <v>12</v>
      </c>
      <c r="C7455" s="107" t="s">
        <v>40</v>
      </c>
      <c r="D7455" s="108">
        <v>9484</v>
      </c>
    </row>
    <row r="7456" spans="1:4">
      <c r="A7456" s="107">
        <v>2001</v>
      </c>
      <c r="B7456" s="107" t="s">
        <v>13</v>
      </c>
      <c r="C7456" s="107" t="s">
        <v>40</v>
      </c>
      <c r="D7456" s="108">
        <v>8639</v>
      </c>
    </row>
    <row r="7457" spans="1:4">
      <c r="A7457" s="107">
        <v>2001</v>
      </c>
      <c r="B7457" s="107" t="s">
        <v>14</v>
      </c>
      <c r="C7457" s="107" t="s">
        <v>40</v>
      </c>
      <c r="D7457" s="108">
        <v>8535</v>
      </c>
    </row>
    <row r="7458" spans="1:4">
      <c r="A7458" s="107">
        <v>2001</v>
      </c>
      <c r="B7458" s="107" t="s">
        <v>15</v>
      </c>
      <c r="C7458" s="107" t="s">
        <v>40</v>
      </c>
      <c r="D7458" s="108">
        <v>9901</v>
      </c>
    </row>
    <row r="7459" spans="1:4">
      <c r="A7459" s="107">
        <v>2001</v>
      </c>
      <c r="B7459" s="107" t="s">
        <v>16</v>
      </c>
      <c r="C7459" s="107" t="s">
        <v>40</v>
      </c>
      <c r="D7459" s="108">
        <v>8997</v>
      </c>
    </row>
    <row r="7460" spans="1:4">
      <c r="A7460" s="107">
        <v>2001</v>
      </c>
      <c r="B7460" s="107" t="s">
        <v>4</v>
      </c>
      <c r="C7460" s="107" t="s">
        <v>40</v>
      </c>
      <c r="D7460" s="108">
        <v>9566</v>
      </c>
    </row>
    <row r="7461" spans="1:4">
      <c r="A7461" s="107">
        <v>2001</v>
      </c>
      <c r="B7461" s="107" t="s">
        <v>6</v>
      </c>
      <c r="C7461" s="107" t="s">
        <v>40</v>
      </c>
      <c r="D7461" s="108">
        <v>8275</v>
      </c>
    </row>
    <row r="7462" spans="1:4">
      <c r="A7462" s="107">
        <v>2001</v>
      </c>
      <c r="B7462" s="107" t="s">
        <v>7</v>
      </c>
      <c r="C7462" s="107" t="s">
        <v>40</v>
      </c>
      <c r="D7462" s="108">
        <v>8151</v>
      </c>
    </row>
    <row r="7463" spans="1:4">
      <c r="A7463" s="107">
        <v>2001</v>
      </c>
      <c r="B7463" s="107" t="s">
        <v>8</v>
      </c>
      <c r="C7463" s="107" t="s">
        <v>40</v>
      </c>
      <c r="D7463" s="108">
        <v>8568</v>
      </c>
    </row>
    <row r="7464" spans="1:4">
      <c r="A7464" s="107">
        <v>2001</v>
      </c>
      <c r="B7464" s="107" t="s">
        <v>9</v>
      </c>
      <c r="C7464" s="107" t="s">
        <v>40</v>
      </c>
      <c r="D7464" s="108">
        <v>8007</v>
      </c>
    </row>
    <row r="7465" spans="1:4">
      <c r="A7465" s="107">
        <v>2001</v>
      </c>
      <c r="B7465" s="107" t="s">
        <v>10</v>
      </c>
      <c r="C7465" s="107" t="s">
        <v>40</v>
      </c>
      <c r="D7465" s="108">
        <v>7949</v>
      </c>
    </row>
    <row r="7466" spans="1:4">
      <c r="A7466" s="107">
        <v>2001</v>
      </c>
      <c r="B7466" s="107" t="s">
        <v>11</v>
      </c>
      <c r="C7466" s="107" t="s">
        <v>40</v>
      </c>
      <c r="D7466" s="108">
        <v>8220</v>
      </c>
    </row>
    <row r="7467" spans="1:4">
      <c r="A7467" s="107">
        <v>2001</v>
      </c>
      <c r="B7467" s="107" t="s">
        <v>12</v>
      </c>
      <c r="C7467" s="107" t="s">
        <v>40</v>
      </c>
      <c r="D7467" s="108">
        <v>6731</v>
      </c>
    </row>
    <row r="7468" spans="1:4">
      <c r="A7468" s="107">
        <v>2002</v>
      </c>
      <c r="B7468" s="107" t="s">
        <v>13</v>
      </c>
      <c r="C7468" s="107" t="s">
        <v>40</v>
      </c>
      <c r="D7468" s="108">
        <v>6234</v>
      </c>
    </row>
    <row r="7469" spans="1:4">
      <c r="A7469" s="107">
        <v>2002</v>
      </c>
      <c r="B7469" s="107" t="s">
        <v>14</v>
      </c>
      <c r="C7469" s="107" t="s">
        <v>40</v>
      </c>
      <c r="D7469" s="108">
        <v>5782</v>
      </c>
    </row>
    <row r="7470" spans="1:4">
      <c r="A7470" s="107">
        <v>2002</v>
      </c>
      <c r="B7470" s="107" t="s">
        <v>15</v>
      </c>
      <c r="C7470" s="107" t="s">
        <v>40</v>
      </c>
      <c r="D7470" s="108">
        <v>6586</v>
      </c>
    </row>
    <row r="7471" spans="1:4">
      <c r="A7471" s="107">
        <v>2002</v>
      </c>
      <c r="B7471" s="107" t="s">
        <v>16</v>
      </c>
      <c r="C7471" s="107" t="s">
        <v>40</v>
      </c>
      <c r="D7471" s="108">
        <v>5725</v>
      </c>
    </row>
    <row r="7472" spans="1:4">
      <c r="A7472" s="107">
        <v>2002</v>
      </c>
      <c r="B7472" s="107" t="s">
        <v>4</v>
      </c>
      <c r="C7472" s="107" t="s">
        <v>40</v>
      </c>
      <c r="D7472" s="108">
        <v>5885</v>
      </c>
    </row>
    <row r="7473" spans="1:4">
      <c r="A7473" s="107">
        <v>2002</v>
      </c>
      <c r="B7473" s="107" t="s">
        <v>6</v>
      </c>
      <c r="C7473" s="107" t="s">
        <v>40</v>
      </c>
      <c r="D7473" s="108">
        <v>4981</v>
      </c>
    </row>
    <row r="7474" spans="1:4">
      <c r="A7474" s="107">
        <v>2002</v>
      </c>
      <c r="B7474" s="107" t="s">
        <v>7</v>
      </c>
      <c r="C7474" s="107" t="s">
        <v>40</v>
      </c>
      <c r="D7474" s="108">
        <v>5232</v>
      </c>
    </row>
    <row r="7475" spans="1:4">
      <c r="A7475" s="107">
        <v>2002</v>
      </c>
      <c r="B7475" s="107" t="s">
        <v>8</v>
      </c>
      <c r="C7475" s="107" t="s">
        <v>40</v>
      </c>
      <c r="D7475" s="108">
        <v>5383</v>
      </c>
    </row>
    <row r="7476" spans="1:4">
      <c r="A7476" s="107">
        <v>2002</v>
      </c>
      <c r="B7476" s="107" t="s">
        <v>9</v>
      </c>
      <c r="C7476" s="107" t="s">
        <v>40</v>
      </c>
      <c r="D7476" s="108">
        <v>4587</v>
      </c>
    </row>
    <row r="7477" spans="1:4">
      <c r="A7477" s="107">
        <v>2002</v>
      </c>
      <c r="B7477" s="107" t="s">
        <v>10</v>
      </c>
      <c r="C7477" s="107" t="s">
        <v>40</v>
      </c>
      <c r="D7477" s="108">
        <v>4570</v>
      </c>
    </row>
    <row r="7478" spans="1:4">
      <c r="A7478" s="107">
        <v>2002</v>
      </c>
      <c r="B7478" s="107" t="s">
        <v>11</v>
      </c>
      <c r="C7478" s="107" t="s">
        <v>40</v>
      </c>
      <c r="D7478" s="108">
        <v>4082</v>
      </c>
    </row>
    <row r="7479" spans="1:4">
      <c r="A7479" s="107">
        <v>2002</v>
      </c>
      <c r="B7479" s="107" t="s">
        <v>12</v>
      </c>
      <c r="C7479" s="107" t="s">
        <v>40</v>
      </c>
      <c r="D7479" s="108">
        <v>4495</v>
      </c>
    </row>
    <row r="7480" spans="1:4">
      <c r="A7480" s="107">
        <v>2003</v>
      </c>
      <c r="B7480" s="107" t="s">
        <v>13</v>
      </c>
      <c r="C7480" s="107" t="s">
        <v>40</v>
      </c>
      <c r="D7480" s="108">
        <v>4406.9616587516848</v>
      </c>
    </row>
    <row r="7481" spans="1:4">
      <c r="A7481" s="107">
        <v>2003</v>
      </c>
      <c r="B7481" s="107" t="s">
        <v>14</v>
      </c>
      <c r="C7481" s="107" t="s">
        <v>40</v>
      </c>
      <c r="D7481" s="108">
        <v>3692.9569299619939</v>
      </c>
    </row>
    <row r="7482" spans="1:4">
      <c r="A7482" s="107">
        <v>2003</v>
      </c>
      <c r="B7482" s="107" t="s">
        <v>15</v>
      </c>
      <c r="C7482" s="107" t="s">
        <v>40</v>
      </c>
      <c r="D7482" s="108">
        <v>4293.7009149873775</v>
      </c>
    </row>
    <row r="7483" spans="1:4">
      <c r="A7483" s="107">
        <v>2003</v>
      </c>
      <c r="B7483" s="107" t="s">
        <v>16</v>
      </c>
      <c r="C7483" s="107" t="s">
        <v>40</v>
      </c>
      <c r="D7483" s="108">
        <v>4548.2089544101445</v>
      </c>
    </row>
    <row r="7484" spans="1:4">
      <c r="A7484" s="107">
        <v>2003</v>
      </c>
      <c r="B7484" s="107" t="s">
        <v>4</v>
      </c>
      <c r="C7484" s="107" t="s">
        <v>40</v>
      </c>
      <c r="D7484" s="108">
        <v>4145.5161142260586</v>
      </c>
    </row>
    <row r="7485" spans="1:4">
      <c r="A7485" s="107">
        <v>2003</v>
      </c>
      <c r="B7485" s="107" t="s">
        <v>6</v>
      </c>
      <c r="C7485" s="107" t="s">
        <v>40</v>
      </c>
      <c r="D7485" s="108">
        <v>3887.550219858299</v>
      </c>
    </row>
    <row r="7486" spans="1:4">
      <c r="A7486" s="107">
        <v>2003</v>
      </c>
      <c r="B7486" s="107" t="s">
        <v>7</v>
      </c>
      <c r="C7486" s="107" t="s">
        <v>40</v>
      </c>
      <c r="D7486" s="108">
        <v>4220.7734006633927</v>
      </c>
    </row>
    <row r="7487" spans="1:4">
      <c r="A7487" s="107">
        <v>2003</v>
      </c>
      <c r="B7487" s="107" t="s">
        <v>8</v>
      </c>
      <c r="C7487" s="107" t="s">
        <v>40</v>
      </c>
      <c r="D7487" s="108">
        <v>4343.365105392073</v>
      </c>
    </row>
    <row r="7488" spans="1:4">
      <c r="A7488" s="107">
        <v>2003</v>
      </c>
      <c r="B7488" s="107" t="s">
        <v>9</v>
      </c>
      <c r="C7488" s="107" t="s">
        <v>40</v>
      </c>
      <c r="D7488" s="108">
        <v>4985.3001451191967</v>
      </c>
    </row>
    <row r="7489" spans="1:4">
      <c r="A7489" s="107">
        <v>2003</v>
      </c>
      <c r="B7489" s="107" t="s">
        <v>10</v>
      </c>
      <c r="C7489" s="107" t="s">
        <v>40</v>
      </c>
      <c r="D7489" s="108">
        <v>4882.3256211615426</v>
      </c>
    </row>
    <row r="7490" spans="1:4">
      <c r="A7490" s="107">
        <v>2003</v>
      </c>
      <c r="B7490" s="107" t="s">
        <v>11</v>
      </c>
      <c r="C7490" s="107" t="s">
        <v>40</v>
      </c>
      <c r="D7490" s="108">
        <v>5006.226905218603</v>
      </c>
    </row>
    <row r="7491" spans="1:4">
      <c r="A7491" s="107">
        <v>2003</v>
      </c>
      <c r="B7491" s="107" t="s">
        <v>12</v>
      </c>
      <c r="C7491" s="107" t="s">
        <v>40</v>
      </c>
      <c r="D7491" s="108">
        <v>4796.9424573889482</v>
      </c>
    </row>
    <row r="7492" spans="1:4">
      <c r="A7492" s="107">
        <v>2004</v>
      </c>
      <c r="B7492" s="107" t="s">
        <v>13</v>
      </c>
      <c r="C7492" s="107" t="s">
        <v>40</v>
      </c>
      <c r="D7492" s="108">
        <v>4844.9128971761347</v>
      </c>
    </row>
    <row r="7493" spans="1:4">
      <c r="A7493" s="107">
        <v>2004</v>
      </c>
      <c r="B7493" s="107" t="s">
        <v>14</v>
      </c>
      <c r="C7493" s="107" t="s">
        <v>40</v>
      </c>
      <c r="D7493" s="108">
        <v>4876.3305634523094</v>
      </c>
    </row>
    <row r="7494" spans="1:4">
      <c r="A7494" s="107">
        <v>2004</v>
      </c>
      <c r="B7494" s="107" t="s">
        <v>15</v>
      </c>
      <c r="C7494" s="107" t="s">
        <v>40</v>
      </c>
      <c r="D7494" s="108">
        <v>5492.5856868959108</v>
      </c>
    </row>
    <row r="7495" spans="1:4">
      <c r="A7495" s="107">
        <v>2004</v>
      </c>
      <c r="B7495" s="107" t="s">
        <v>16</v>
      </c>
      <c r="C7495" s="107" t="s">
        <v>40</v>
      </c>
      <c r="D7495" s="108">
        <v>4578.1199200896972</v>
      </c>
    </row>
    <row r="7496" spans="1:4">
      <c r="A7496" s="107">
        <v>2004</v>
      </c>
      <c r="B7496" s="107" t="s">
        <v>4</v>
      </c>
      <c r="C7496" s="107" t="s">
        <v>40</v>
      </c>
      <c r="D7496" s="108">
        <v>4822.3030189246019</v>
      </c>
    </row>
    <row r="7497" spans="1:4">
      <c r="A7497" s="107">
        <v>2004</v>
      </c>
      <c r="B7497" s="107" t="s">
        <v>6</v>
      </c>
      <c r="C7497" s="107" t="s">
        <v>40</v>
      </c>
      <c r="D7497" s="108">
        <v>5020.7842503356851</v>
      </c>
    </row>
    <row r="7498" spans="1:4">
      <c r="A7498" s="107">
        <v>2004</v>
      </c>
      <c r="B7498" s="107" t="s">
        <v>7</v>
      </c>
      <c r="C7498" s="107" t="s">
        <v>40</v>
      </c>
      <c r="D7498" s="108">
        <v>5419.7306358484921</v>
      </c>
    </row>
    <row r="7499" spans="1:4">
      <c r="A7499" s="107">
        <v>2004</v>
      </c>
      <c r="B7499" s="107" t="s">
        <v>8</v>
      </c>
      <c r="C7499" s="107" t="s">
        <v>40</v>
      </c>
      <c r="D7499" s="108">
        <v>5000.9792945383915</v>
      </c>
    </row>
    <row r="7500" spans="1:4">
      <c r="A7500" s="107">
        <v>2004</v>
      </c>
      <c r="B7500" s="107" t="s">
        <v>9</v>
      </c>
      <c r="C7500" s="107" t="s">
        <v>40</v>
      </c>
      <c r="D7500" s="108">
        <v>5563.2856740696197</v>
      </c>
    </row>
    <row r="7501" spans="1:4">
      <c r="A7501" s="107">
        <v>2004</v>
      </c>
      <c r="B7501" s="107" t="s">
        <v>10</v>
      </c>
      <c r="C7501" s="107" t="s">
        <v>40</v>
      </c>
      <c r="D7501" s="108">
        <v>5581.4262570856736</v>
      </c>
    </row>
    <row r="7502" spans="1:4">
      <c r="A7502" s="107">
        <v>2004</v>
      </c>
      <c r="B7502" s="107" t="s">
        <v>11</v>
      </c>
      <c r="C7502" s="107" t="s">
        <v>40</v>
      </c>
      <c r="D7502" s="108">
        <v>5306.3297243754268</v>
      </c>
    </row>
    <row r="7503" spans="1:4">
      <c r="A7503" s="107">
        <v>2004</v>
      </c>
      <c r="B7503" s="107" t="s">
        <v>12</v>
      </c>
      <c r="C7503" s="107" t="s">
        <v>40</v>
      </c>
      <c r="D7503" s="108">
        <v>5484.6407739764445</v>
      </c>
    </row>
    <row r="7504" spans="1:4">
      <c r="A7504" s="107">
        <v>2005</v>
      </c>
      <c r="B7504" s="107" t="s">
        <v>13</v>
      </c>
      <c r="C7504" s="107" t="s">
        <v>40</v>
      </c>
      <c r="D7504" s="108">
        <v>4928</v>
      </c>
    </row>
    <row r="7505" spans="1:4">
      <c r="A7505" s="107">
        <v>2005</v>
      </c>
      <c r="B7505" s="107" t="s">
        <v>14</v>
      </c>
      <c r="C7505" s="107" t="s">
        <v>40</v>
      </c>
      <c r="D7505" s="108">
        <v>5045.1357324115543</v>
      </c>
    </row>
    <row r="7506" spans="1:4">
      <c r="A7506" s="107">
        <v>2005</v>
      </c>
      <c r="B7506" s="107" t="s">
        <v>15</v>
      </c>
      <c r="C7506" s="107" t="s">
        <v>40</v>
      </c>
      <c r="D7506" s="108">
        <v>5017.3617154532976</v>
      </c>
    </row>
    <row r="7507" spans="1:4">
      <c r="A7507" s="107">
        <v>2005</v>
      </c>
      <c r="B7507" s="107" t="s">
        <v>16</v>
      </c>
      <c r="C7507" s="107" t="s">
        <v>40</v>
      </c>
      <c r="D7507" s="108">
        <v>5265.0837578462415</v>
      </c>
    </row>
    <row r="7508" spans="1:4">
      <c r="A7508" s="107">
        <v>2005</v>
      </c>
      <c r="B7508" s="107" t="s">
        <v>4</v>
      </c>
      <c r="C7508" s="107" t="s">
        <v>40</v>
      </c>
      <c r="D7508" s="108">
        <v>5244.724007854993</v>
      </c>
    </row>
    <row r="7509" spans="1:4">
      <c r="A7509" s="107">
        <v>2005</v>
      </c>
      <c r="B7509" s="107" t="s">
        <v>6</v>
      </c>
      <c r="C7509" s="107" t="s">
        <v>40</v>
      </c>
      <c r="D7509" s="108">
        <v>4696.1340547420696</v>
      </c>
    </row>
    <row r="7510" spans="1:4">
      <c r="A7510" s="107">
        <v>2005</v>
      </c>
      <c r="B7510" s="107" t="s">
        <v>7</v>
      </c>
      <c r="C7510" s="107" t="s">
        <v>40</v>
      </c>
      <c r="D7510" s="108">
        <v>4970.0170197085226</v>
      </c>
    </row>
    <row r="7511" spans="1:4">
      <c r="A7511" s="107">
        <v>2005</v>
      </c>
      <c r="B7511" s="107" t="s">
        <v>8</v>
      </c>
      <c r="C7511" s="107" t="s">
        <v>40</v>
      </c>
      <c r="D7511" s="108">
        <v>1874.7343794867265</v>
      </c>
    </row>
    <row r="7512" spans="1:4">
      <c r="A7512" s="107">
        <v>2005</v>
      </c>
      <c r="B7512" s="107" t="s">
        <v>9</v>
      </c>
      <c r="C7512" s="107" t="s">
        <v>40</v>
      </c>
      <c r="D7512" s="108">
        <v>5482</v>
      </c>
    </row>
    <row r="7513" spans="1:4">
      <c r="A7513" s="107">
        <v>2005</v>
      </c>
      <c r="B7513" s="107" t="s">
        <v>10</v>
      </c>
      <c r="C7513" s="107" t="s">
        <v>40</v>
      </c>
      <c r="D7513" s="108">
        <v>5672</v>
      </c>
    </row>
    <row r="7514" spans="1:4">
      <c r="A7514" s="107">
        <v>2005</v>
      </c>
      <c r="B7514" s="107" t="s">
        <v>11</v>
      </c>
      <c r="C7514" s="107" t="s">
        <v>40</v>
      </c>
      <c r="D7514" s="108">
        <v>5251</v>
      </c>
    </row>
    <row r="7515" spans="1:4">
      <c r="A7515" s="107">
        <v>2005</v>
      </c>
      <c r="B7515" s="107" t="s">
        <v>12</v>
      </c>
      <c r="C7515" s="107" t="s">
        <v>40</v>
      </c>
      <c r="D7515" s="108">
        <v>5185</v>
      </c>
    </row>
    <row r="7516" spans="1:4">
      <c r="A7516" s="107">
        <v>2006</v>
      </c>
      <c r="B7516" s="107" t="s">
        <v>13</v>
      </c>
      <c r="C7516" s="107" t="s">
        <v>40</v>
      </c>
      <c r="D7516" s="108">
        <v>4885</v>
      </c>
    </row>
    <row r="7517" spans="1:4">
      <c r="A7517" s="107">
        <v>2006</v>
      </c>
      <c r="B7517" s="107" t="s">
        <v>14</v>
      </c>
      <c r="C7517" s="107" t="s">
        <v>40</v>
      </c>
      <c r="D7517" s="108">
        <v>4742</v>
      </c>
    </row>
    <row r="7518" spans="1:4">
      <c r="A7518" s="107">
        <v>2006</v>
      </c>
      <c r="B7518" s="107" t="s">
        <v>15</v>
      </c>
      <c r="C7518" s="107" t="s">
        <v>40</v>
      </c>
      <c r="D7518" s="108">
        <v>5386</v>
      </c>
    </row>
    <row r="7519" spans="1:4">
      <c r="A7519" s="107">
        <v>2006</v>
      </c>
      <c r="B7519" s="107" t="s">
        <v>16</v>
      </c>
      <c r="C7519" s="107" t="s">
        <v>40</v>
      </c>
      <c r="D7519" s="108">
        <v>5107</v>
      </c>
    </row>
    <row r="7520" spans="1:4">
      <c r="A7520" s="107">
        <v>2006</v>
      </c>
      <c r="B7520" s="107" t="s">
        <v>4</v>
      </c>
      <c r="C7520" s="107" t="s">
        <v>40</v>
      </c>
      <c r="D7520" s="108">
        <v>4794</v>
      </c>
    </row>
    <row r="7521" spans="1:4">
      <c r="A7521" s="107">
        <v>2006</v>
      </c>
      <c r="B7521" s="107" t="s">
        <v>6</v>
      </c>
      <c r="C7521" s="107" t="s">
        <v>40</v>
      </c>
      <c r="D7521" s="108">
        <v>4615</v>
      </c>
    </row>
    <row r="7522" spans="1:4">
      <c r="A7522" s="107">
        <v>2006</v>
      </c>
      <c r="B7522" s="107" t="s">
        <v>7</v>
      </c>
      <c r="C7522" s="107" t="s">
        <v>40</v>
      </c>
      <c r="D7522" s="108">
        <v>5001</v>
      </c>
    </row>
    <row r="7523" spans="1:4">
      <c r="A7523" s="107">
        <v>2006</v>
      </c>
      <c r="B7523" s="107" t="s">
        <v>8</v>
      </c>
      <c r="C7523" s="107" t="s">
        <v>40</v>
      </c>
      <c r="D7523" s="108">
        <v>5181</v>
      </c>
    </row>
    <row r="7524" spans="1:4">
      <c r="A7524" s="107">
        <v>2006</v>
      </c>
      <c r="B7524" s="107" t="s">
        <v>9</v>
      </c>
      <c r="C7524" s="107" t="s">
        <v>40</v>
      </c>
      <c r="D7524" s="108">
        <v>5424</v>
      </c>
    </row>
    <row r="7525" spans="1:4">
      <c r="A7525" s="107">
        <v>2006</v>
      </c>
      <c r="B7525" s="107" t="s">
        <v>10</v>
      </c>
      <c r="C7525" s="107" t="s">
        <v>40</v>
      </c>
      <c r="D7525" s="108">
        <v>5445</v>
      </c>
    </row>
    <row r="7526" spans="1:4">
      <c r="A7526" s="107">
        <v>2006</v>
      </c>
      <c r="B7526" s="107" t="s">
        <v>11</v>
      </c>
      <c r="C7526" s="107" t="s">
        <v>40</v>
      </c>
      <c r="D7526" s="108">
        <v>5752</v>
      </c>
    </row>
    <row r="7527" spans="1:4">
      <c r="A7527" s="107">
        <v>2006</v>
      </c>
      <c r="B7527" s="107" t="s">
        <v>12</v>
      </c>
      <c r="C7527" s="107" t="s">
        <v>40</v>
      </c>
      <c r="D7527" s="108">
        <v>5486</v>
      </c>
    </row>
    <row r="7528" spans="1:4">
      <c r="A7528" s="107">
        <v>2007</v>
      </c>
      <c r="B7528" s="107" t="s">
        <v>13</v>
      </c>
      <c r="C7528" s="107" t="s">
        <v>40</v>
      </c>
      <c r="D7528" s="108">
        <v>5174</v>
      </c>
    </row>
    <row r="7529" spans="1:4">
      <c r="A7529" s="107">
        <v>2007</v>
      </c>
      <c r="B7529" s="107" t="s">
        <v>14</v>
      </c>
      <c r="C7529" s="107" t="s">
        <v>40</v>
      </c>
      <c r="D7529" s="108">
        <v>4938</v>
      </c>
    </row>
    <row r="7530" spans="1:4">
      <c r="A7530" s="107">
        <v>2007</v>
      </c>
      <c r="B7530" s="107" t="s">
        <v>15</v>
      </c>
      <c r="C7530" s="107" t="s">
        <v>40</v>
      </c>
      <c r="D7530" s="108">
        <v>5014</v>
      </c>
    </row>
    <row r="7531" spans="1:4">
      <c r="A7531" s="107">
        <v>2007</v>
      </c>
      <c r="B7531" s="107" t="s">
        <v>16</v>
      </c>
      <c r="C7531" s="107" t="s">
        <v>40</v>
      </c>
      <c r="D7531" s="108">
        <v>4295</v>
      </c>
    </row>
    <row r="7532" spans="1:4">
      <c r="A7532" s="107">
        <v>2007</v>
      </c>
      <c r="B7532" s="107" t="s">
        <v>4</v>
      </c>
      <c r="C7532" s="107" t="s">
        <v>40</v>
      </c>
      <c r="D7532" s="108">
        <v>4192</v>
      </c>
    </row>
    <row r="7533" spans="1:4">
      <c r="A7533" s="107">
        <v>2007</v>
      </c>
      <c r="B7533" s="107" t="s">
        <v>6</v>
      </c>
      <c r="C7533" s="107" t="s">
        <v>40</v>
      </c>
      <c r="D7533" s="108">
        <v>4187.2765750521548</v>
      </c>
    </row>
    <row r="7534" spans="1:4">
      <c r="A7534" s="107">
        <v>2007</v>
      </c>
      <c r="B7534" s="107" t="s">
        <v>7</v>
      </c>
      <c r="C7534" s="107" t="s">
        <v>40</v>
      </c>
      <c r="D7534" s="108">
        <v>3366</v>
      </c>
    </row>
    <row r="7535" spans="1:4">
      <c r="A7535" s="107">
        <v>2007</v>
      </c>
      <c r="B7535" s="107" t="s">
        <v>8</v>
      </c>
      <c r="C7535" s="107" t="s">
        <v>40</v>
      </c>
      <c r="D7535" s="108">
        <v>4173</v>
      </c>
    </row>
    <row r="7536" spans="1:4">
      <c r="A7536" s="107">
        <v>2007</v>
      </c>
      <c r="B7536" s="107" t="s">
        <v>9</v>
      </c>
      <c r="C7536" s="107" t="s">
        <v>40</v>
      </c>
      <c r="D7536" s="108">
        <v>4502</v>
      </c>
    </row>
    <row r="7537" spans="1:4">
      <c r="A7537" s="107">
        <v>2007</v>
      </c>
      <c r="B7537" s="107" t="s">
        <v>10</v>
      </c>
      <c r="C7537" s="107" t="s">
        <v>40</v>
      </c>
      <c r="D7537" s="108">
        <v>4701</v>
      </c>
    </row>
    <row r="7538" spans="1:4">
      <c r="A7538" s="107">
        <v>2007</v>
      </c>
      <c r="B7538" s="107" t="s">
        <v>11</v>
      </c>
      <c r="C7538" s="107" t="s">
        <v>40</v>
      </c>
      <c r="D7538" s="108">
        <v>5081</v>
      </c>
    </row>
    <row r="7539" spans="1:4">
      <c r="A7539" s="107">
        <v>2007</v>
      </c>
      <c r="B7539" s="107" t="s">
        <v>12</v>
      </c>
      <c r="C7539" s="107" t="s">
        <v>40</v>
      </c>
      <c r="D7539" s="108">
        <v>4655</v>
      </c>
    </row>
    <row r="7540" spans="1:4">
      <c r="A7540" s="107">
        <v>2008</v>
      </c>
      <c r="B7540" s="107" t="s">
        <v>13</v>
      </c>
      <c r="C7540" s="107" t="s">
        <v>40</v>
      </c>
      <c r="D7540" s="108">
        <v>4109</v>
      </c>
    </row>
    <row r="7541" spans="1:4">
      <c r="A7541" s="107">
        <v>2008</v>
      </c>
      <c r="B7541" s="107" t="s">
        <v>14</v>
      </c>
      <c r="C7541" s="107" t="s">
        <v>40</v>
      </c>
      <c r="D7541" s="108">
        <v>3806</v>
      </c>
    </row>
    <row r="7542" spans="1:4">
      <c r="A7542" s="107">
        <v>2008</v>
      </c>
      <c r="B7542" s="107" t="s">
        <v>15</v>
      </c>
      <c r="C7542" s="107" t="s">
        <v>40</v>
      </c>
      <c r="D7542" s="108">
        <v>4404</v>
      </c>
    </row>
    <row r="7543" spans="1:4">
      <c r="A7543" s="107">
        <v>2008</v>
      </c>
      <c r="B7543" s="107" t="s">
        <v>16</v>
      </c>
      <c r="C7543" s="107" t="s">
        <v>40</v>
      </c>
      <c r="D7543" s="108">
        <v>4600</v>
      </c>
    </row>
    <row r="7544" spans="1:4">
      <c r="A7544" s="107">
        <v>2008</v>
      </c>
      <c r="B7544" s="107" t="s">
        <v>4</v>
      </c>
      <c r="C7544" s="107" t="s">
        <v>40</v>
      </c>
      <c r="D7544" s="108">
        <v>4879</v>
      </c>
    </row>
    <row r="7545" spans="1:4">
      <c r="A7545" s="107">
        <v>2008</v>
      </c>
      <c r="B7545" s="107" t="s">
        <v>6</v>
      </c>
      <c r="C7545" s="107" t="s">
        <v>40</v>
      </c>
      <c r="D7545" s="108">
        <v>4831</v>
      </c>
    </row>
    <row r="7546" spans="1:4">
      <c r="A7546" s="107">
        <v>2008</v>
      </c>
      <c r="B7546" s="107" t="s">
        <v>7</v>
      </c>
      <c r="C7546" s="107" t="s">
        <v>40</v>
      </c>
      <c r="D7546" s="108">
        <v>4829</v>
      </c>
    </row>
    <row r="7547" spans="1:4">
      <c r="A7547" s="107">
        <v>2008</v>
      </c>
      <c r="B7547" s="107" t="s">
        <v>8</v>
      </c>
      <c r="C7547" s="107" t="s">
        <v>40</v>
      </c>
      <c r="D7547" s="108">
        <v>5157</v>
      </c>
    </row>
    <row r="7548" spans="1:4">
      <c r="A7548" s="107">
        <v>2008</v>
      </c>
      <c r="B7548" s="107" t="s">
        <v>9</v>
      </c>
      <c r="C7548" s="107" t="s">
        <v>40</v>
      </c>
      <c r="D7548" s="108">
        <v>5345</v>
      </c>
    </row>
    <row r="7549" spans="1:4">
      <c r="A7549" s="107">
        <v>2008</v>
      </c>
      <c r="B7549" s="107" t="s">
        <v>10</v>
      </c>
      <c r="C7549" s="107" t="s">
        <v>40</v>
      </c>
      <c r="D7549" s="108">
        <v>5498</v>
      </c>
    </row>
    <row r="7550" spans="1:4">
      <c r="A7550" s="107">
        <v>2008</v>
      </c>
      <c r="B7550" s="107" t="s">
        <v>11</v>
      </c>
      <c r="C7550" s="107" t="s">
        <v>40</v>
      </c>
      <c r="D7550" s="108">
        <v>5317</v>
      </c>
    </row>
    <row r="7551" spans="1:4">
      <c r="A7551" s="107">
        <v>2008</v>
      </c>
      <c r="B7551" s="107" t="s">
        <v>12</v>
      </c>
      <c r="C7551" s="107" t="s">
        <v>40</v>
      </c>
      <c r="D7551" s="108">
        <v>5198</v>
      </c>
    </row>
    <row r="7552" spans="1:4">
      <c r="A7552" s="107">
        <v>2009</v>
      </c>
      <c r="B7552" s="107" t="s">
        <v>13</v>
      </c>
      <c r="C7552" s="107" t="s">
        <v>40</v>
      </c>
      <c r="D7552" s="108">
        <v>4873</v>
      </c>
    </row>
    <row r="7553" spans="1:4">
      <c r="A7553" s="107">
        <v>2009</v>
      </c>
      <c r="B7553" s="107" t="s">
        <v>14</v>
      </c>
      <c r="C7553" s="107" t="s">
        <v>40</v>
      </c>
      <c r="D7553" s="108">
        <v>4282</v>
      </c>
    </row>
    <row r="7554" spans="1:4">
      <c r="A7554" s="107">
        <v>2009</v>
      </c>
      <c r="B7554" s="107" t="s">
        <v>15</v>
      </c>
      <c r="C7554" s="107" t="s">
        <v>40</v>
      </c>
      <c r="D7554" s="108">
        <v>4613</v>
      </c>
    </row>
    <row r="7555" spans="1:4">
      <c r="A7555" s="107">
        <v>2009</v>
      </c>
      <c r="B7555" s="107" t="s">
        <v>16</v>
      </c>
      <c r="C7555" s="107" t="s">
        <v>40</v>
      </c>
      <c r="D7555" s="108">
        <v>4557</v>
      </c>
    </row>
    <row r="7556" spans="1:4">
      <c r="A7556" s="107">
        <v>2009</v>
      </c>
      <c r="B7556" s="107" t="s">
        <v>4</v>
      </c>
      <c r="C7556" s="107" t="s">
        <v>40</v>
      </c>
      <c r="D7556" s="108">
        <v>4639</v>
      </c>
    </row>
    <row r="7557" spans="1:4">
      <c r="A7557" s="107">
        <v>2009</v>
      </c>
      <c r="B7557" s="107" t="s">
        <v>6</v>
      </c>
      <c r="C7557" s="107" t="s">
        <v>40</v>
      </c>
      <c r="D7557" s="108">
        <v>4185</v>
      </c>
    </row>
    <row r="7558" spans="1:4">
      <c r="A7558" s="107">
        <v>2009</v>
      </c>
      <c r="B7558" s="107" t="s">
        <v>7</v>
      </c>
      <c r="C7558" s="107" t="s">
        <v>40</v>
      </c>
      <c r="D7558" s="108">
        <v>4279</v>
      </c>
    </row>
    <row r="7559" spans="1:4">
      <c r="A7559" s="107">
        <v>2009</v>
      </c>
      <c r="B7559" s="107" t="s">
        <v>8</v>
      </c>
      <c r="C7559" s="107" t="s">
        <v>40</v>
      </c>
      <c r="D7559" s="108">
        <v>4845</v>
      </c>
    </row>
    <row r="7560" spans="1:4">
      <c r="A7560" s="107">
        <v>2009</v>
      </c>
      <c r="B7560" s="107" t="s">
        <v>9</v>
      </c>
      <c r="C7560" s="107" t="s">
        <v>40</v>
      </c>
      <c r="D7560" s="108">
        <v>4787</v>
      </c>
    </row>
    <row r="7561" spans="1:4">
      <c r="A7561" s="107">
        <v>2009</v>
      </c>
      <c r="B7561" s="107" t="s">
        <v>10</v>
      </c>
      <c r="C7561" s="107" t="s">
        <v>40</v>
      </c>
      <c r="D7561" s="108">
        <v>5302</v>
      </c>
    </row>
    <row r="7562" spans="1:4">
      <c r="A7562" s="107">
        <v>2009</v>
      </c>
      <c r="B7562" s="107" t="s">
        <v>11</v>
      </c>
      <c r="C7562" s="107" t="s">
        <v>40</v>
      </c>
      <c r="D7562" s="108">
        <v>4897</v>
      </c>
    </row>
    <row r="7563" spans="1:4">
      <c r="A7563" s="107">
        <v>2009</v>
      </c>
      <c r="B7563" s="107" t="s">
        <v>12</v>
      </c>
      <c r="C7563" s="107" t="s">
        <v>40</v>
      </c>
      <c r="D7563" s="108">
        <v>5038</v>
      </c>
    </row>
    <row r="7564" spans="1:4">
      <c r="A7564" s="107">
        <v>2010</v>
      </c>
      <c r="B7564" s="107" t="s">
        <v>13</v>
      </c>
      <c r="C7564" s="107" t="s">
        <v>40</v>
      </c>
      <c r="D7564" s="108">
        <v>4291</v>
      </c>
    </row>
    <row r="7565" spans="1:4">
      <c r="A7565" s="107">
        <v>2010</v>
      </c>
      <c r="B7565" s="107" t="s">
        <v>14</v>
      </c>
      <c r="C7565" s="107" t="s">
        <v>40</v>
      </c>
      <c r="D7565" s="108">
        <v>4237</v>
      </c>
    </row>
    <row r="7566" spans="1:4">
      <c r="A7566" s="107">
        <v>2010</v>
      </c>
      <c r="B7566" s="107" t="s">
        <v>15</v>
      </c>
      <c r="C7566" s="107" t="s">
        <v>40</v>
      </c>
      <c r="D7566" s="108">
        <v>5801</v>
      </c>
    </row>
    <row r="7567" spans="1:4">
      <c r="A7567" s="107">
        <v>2010</v>
      </c>
      <c r="B7567" s="107" t="s">
        <v>16</v>
      </c>
      <c r="C7567" s="107" t="s">
        <v>40</v>
      </c>
      <c r="D7567" s="108">
        <v>5318</v>
      </c>
    </row>
    <row r="7568" spans="1:4">
      <c r="A7568" s="107">
        <v>2010</v>
      </c>
      <c r="B7568" s="107" t="s">
        <v>4</v>
      </c>
      <c r="C7568" s="107" t="s">
        <v>40</v>
      </c>
      <c r="D7568" s="108">
        <v>4960</v>
      </c>
    </row>
    <row r="7569" spans="1:4">
      <c r="A7569" s="107">
        <v>2010</v>
      </c>
      <c r="B7569" s="107" t="s">
        <v>6</v>
      </c>
      <c r="C7569" s="107" t="s">
        <v>40</v>
      </c>
      <c r="D7569" s="108">
        <v>4938</v>
      </c>
    </row>
    <row r="7570" spans="1:4">
      <c r="A7570" s="107">
        <v>2010</v>
      </c>
      <c r="B7570" s="107" t="s">
        <v>7</v>
      </c>
      <c r="C7570" s="107" t="s">
        <v>40</v>
      </c>
      <c r="D7570" s="108">
        <v>4834</v>
      </c>
    </row>
    <row r="7571" spans="1:4">
      <c r="A7571" s="107">
        <v>2010</v>
      </c>
      <c r="B7571" s="107" t="s">
        <v>8</v>
      </c>
      <c r="C7571" s="107" t="s">
        <v>40</v>
      </c>
      <c r="D7571" s="108">
        <v>5333</v>
      </c>
    </row>
    <row r="7572" spans="1:4">
      <c r="A7572" s="107">
        <v>2010</v>
      </c>
      <c r="B7572" s="107" t="s">
        <v>9</v>
      </c>
      <c r="C7572" s="107" t="s">
        <v>40</v>
      </c>
      <c r="D7572" s="108">
        <v>5335</v>
      </c>
    </row>
    <row r="7573" spans="1:4">
      <c r="A7573" s="107">
        <v>2010</v>
      </c>
      <c r="B7573" s="107" t="s">
        <v>10</v>
      </c>
      <c r="C7573" s="107" t="s">
        <v>40</v>
      </c>
      <c r="D7573" s="108">
        <v>5341</v>
      </c>
    </row>
    <row r="7574" spans="1:4">
      <c r="A7574" s="107">
        <v>2010</v>
      </c>
      <c r="B7574" s="107" t="s">
        <v>11</v>
      </c>
      <c r="C7574" s="107" t="s">
        <v>40</v>
      </c>
      <c r="D7574" s="108">
        <v>5391</v>
      </c>
    </row>
    <row r="7575" spans="1:4">
      <c r="A7575" s="107">
        <v>2010</v>
      </c>
      <c r="B7575" s="107" t="s">
        <v>12</v>
      </c>
      <c r="C7575" s="107" t="s">
        <v>40</v>
      </c>
      <c r="D7575" s="108">
        <v>5213</v>
      </c>
    </row>
    <row r="7576" spans="1:4">
      <c r="A7576" s="107">
        <v>2011</v>
      </c>
      <c r="B7576" s="107" t="s">
        <v>13</v>
      </c>
      <c r="C7576" s="107" t="s">
        <v>40</v>
      </c>
      <c r="D7576" s="108">
        <v>4795</v>
      </c>
    </row>
    <row r="7577" spans="1:4">
      <c r="A7577" s="107">
        <v>2011</v>
      </c>
      <c r="B7577" s="107" t="s">
        <v>14</v>
      </c>
      <c r="C7577" s="107" t="s">
        <v>40</v>
      </c>
      <c r="D7577" s="108">
        <v>4474</v>
      </c>
    </row>
    <row r="7578" spans="1:4">
      <c r="A7578" s="107">
        <v>2011</v>
      </c>
      <c r="B7578" s="107" t="s">
        <v>15</v>
      </c>
      <c r="C7578" s="107" t="s">
        <v>40</v>
      </c>
      <c r="D7578" s="108">
        <v>5526</v>
      </c>
    </row>
    <row r="7579" spans="1:4">
      <c r="A7579" s="107">
        <v>2011</v>
      </c>
      <c r="B7579" s="107" t="s">
        <v>16</v>
      </c>
      <c r="C7579" s="107" t="s">
        <v>40</v>
      </c>
      <c r="D7579" s="108">
        <v>5460</v>
      </c>
    </row>
    <row r="7580" spans="1:4">
      <c r="A7580" s="107">
        <v>2011</v>
      </c>
      <c r="B7580" s="107" t="s">
        <v>4</v>
      </c>
      <c r="C7580" s="107" t="s">
        <v>40</v>
      </c>
      <c r="D7580" s="108">
        <v>5727</v>
      </c>
    </row>
    <row r="7581" spans="1:4">
      <c r="A7581" s="107">
        <v>2011</v>
      </c>
      <c r="B7581" s="107" t="s">
        <v>6</v>
      </c>
      <c r="C7581" s="107" t="s">
        <v>40</v>
      </c>
      <c r="D7581" s="108">
        <v>5250</v>
      </c>
    </row>
    <row r="7582" spans="1:4">
      <c r="A7582" s="107">
        <v>2011</v>
      </c>
      <c r="B7582" s="107" t="s">
        <v>7</v>
      </c>
      <c r="C7582" s="107" t="s">
        <v>40</v>
      </c>
      <c r="D7582" s="108">
        <v>5271</v>
      </c>
    </row>
    <row r="7583" spans="1:4">
      <c r="A7583" s="107">
        <v>2011</v>
      </c>
      <c r="B7583" s="107" t="s">
        <v>8</v>
      </c>
      <c r="C7583" s="107" t="s">
        <v>40</v>
      </c>
      <c r="D7583" s="108">
        <v>5256</v>
      </c>
    </row>
    <row r="7584" spans="1:4">
      <c r="A7584" s="107">
        <v>2011</v>
      </c>
      <c r="B7584" s="107" t="s">
        <v>9</v>
      </c>
      <c r="C7584" s="107" t="s">
        <v>40</v>
      </c>
      <c r="D7584" s="108">
        <v>5640</v>
      </c>
    </row>
    <row r="7585" spans="1:4">
      <c r="A7585" s="107">
        <v>2011</v>
      </c>
      <c r="B7585" s="107" t="s">
        <v>10</v>
      </c>
      <c r="C7585" s="107" t="s">
        <v>40</v>
      </c>
      <c r="D7585" s="108">
        <v>5694</v>
      </c>
    </row>
    <row r="7586" spans="1:4">
      <c r="A7586" s="107">
        <v>2011</v>
      </c>
      <c r="B7586" s="107" t="s">
        <v>11</v>
      </c>
      <c r="C7586" s="107" t="s">
        <v>40</v>
      </c>
      <c r="D7586" s="108">
        <v>5385</v>
      </c>
    </row>
    <row r="7587" spans="1:4">
      <c r="A7587" s="107">
        <v>2011</v>
      </c>
      <c r="B7587" s="107" t="s">
        <v>12</v>
      </c>
      <c r="C7587" s="107" t="s">
        <v>40</v>
      </c>
      <c r="D7587" s="108">
        <v>4713</v>
      </c>
    </row>
    <row r="7588" spans="1:4">
      <c r="A7588" s="107">
        <v>2012</v>
      </c>
      <c r="B7588" s="107" t="s">
        <v>13</v>
      </c>
      <c r="C7588" s="107" t="s">
        <v>40</v>
      </c>
      <c r="D7588" s="108">
        <v>4592</v>
      </c>
    </row>
    <row r="7589" spans="1:4">
      <c r="A7589" s="107">
        <v>2012</v>
      </c>
      <c r="B7589" s="107" t="s">
        <v>14</v>
      </c>
      <c r="C7589" s="107" t="s">
        <v>40</v>
      </c>
      <c r="D7589" s="108">
        <v>4493</v>
      </c>
    </row>
    <row r="7590" spans="1:4">
      <c r="A7590" s="107">
        <v>2012</v>
      </c>
      <c r="B7590" s="107" t="s">
        <v>15</v>
      </c>
      <c r="C7590" s="107" t="s">
        <v>40</v>
      </c>
      <c r="D7590" s="108">
        <v>5333</v>
      </c>
    </row>
    <row r="7591" spans="1:4">
      <c r="A7591" s="107">
        <v>2012</v>
      </c>
      <c r="B7591" s="107" t="s">
        <v>16</v>
      </c>
      <c r="C7591" s="107" t="s">
        <v>40</v>
      </c>
      <c r="D7591" s="108">
        <v>3909</v>
      </c>
    </row>
    <row r="7592" spans="1:4">
      <c r="A7592" s="107">
        <v>2012</v>
      </c>
      <c r="B7592" s="107" t="s">
        <v>4</v>
      </c>
      <c r="C7592" s="107" t="s">
        <v>40</v>
      </c>
      <c r="D7592" s="108">
        <v>5231</v>
      </c>
    </row>
    <row r="7593" spans="1:4">
      <c r="A7593" s="107">
        <v>2012</v>
      </c>
      <c r="B7593" s="107" t="s">
        <v>6</v>
      </c>
      <c r="C7593" s="107" t="s">
        <v>40</v>
      </c>
      <c r="D7593" s="108">
        <v>4884</v>
      </c>
    </row>
    <row r="7594" spans="1:4">
      <c r="A7594" s="107">
        <v>2012</v>
      </c>
      <c r="B7594" s="107" t="s">
        <v>7</v>
      </c>
      <c r="C7594" s="107" t="s">
        <v>40</v>
      </c>
      <c r="D7594" s="108">
        <v>4903</v>
      </c>
    </row>
    <row r="7595" spans="1:4">
      <c r="A7595" s="107">
        <v>2012</v>
      </c>
      <c r="B7595" s="107" t="s">
        <v>8</v>
      </c>
      <c r="C7595" s="107" t="s">
        <v>40</v>
      </c>
      <c r="D7595" s="108">
        <v>4996</v>
      </c>
    </row>
    <row r="7596" spans="1:4">
      <c r="A7596" s="107">
        <v>2012</v>
      </c>
      <c r="B7596" s="107" t="s">
        <v>9</v>
      </c>
      <c r="C7596" s="107" t="s">
        <v>40</v>
      </c>
      <c r="D7596" s="108">
        <v>4738</v>
      </c>
    </row>
    <row r="7597" spans="1:4">
      <c r="A7597" s="107">
        <v>2012</v>
      </c>
      <c r="B7597" s="107" t="s">
        <v>10</v>
      </c>
      <c r="C7597" s="107" t="s">
        <v>40</v>
      </c>
      <c r="D7597" s="108">
        <v>5175</v>
      </c>
    </row>
    <row r="7598" spans="1:4">
      <c r="A7598" s="107">
        <v>2012</v>
      </c>
      <c r="B7598" s="107" t="s">
        <v>11</v>
      </c>
      <c r="C7598" s="107" t="s">
        <v>40</v>
      </c>
      <c r="D7598" s="108">
        <v>4969</v>
      </c>
    </row>
    <row r="7599" spans="1:4">
      <c r="A7599" s="107">
        <v>2012</v>
      </c>
      <c r="B7599" s="107" t="s">
        <v>12</v>
      </c>
      <c r="C7599" s="107" t="s">
        <v>40</v>
      </c>
      <c r="D7599" s="108">
        <v>4398</v>
      </c>
    </row>
    <row r="7600" spans="1:4">
      <c r="A7600" s="107">
        <v>2013</v>
      </c>
      <c r="B7600" s="107" t="s">
        <v>13</v>
      </c>
      <c r="C7600" s="107" t="s">
        <v>40</v>
      </c>
      <c r="D7600" s="108">
        <v>4363</v>
      </c>
    </row>
    <row r="7601" spans="1:4">
      <c r="A7601" s="107">
        <v>2013</v>
      </c>
      <c r="B7601" s="107" t="s">
        <v>14</v>
      </c>
      <c r="C7601" s="107" t="s">
        <v>40</v>
      </c>
      <c r="D7601" s="108">
        <v>3690</v>
      </c>
    </row>
    <row r="7602" spans="1:4">
      <c r="A7602" s="107">
        <v>2013</v>
      </c>
      <c r="B7602" s="107" t="s">
        <v>15</v>
      </c>
      <c r="C7602" s="107" t="s">
        <v>40</v>
      </c>
      <c r="D7602" s="108">
        <v>4722</v>
      </c>
    </row>
    <row r="7603" spans="1:4">
      <c r="A7603" s="107">
        <v>2013</v>
      </c>
      <c r="B7603" s="107" t="s">
        <v>16</v>
      </c>
      <c r="C7603" s="107" t="s">
        <v>40</v>
      </c>
      <c r="D7603" s="108">
        <v>4852</v>
      </c>
    </row>
    <row r="7604" spans="1:4">
      <c r="A7604" s="107">
        <v>2013</v>
      </c>
      <c r="B7604" s="107" t="s">
        <v>4</v>
      </c>
      <c r="C7604" s="107" t="s">
        <v>40</v>
      </c>
      <c r="D7604" s="108">
        <v>4893</v>
      </c>
    </row>
    <row r="7605" spans="1:4">
      <c r="A7605" s="107">
        <v>2013</v>
      </c>
      <c r="B7605" s="107" t="s">
        <v>6</v>
      </c>
      <c r="C7605" s="107" t="s">
        <v>40</v>
      </c>
      <c r="D7605" s="108">
        <v>4594</v>
      </c>
    </row>
    <row r="7606" spans="1:4">
      <c r="A7606" s="107">
        <v>2013</v>
      </c>
      <c r="B7606" s="107" t="s">
        <v>7</v>
      </c>
      <c r="C7606" s="107" t="s">
        <v>40</v>
      </c>
      <c r="D7606" s="108">
        <v>3536</v>
      </c>
    </row>
    <row r="7607" spans="1:4">
      <c r="A7607" s="107">
        <v>2013</v>
      </c>
      <c r="B7607" s="107" t="s">
        <v>8</v>
      </c>
      <c r="C7607" s="107" t="s">
        <v>40</v>
      </c>
      <c r="D7607" s="108">
        <v>3773</v>
      </c>
    </row>
    <row r="7608" spans="1:4">
      <c r="A7608" s="107">
        <v>2013</v>
      </c>
      <c r="B7608" s="107" t="s">
        <v>9</v>
      </c>
      <c r="C7608" s="107" t="s">
        <v>40</v>
      </c>
      <c r="D7608" s="108">
        <v>3874</v>
      </c>
    </row>
    <row r="7609" spans="1:4">
      <c r="A7609" s="107">
        <v>2013</v>
      </c>
      <c r="B7609" s="107" t="s">
        <v>10</v>
      </c>
      <c r="C7609" s="107" t="s">
        <v>40</v>
      </c>
      <c r="D7609" s="108">
        <v>4804</v>
      </c>
    </row>
    <row r="7610" spans="1:4">
      <c r="A7610" s="107">
        <v>2013</v>
      </c>
      <c r="B7610" s="107" t="s">
        <v>11</v>
      </c>
      <c r="C7610" s="107" t="s">
        <v>40</v>
      </c>
      <c r="D7610" s="108">
        <v>4459</v>
      </c>
    </row>
    <row r="7611" spans="1:4">
      <c r="A7611" s="107">
        <v>2013</v>
      </c>
      <c r="B7611" s="107" t="s">
        <v>12</v>
      </c>
      <c r="C7611" s="107" t="s">
        <v>40</v>
      </c>
      <c r="D7611" s="108">
        <v>3889</v>
      </c>
    </row>
    <row r="7612" spans="1:4">
      <c r="A7612" s="107">
        <v>2014</v>
      </c>
      <c r="B7612" s="107" t="s">
        <v>13</v>
      </c>
      <c r="C7612" s="107" t="s">
        <v>40</v>
      </c>
      <c r="D7612" s="108">
        <v>3453</v>
      </c>
    </row>
    <row r="7613" spans="1:4">
      <c r="A7613" s="107">
        <v>2014</v>
      </c>
      <c r="B7613" s="107" t="s">
        <v>14</v>
      </c>
      <c r="C7613" s="107" t="s">
        <v>40</v>
      </c>
      <c r="D7613" s="108">
        <v>3752</v>
      </c>
    </row>
    <row r="7614" spans="1:4">
      <c r="A7614" s="107">
        <v>2014</v>
      </c>
      <c r="B7614" s="107" t="s">
        <v>15</v>
      </c>
      <c r="C7614" s="107" t="s">
        <v>40</v>
      </c>
      <c r="D7614" s="108">
        <v>4317</v>
      </c>
    </row>
    <row r="7615" spans="1:4">
      <c r="A7615" s="107">
        <v>2014</v>
      </c>
      <c r="B7615" s="107" t="s">
        <v>16</v>
      </c>
      <c r="C7615" s="107" t="s">
        <v>40</v>
      </c>
      <c r="D7615" s="108">
        <v>4909</v>
      </c>
    </row>
    <row r="7616" spans="1:4">
      <c r="A7616" s="107">
        <v>2014</v>
      </c>
      <c r="B7616" s="107" t="s">
        <v>4</v>
      </c>
      <c r="C7616" s="107" t="s">
        <v>40</v>
      </c>
      <c r="D7616" s="108">
        <v>3944</v>
      </c>
    </row>
    <row r="7617" spans="1:4">
      <c r="A7617" s="107">
        <v>2014</v>
      </c>
      <c r="B7617" s="107" t="s">
        <v>6</v>
      </c>
      <c r="C7617" s="107" t="s">
        <v>40</v>
      </c>
      <c r="D7617" s="108">
        <v>4559</v>
      </c>
    </row>
    <row r="7618" spans="1:4">
      <c r="A7618" s="107">
        <v>2014</v>
      </c>
      <c r="B7618" s="107" t="s">
        <v>7</v>
      </c>
      <c r="C7618" s="107" t="s">
        <v>40</v>
      </c>
      <c r="D7618" s="108">
        <v>3144</v>
      </c>
    </row>
    <row r="7619" spans="1:4">
      <c r="A7619" s="107">
        <v>2014</v>
      </c>
      <c r="B7619" s="107" t="s">
        <v>8</v>
      </c>
      <c r="C7619" s="107" t="s">
        <v>40</v>
      </c>
      <c r="D7619" s="108">
        <v>4647</v>
      </c>
    </row>
    <row r="7620" spans="1:4">
      <c r="A7620" s="107">
        <v>2014</v>
      </c>
      <c r="B7620" s="107" t="s">
        <v>9</v>
      </c>
      <c r="C7620" s="107" t="s">
        <v>40</v>
      </c>
      <c r="D7620" s="108">
        <v>5263</v>
      </c>
    </row>
    <row r="7621" spans="1:4">
      <c r="A7621" s="107">
        <v>2014</v>
      </c>
      <c r="B7621" s="107" t="s">
        <v>10</v>
      </c>
      <c r="C7621" s="107" t="s">
        <v>40</v>
      </c>
      <c r="D7621" s="108">
        <v>12681</v>
      </c>
    </row>
    <row r="7622" spans="1:4">
      <c r="A7622" s="107">
        <v>2014</v>
      </c>
      <c r="B7622" s="107" t="s">
        <v>11</v>
      </c>
      <c r="C7622" s="107" t="s">
        <v>40</v>
      </c>
      <c r="D7622" s="108">
        <v>2255</v>
      </c>
    </row>
    <row r="7623" spans="1:4">
      <c r="A7623" s="107">
        <v>2014</v>
      </c>
      <c r="B7623" s="107" t="s">
        <v>12</v>
      </c>
      <c r="C7623" s="107" t="s">
        <v>40</v>
      </c>
      <c r="D7623" s="108">
        <v>1689</v>
      </c>
    </row>
    <row r="7624" spans="1:4">
      <c r="A7624" s="107">
        <v>2015</v>
      </c>
      <c r="B7624" s="107" t="s">
        <v>13</v>
      </c>
      <c r="C7624" s="107" t="s">
        <v>40</v>
      </c>
      <c r="D7624" s="108">
        <v>1423</v>
      </c>
    </row>
    <row r="7625" spans="1:4">
      <c r="A7625" s="107">
        <v>2015</v>
      </c>
      <c r="B7625" s="107" t="s">
        <v>14</v>
      </c>
      <c r="C7625" s="107" t="s">
        <v>40</v>
      </c>
      <c r="D7625" s="108">
        <v>7648</v>
      </c>
    </row>
    <row r="7626" spans="1:4">
      <c r="A7626" s="107">
        <v>2015</v>
      </c>
      <c r="B7626" s="107" t="s">
        <v>15</v>
      </c>
      <c r="C7626" s="107" t="s">
        <v>40</v>
      </c>
      <c r="D7626" s="108">
        <v>5243</v>
      </c>
    </row>
    <row r="7627" spans="1:4">
      <c r="A7627" s="107">
        <v>2015</v>
      </c>
      <c r="B7627" s="107" t="s">
        <v>16</v>
      </c>
      <c r="C7627" s="107" t="s">
        <v>40</v>
      </c>
      <c r="D7627" s="108">
        <v>5243</v>
      </c>
    </row>
    <row r="7628" spans="1:4">
      <c r="A7628" s="107">
        <v>2015</v>
      </c>
      <c r="B7628" s="107" t="s">
        <v>4</v>
      </c>
      <c r="C7628" s="107" t="s">
        <v>40</v>
      </c>
      <c r="D7628" s="108">
        <v>5208</v>
      </c>
    </row>
    <row r="7629" spans="1:4">
      <c r="A7629" s="107">
        <v>2015</v>
      </c>
      <c r="B7629" s="107" t="s">
        <v>6</v>
      </c>
      <c r="C7629" s="107" t="s">
        <v>40</v>
      </c>
      <c r="D7629" s="108">
        <v>5265</v>
      </c>
    </row>
    <row r="7630" spans="1:4">
      <c r="A7630" s="107">
        <v>2015</v>
      </c>
      <c r="B7630" s="107" t="s">
        <v>7</v>
      </c>
      <c r="C7630" s="107" t="s">
        <v>40</v>
      </c>
      <c r="D7630" s="108">
        <v>17168</v>
      </c>
    </row>
    <row r="7631" spans="1:4">
      <c r="A7631" s="107">
        <v>2015</v>
      </c>
      <c r="B7631" s="107" t="s">
        <v>8</v>
      </c>
      <c r="C7631" s="107" t="s">
        <v>40</v>
      </c>
      <c r="D7631" s="108">
        <v>21673</v>
      </c>
    </row>
    <row r="7632" spans="1:4">
      <c r="A7632" s="107">
        <v>2015</v>
      </c>
      <c r="B7632" s="107" t="s">
        <v>9</v>
      </c>
      <c r="C7632" s="107" t="s">
        <v>40</v>
      </c>
      <c r="D7632" s="108">
        <v>25130</v>
      </c>
    </row>
    <row r="7633" spans="1:4">
      <c r="A7633" s="107">
        <v>2015</v>
      </c>
      <c r="B7633" s="107" t="s">
        <v>10</v>
      </c>
      <c r="C7633" s="107" t="s">
        <v>40</v>
      </c>
      <c r="D7633" s="108">
        <v>23121</v>
      </c>
    </row>
    <row r="7634" spans="1:4">
      <c r="A7634" s="107">
        <v>2015</v>
      </c>
      <c r="B7634" s="107" t="s">
        <v>11</v>
      </c>
      <c r="C7634" s="107" t="s">
        <v>40</v>
      </c>
      <c r="D7634" s="108">
        <v>22293</v>
      </c>
    </row>
    <row r="7635" spans="1:4">
      <c r="A7635" s="107">
        <v>2015</v>
      </c>
      <c r="B7635" s="107" t="s">
        <v>12</v>
      </c>
      <c r="C7635" s="107" t="s">
        <v>40</v>
      </c>
      <c r="D7635" s="108">
        <v>25751</v>
      </c>
    </row>
    <row r="7636" spans="1:4">
      <c r="A7636" s="107">
        <v>2016</v>
      </c>
      <c r="B7636" s="107" t="s">
        <v>13</v>
      </c>
      <c r="C7636" s="107" t="s">
        <v>40</v>
      </c>
      <c r="D7636" s="108">
        <v>22717</v>
      </c>
    </row>
    <row r="7637" spans="1:4">
      <c r="A7637" s="107">
        <v>2016</v>
      </c>
      <c r="B7637" s="107" t="s">
        <v>14</v>
      </c>
      <c r="C7637" s="107" t="s">
        <v>40</v>
      </c>
      <c r="D7637" s="108">
        <v>11040</v>
      </c>
    </row>
    <row r="7638" spans="1:4">
      <c r="A7638" s="107">
        <v>2016</v>
      </c>
      <c r="B7638" s="107" t="s">
        <v>15</v>
      </c>
      <c r="C7638" s="107" t="s">
        <v>40</v>
      </c>
      <c r="D7638" s="108">
        <v>12380</v>
      </c>
    </row>
    <row r="7639" spans="1:4">
      <c r="A7639" s="107">
        <v>2016</v>
      </c>
      <c r="B7639" s="107" t="s">
        <v>16</v>
      </c>
      <c r="C7639" s="107" t="s">
        <v>40</v>
      </c>
      <c r="D7639" s="108">
        <v>9966</v>
      </c>
    </row>
    <row r="7640" spans="1:4">
      <c r="A7640" s="107">
        <v>2016</v>
      </c>
      <c r="B7640" s="107" t="s">
        <v>4</v>
      </c>
      <c r="C7640" s="107" t="s">
        <v>40</v>
      </c>
      <c r="D7640" s="108">
        <v>10164</v>
      </c>
    </row>
    <row r="7641" spans="1:4">
      <c r="A7641" s="107">
        <v>2016</v>
      </c>
      <c r="B7641" s="107" t="s">
        <v>6</v>
      </c>
      <c r="C7641" s="107" t="s">
        <v>40</v>
      </c>
      <c r="D7641" s="108">
        <v>8831</v>
      </c>
    </row>
    <row r="7642" spans="1:4">
      <c r="A7642" s="107">
        <v>2016</v>
      </c>
      <c r="B7642" s="107" t="s">
        <v>7</v>
      </c>
      <c r="C7642" s="107" t="s">
        <v>40</v>
      </c>
      <c r="D7642" s="108">
        <v>8504</v>
      </c>
    </row>
    <row r="7643" spans="1:4">
      <c r="A7643" s="107">
        <v>2016</v>
      </c>
      <c r="B7643" s="107" t="s">
        <v>8</v>
      </c>
      <c r="C7643" s="107" t="s">
        <v>40</v>
      </c>
      <c r="D7643" s="108">
        <v>10471</v>
      </c>
    </row>
    <row r="7644" spans="1:4">
      <c r="A7644" s="107">
        <v>2016</v>
      </c>
      <c r="B7644" s="107" t="s">
        <v>9</v>
      </c>
      <c r="C7644" s="107" t="s">
        <v>40</v>
      </c>
      <c r="D7644" s="108">
        <v>4422</v>
      </c>
    </row>
    <row r="7645" spans="1:4">
      <c r="A7645" s="107">
        <v>2016</v>
      </c>
      <c r="B7645" s="107" t="s">
        <v>10</v>
      </c>
      <c r="C7645" s="107" t="s">
        <v>40</v>
      </c>
      <c r="D7645" s="108">
        <v>3994</v>
      </c>
    </row>
    <row r="7646" spans="1:4">
      <c r="A7646" s="107">
        <v>2016</v>
      </c>
      <c r="B7646" s="107" t="s">
        <v>11</v>
      </c>
      <c r="C7646" s="107" t="s">
        <v>40</v>
      </c>
      <c r="D7646" s="108">
        <v>4381</v>
      </c>
    </row>
    <row r="7647" spans="1:4">
      <c r="A7647" s="107">
        <v>2016</v>
      </c>
      <c r="B7647" s="107" t="s">
        <v>12</v>
      </c>
      <c r="C7647" s="107" t="s">
        <v>40</v>
      </c>
      <c r="D7647" s="108">
        <v>3487</v>
      </c>
    </row>
    <row r="7648" spans="1:4">
      <c r="A7648" s="107">
        <v>2017</v>
      </c>
      <c r="B7648" s="107" t="s">
        <v>13</v>
      </c>
      <c r="C7648" s="107" t="s">
        <v>40</v>
      </c>
      <c r="D7648" s="108">
        <v>3253</v>
      </c>
    </row>
    <row r="7649" spans="1:4">
      <c r="A7649" s="107">
        <v>2017</v>
      </c>
      <c r="B7649" s="107" t="s">
        <v>14</v>
      </c>
      <c r="C7649" s="107" t="s">
        <v>40</v>
      </c>
      <c r="D7649" s="108">
        <v>2786</v>
      </c>
    </row>
    <row r="7650" spans="1:4">
      <c r="A7650" s="107">
        <v>2017</v>
      </c>
      <c r="B7650" s="107" t="s">
        <v>15</v>
      </c>
      <c r="C7650" s="107" t="s">
        <v>40</v>
      </c>
      <c r="D7650" s="108">
        <v>2510</v>
      </c>
    </row>
    <row r="7651" spans="1:4">
      <c r="A7651" s="107">
        <v>2017</v>
      </c>
      <c r="B7651" s="107" t="s">
        <v>16</v>
      </c>
      <c r="C7651" s="107" t="s">
        <v>40</v>
      </c>
      <c r="D7651" s="108">
        <v>3565</v>
      </c>
    </row>
    <row r="7652" spans="1:4">
      <c r="A7652" s="107">
        <v>2017</v>
      </c>
      <c r="B7652" s="107" t="s">
        <v>4</v>
      </c>
      <c r="C7652" s="107" t="s">
        <v>40</v>
      </c>
      <c r="D7652" s="108">
        <v>3922</v>
      </c>
    </row>
    <row r="7653" spans="1:4">
      <c r="A7653" s="107">
        <v>2017</v>
      </c>
      <c r="B7653" s="107" t="s">
        <v>6</v>
      </c>
      <c r="C7653" s="107" t="s">
        <v>40</v>
      </c>
      <c r="D7653" s="108">
        <v>3737</v>
      </c>
    </row>
    <row r="7654" spans="1:4">
      <c r="A7654" s="107">
        <v>2017</v>
      </c>
      <c r="B7654" s="107" t="s">
        <v>7</v>
      </c>
      <c r="C7654" s="107" t="s">
        <v>40</v>
      </c>
      <c r="D7654" s="108">
        <v>3712</v>
      </c>
    </row>
    <row r="7655" spans="1:4">
      <c r="A7655" s="107">
        <v>2017</v>
      </c>
      <c r="B7655" s="107" t="s">
        <v>8</v>
      </c>
      <c r="C7655" s="107" t="s">
        <v>40</v>
      </c>
      <c r="D7655" s="108">
        <v>4249</v>
      </c>
    </row>
    <row r="7656" spans="1:4">
      <c r="A7656" s="107">
        <v>2017</v>
      </c>
      <c r="B7656" s="107" t="s">
        <v>9</v>
      </c>
      <c r="C7656" s="107" t="s">
        <v>40</v>
      </c>
      <c r="D7656" s="108">
        <v>4293</v>
      </c>
    </row>
    <row r="7657" spans="1:4">
      <c r="A7657" s="107">
        <v>2017</v>
      </c>
      <c r="B7657" s="107" t="s">
        <v>10</v>
      </c>
      <c r="C7657" s="107" t="s">
        <v>40</v>
      </c>
      <c r="D7657" s="108">
        <v>4751</v>
      </c>
    </row>
    <row r="7658" spans="1:4">
      <c r="A7658" s="107">
        <v>2017</v>
      </c>
      <c r="B7658" s="107" t="s">
        <v>11</v>
      </c>
      <c r="C7658" s="107" t="s">
        <v>40</v>
      </c>
      <c r="D7658" s="108">
        <v>4690</v>
      </c>
    </row>
    <row r="7659" spans="1:4">
      <c r="A7659" s="107">
        <v>2017</v>
      </c>
      <c r="B7659" s="107" t="s">
        <v>12</v>
      </c>
      <c r="C7659" s="107" t="s">
        <v>40</v>
      </c>
      <c r="D7659" s="108">
        <v>4257</v>
      </c>
    </row>
    <row r="7660" spans="1:4">
      <c r="A7660" s="107">
        <v>2018</v>
      </c>
      <c r="B7660" s="107" t="s">
        <v>13</v>
      </c>
      <c r="C7660" s="107" t="s">
        <v>40</v>
      </c>
      <c r="D7660" s="108">
        <v>3504</v>
      </c>
    </row>
    <row r="7661" spans="1:4">
      <c r="A7661" s="107">
        <v>2018</v>
      </c>
      <c r="B7661" s="107" t="s">
        <v>14</v>
      </c>
      <c r="C7661" s="107" t="s">
        <v>40</v>
      </c>
      <c r="D7661" s="108">
        <v>4203</v>
      </c>
    </row>
    <row r="7662" spans="1:4">
      <c r="A7662" s="107">
        <v>2018</v>
      </c>
      <c r="B7662" s="107" t="s">
        <v>15</v>
      </c>
      <c r="C7662" s="107" t="s">
        <v>40</v>
      </c>
      <c r="D7662" s="108">
        <v>4723</v>
      </c>
    </row>
    <row r="7663" spans="1:4">
      <c r="A7663" s="107">
        <v>2018</v>
      </c>
      <c r="B7663" s="107" t="s">
        <v>16</v>
      </c>
      <c r="C7663" s="107" t="s">
        <v>40</v>
      </c>
      <c r="D7663" s="108">
        <v>4817</v>
      </c>
    </row>
    <row r="7664" spans="1:4">
      <c r="A7664" s="107">
        <v>2018</v>
      </c>
      <c r="B7664" s="107" t="s">
        <v>4</v>
      </c>
      <c r="C7664" s="107" t="s">
        <v>40</v>
      </c>
      <c r="D7664" s="108">
        <v>3238</v>
      </c>
    </row>
    <row r="7665" spans="1:4">
      <c r="A7665" s="107">
        <v>2018</v>
      </c>
      <c r="B7665" s="107" t="s">
        <v>6</v>
      </c>
      <c r="C7665" s="107" t="s">
        <v>40</v>
      </c>
      <c r="D7665" s="108">
        <v>3138</v>
      </c>
    </row>
    <row r="7666" spans="1:4">
      <c r="A7666" s="107">
        <v>2018</v>
      </c>
      <c r="B7666" s="107" t="s">
        <v>7</v>
      </c>
      <c r="C7666" s="107" t="s">
        <v>40</v>
      </c>
      <c r="D7666" s="108">
        <v>2843</v>
      </c>
    </row>
    <row r="7667" spans="1:4">
      <c r="A7667" s="107">
        <v>2018</v>
      </c>
      <c r="B7667" s="107" t="s">
        <v>8</v>
      </c>
      <c r="C7667" s="107" t="s">
        <v>40</v>
      </c>
      <c r="D7667" s="108">
        <v>3112</v>
      </c>
    </row>
    <row r="7668" spans="1:4">
      <c r="A7668" s="107">
        <v>2018</v>
      </c>
      <c r="B7668" s="107" t="s">
        <v>9</v>
      </c>
      <c r="C7668" s="107" t="s">
        <v>40</v>
      </c>
      <c r="D7668" s="108">
        <v>2983</v>
      </c>
    </row>
    <row r="7669" spans="1:4">
      <c r="A7669" s="107">
        <v>2018</v>
      </c>
      <c r="B7669" s="107" t="s">
        <v>10</v>
      </c>
      <c r="C7669" s="107" t="s">
        <v>40</v>
      </c>
      <c r="D7669" s="108">
        <v>3269</v>
      </c>
    </row>
    <row r="7670" spans="1:4">
      <c r="A7670" s="107">
        <v>2018</v>
      </c>
      <c r="B7670" s="107" t="s">
        <v>11</v>
      </c>
      <c r="C7670" s="107" t="s">
        <v>40</v>
      </c>
      <c r="D7670" s="108">
        <v>2721</v>
      </c>
    </row>
    <row r="7671" spans="1:4">
      <c r="A7671" s="107">
        <v>2018</v>
      </c>
      <c r="B7671" s="107" t="s">
        <v>12</v>
      </c>
      <c r="C7671" s="107" t="s">
        <v>40</v>
      </c>
      <c r="D7671" s="108">
        <v>2729</v>
      </c>
    </row>
    <row r="7672" spans="1:4">
      <c r="A7672" s="107">
        <v>2019</v>
      </c>
      <c r="B7672" s="107" t="s">
        <v>13</v>
      </c>
      <c r="C7672" s="107" t="s">
        <v>40</v>
      </c>
      <c r="D7672" s="108">
        <v>2556</v>
      </c>
    </row>
    <row r="7673" spans="1:4">
      <c r="A7673" s="107">
        <v>2019</v>
      </c>
      <c r="B7673" s="107" t="s">
        <v>14</v>
      </c>
      <c r="C7673" s="107" t="s">
        <v>40</v>
      </c>
      <c r="D7673" s="108">
        <v>2634</v>
      </c>
    </row>
    <row r="7674" spans="1:4">
      <c r="A7674" s="107">
        <v>2019</v>
      </c>
      <c r="B7674" s="107" t="s">
        <v>15</v>
      </c>
      <c r="C7674" s="107" t="s">
        <v>40</v>
      </c>
      <c r="D7674" s="108">
        <v>2978</v>
      </c>
    </row>
    <row r="7675" spans="1:4">
      <c r="A7675" s="107">
        <v>2019</v>
      </c>
      <c r="B7675" s="107" t="s">
        <v>16</v>
      </c>
      <c r="C7675" s="107" t="s">
        <v>40</v>
      </c>
      <c r="D7675" s="108">
        <v>3115</v>
      </c>
    </row>
    <row r="7676" spans="1:4">
      <c r="A7676" s="107">
        <v>2019</v>
      </c>
      <c r="B7676" s="107" t="s">
        <v>4</v>
      </c>
      <c r="C7676" s="107" t="s">
        <v>40</v>
      </c>
      <c r="D7676" s="108">
        <v>3432</v>
      </c>
    </row>
    <row r="7677" spans="1:4">
      <c r="A7677" s="107">
        <v>2019</v>
      </c>
      <c r="B7677" s="107" t="s">
        <v>6</v>
      </c>
      <c r="C7677" s="107" t="s">
        <v>40</v>
      </c>
      <c r="D7677" s="108">
        <v>3387</v>
      </c>
    </row>
    <row r="7678" spans="1:4">
      <c r="A7678" s="107">
        <v>2019</v>
      </c>
      <c r="B7678" s="107" t="s">
        <v>7</v>
      </c>
      <c r="C7678" s="107" t="s">
        <v>40</v>
      </c>
      <c r="D7678" s="108">
        <v>3793</v>
      </c>
    </row>
    <row r="7679" spans="1:4">
      <c r="A7679" s="107">
        <v>2019</v>
      </c>
      <c r="B7679" s="107" t="s">
        <v>8</v>
      </c>
      <c r="C7679" s="107" t="s">
        <v>40</v>
      </c>
      <c r="D7679" s="108">
        <v>3934</v>
      </c>
    </row>
    <row r="7680" spans="1:4">
      <c r="A7680" s="107">
        <v>2019</v>
      </c>
      <c r="B7680" s="107" t="s">
        <v>9</v>
      </c>
      <c r="C7680" s="107" t="s">
        <v>40</v>
      </c>
      <c r="D7680" s="108">
        <v>3835</v>
      </c>
    </row>
    <row r="7681" spans="1:4">
      <c r="A7681" s="107">
        <v>2019</v>
      </c>
      <c r="B7681" s="107" t="s">
        <v>10</v>
      </c>
      <c r="C7681" s="107" t="s">
        <v>40</v>
      </c>
      <c r="D7681" s="108">
        <v>3939</v>
      </c>
    </row>
    <row r="7682" spans="1:4">
      <c r="A7682" s="107">
        <v>2019</v>
      </c>
      <c r="B7682" s="107" t="s">
        <v>11</v>
      </c>
      <c r="C7682" s="107" t="s">
        <v>40</v>
      </c>
      <c r="D7682" s="108">
        <v>3882</v>
      </c>
    </row>
    <row r="7683" spans="1:4">
      <c r="A7683" s="107">
        <v>2019</v>
      </c>
      <c r="B7683" s="107" t="s">
        <v>12</v>
      </c>
      <c r="C7683" s="107" t="s">
        <v>40</v>
      </c>
      <c r="D7683" s="108">
        <v>3823</v>
      </c>
    </row>
    <row r="7684" spans="1:4">
      <c r="A7684" s="107">
        <v>2020</v>
      </c>
      <c r="B7684" s="107" t="s">
        <v>13</v>
      </c>
      <c r="C7684" s="107" t="s">
        <v>40</v>
      </c>
      <c r="D7684" s="108">
        <v>3436</v>
      </c>
    </row>
    <row r="7685" spans="1:4">
      <c r="A7685" s="107">
        <v>2020</v>
      </c>
      <c r="B7685" s="107" t="s">
        <v>14</v>
      </c>
      <c r="C7685" s="107" t="s">
        <v>40</v>
      </c>
      <c r="D7685" s="108">
        <v>3237</v>
      </c>
    </row>
    <row r="7686" spans="1:4">
      <c r="A7686" s="107">
        <v>2020</v>
      </c>
      <c r="B7686" s="107" t="s">
        <v>15</v>
      </c>
      <c r="C7686" s="107" t="s">
        <v>40</v>
      </c>
      <c r="D7686" s="108">
        <v>2128</v>
      </c>
    </row>
    <row r="7687" spans="1:4">
      <c r="A7687" s="107">
        <v>2020</v>
      </c>
      <c r="B7687" s="107" t="s">
        <v>16</v>
      </c>
      <c r="C7687" s="107" t="s">
        <v>40</v>
      </c>
      <c r="D7687" s="108">
        <v>548</v>
      </c>
    </row>
    <row r="7688" spans="1:4">
      <c r="A7688" s="107">
        <v>2020</v>
      </c>
      <c r="B7688" s="107" t="s">
        <v>4</v>
      </c>
      <c r="C7688" s="107" t="s">
        <v>40</v>
      </c>
      <c r="D7688" s="108">
        <v>702</v>
      </c>
    </row>
    <row r="7689" spans="1:4">
      <c r="A7689" s="107">
        <v>2020</v>
      </c>
      <c r="B7689" s="107" t="s">
        <v>6</v>
      </c>
      <c r="C7689" s="107" t="s">
        <v>40</v>
      </c>
      <c r="D7689" s="108">
        <v>687</v>
      </c>
    </row>
    <row r="7690" spans="1:4">
      <c r="A7690" s="107">
        <v>2020</v>
      </c>
      <c r="B7690" s="107" t="s">
        <v>7</v>
      </c>
      <c r="C7690" s="107" t="s">
        <v>40</v>
      </c>
      <c r="D7690" s="108">
        <v>888</v>
      </c>
    </row>
    <row r="7691" spans="1:4">
      <c r="A7691" s="107">
        <v>2020</v>
      </c>
      <c r="B7691" s="107" t="s">
        <v>8</v>
      </c>
      <c r="C7691" s="107" t="s">
        <v>40</v>
      </c>
      <c r="D7691" s="108">
        <v>1240</v>
      </c>
    </row>
    <row r="7692" spans="1:4">
      <c r="A7692" s="107">
        <v>2020</v>
      </c>
      <c r="B7692" s="107" t="s">
        <v>9</v>
      </c>
      <c r="C7692" s="107" t="s">
        <v>40</v>
      </c>
      <c r="D7692" s="108">
        <v>1242</v>
      </c>
    </row>
    <row r="7693" spans="1:4">
      <c r="A7693" s="107">
        <v>2020</v>
      </c>
      <c r="B7693" s="107" t="s">
        <v>10</v>
      </c>
      <c r="C7693" s="107" t="s">
        <v>40</v>
      </c>
      <c r="D7693" s="108">
        <v>1316</v>
      </c>
    </row>
    <row r="7694" spans="1:4">
      <c r="A7694" s="107">
        <v>2020</v>
      </c>
      <c r="B7694" s="107" t="s">
        <v>11</v>
      </c>
      <c r="C7694" s="107" t="s">
        <v>40</v>
      </c>
      <c r="D7694" s="108">
        <v>1679</v>
      </c>
    </row>
    <row r="7695" spans="1:4">
      <c r="A7695" s="107">
        <v>2020</v>
      </c>
      <c r="B7695" s="107" t="s">
        <v>12</v>
      </c>
      <c r="C7695" s="107" t="s">
        <v>40</v>
      </c>
      <c r="D7695" s="108">
        <v>1951</v>
      </c>
    </row>
    <row r="7696" spans="1:4">
      <c r="A7696" s="107">
        <v>1994</v>
      </c>
      <c r="B7696" s="107" t="s">
        <v>4</v>
      </c>
      <c r="C7696" s="107" t="s">
        <v>41</v>
      </c>
      <c r="D7696" s="108">
        <v>2199</v>
      </c>
    </row>
    <row r="7697" spans="1:4">
      <c r="A7697" s="107">
        <v>1994</v>
      </c>
      <c r="B7697" s="107" t="s">
        <v>6</v>
      </c>
      <c r="C7697" s="107" t="s">
        <v>41</v>
      </c>
      <c r="D7697" s="108">
        <v>2706</v>
      </c>
    </row>
    <row r="7698" spans="1:4">
      <c r="A7698" s="107">
        <v>1994</v>
      </c>
      <c r="B7698" s="107" t="s">
        <v>7</v>
      </c>
      <c r="C7698" s="107" t="s">
        <v>41</v>
      </c>
      <c r="D7698" s="108">
        <v>3391</v>
      </c>
    </row>
    <row r="7699" spans="1:4">
      <c r="A7699" s="107">
        <v>1994</v>
      </c>
      <c r="B7699" s="107" t="s">
        <v>8</v>
      </c>
      <c r="C7699" s="107" t="s">
        <v>41</v>
      </c>
      <c r="D7699" s="108">
        <v>3705</v>
      </c>
    </row>
    <row r="7700" spans="1:4">
      <c r="A7700" s="107">
        <v>1994</v>
      </c>
      <c r="B7700" s="107" t="s">
        <v>9</v>
      </c>
      <c r="C7700" s="107" t="s">
        <v>41</v>
      </c>
      <c r="D7700" s="108">
        <v>4045</v>
      </c>
    </row>
    <row r="7701" spans="1:4">
      <c r="A7701" s="107">
        <v>1994</v>
      </c>
      <c r="B7701" s="107" t="s">
        <v>10</v>
      </c>
      <c r="C7701" s="107" t="s">
        <v>41</v>
      </c>
      <c r="D7701" s="108">
        <v>4445</v>
      </c>
    </row>
    <row r="7702" spans="1:4">
      <c r="A7702" s="107">
        <v>1994</v>
      </c>
      <c r="B7702" s="107" t="s">
        <v>11</v>
      </c>
      <c r="C7702" s="107" t="s">
        <v>41</v>
      </c>
      <c r="D7702" s="108">
        <v>5424</v>
      </c>
    </row>
    <row r="7703" spans="1:4">
      <c r="A7703" s="107">
        <v>1994</v>
      </c>
      <c r="B7703" s="107" t="s">
        <v>12</v>
      </c>
      <c r="C7703" s="107" t="s">
        <v>41</v>
      </c>
      <c r="D7703" s="108">
        <v>5890</v>
      </c>
    </row>
    <row r="7704" spans="1:4">
      <c r="A7704" s="107">
        <v>1995</v>
      </c>
      <c r="B7704" s="107" t="s">
        <v>13</v>
      </c>
      <c r="C7704" s="107" t="s">
        <v>41</v>
      </c>
      <c r="D7704" s="108">
        <v>5423</v>
      </c>
    </row>
    <row r="7705" spans="1:4">
      <c r="A7705" s="107">
        <v>1995</v>
      </c>
      <c r="B7705" s="107" t="s">
        <v>14</v>
      </c>
      <c r="C7705" s="107" t="s">
        <v>41</v>
      </c>
      <c r="D7705" s="108">
        <v>5206</v>
      </c>
    </row>
    <row r="7706" spans="1:4">
      <c r="A7706" s="107">
        <v>1995</v>
      </c>
      <c r="B7706" s="107" t="s">
        <v>15</v>
      </c>
      <c r="C7706" s="107" t="s">
        <v>41</v>
      </c>
      <c r="D7706" s="108">
        <v>5353</v>
      </c>
    </row>
    <row r="7707" spans="1:4">
      <c r="A7707" s="107">
        <v>1995</v>
      </c>
      <c r="B7707" s="107" t="s">
        <v>16</v>
      </c>
      <c r="C7707" s="107" t="s">
        <v>41</v>
      </c>
      <c r="D7707" s="108">
        <v>5131</v>
      </c>
    </row>
    <row r="7708" spans="1:4">
      <c r="A7708" s="107">
        <v>1995</v>
      </c>
      <c r="B7708" s="107" t="s">
        <v>4</v>
      </c>
      <c r="C7708" s="107" t="s">
        <v>41</v>
      </c>
      <c r="D7708" s="108">
        <v>5768</v>
      </c>
    </row>
    <row r="7709" spans="1:4">
      <c r="A7709" s="107">
        <v>1995</v>
      </c>
      <c r="B7709" s="107" t="s">
        <v>6</v>
      </c>
      <c r="C7709" s="107" t="s">
        <v>41</v>
      </c>
      <c r="D7709" s="108">
        <v>5141</v>
      </c>
    </row>
    <row r="7710" spans="1:4">
      <c r="A7710" s="107">
        <v>1995</v>
      </c>
      <c r="B7710" s="107" t="s">
        <v>7</v>
      </c>
      <c r="C7710" s="107" t="s">
        <v>41</v>
      </c>
      <c r="D7710" s="108">
        <v>6028</v>
      </c>
    </row>
    <row r="7711" spans="1:4">
      <c r="A7711" s="107">
        <v>1995</v>
      </c>
      <c r="B7711" s="107" t="s">
        <v>8</v>
      </c>
      <c r="C7711" s="107" t="s">
        <v>41</v>
      </c>
      <c r="D7711" s="108">
        <v>7119</v>
      </c>
    </row>
    <row r="7712" spans="1:4">
      <c r="A7712" s="107">
        <v>1995</v>
      </c>
      <c r="B7712" s="107" t="s">
        <v>9</v>
      </c>
      <c r="C7712" s="107" t="s">
        <v>41</v>
      </c>
      <c r="D7712" s="108">
        <v>7327</v>
      </c>
    </row>
    <row r="7713" spans="1:4">
      <c r="A7713" s="107">
        <v>1995</v>
      </c>
      <c r="B7713" s="107" t="s">
        <v>10</v>
      </c>
      <c r="C7713" s="107" t="s">
        <v>41</v>
      </c>
      <c r="D7713" s="108">
        <v>7791</v>
      </c>
    </row>
    <row r="7714" spans="1:4">
      <c r="A7714" s="107">
        <v>1995</v>
      </c>
      <c r="B7714" s="107" t="s">
        <v>11</v>
      </c>
      <c r="C7714" s="107" t="s">
        <v>41</v>
      </c>
      <c r="D7714" s="108">
        <v>7984</v>
      </c>
    </row>
    <row r="7715" spans="1:4">
      <c r="A7715" s="107">
        <v>1995</v>
      </c>
      <c r="B7715" s="107" t="s">
        <v>12</v>
      </c>
      <c r="C7715" s="107" t="s">
        <v>41</v>
      </c>
      <c r="D7715" s="108">
        <v>8479</v>
      </c>
    </row>
    <row r="7716" spans="1:4">
      <c r="A7716" s="107">
        <v>1996</v>
      </c>
      <c r="B7716" s="107" t="s">
        <v>13</v>
      </c>
      <c r="C7716" s="107" t="s">
        <v>41</v>
      </c>
      <c r="D7716" s="108">
        <v>9252</v>
      </c>
    </row>
    <row r="7717" spans="1:4">
      <c r="A7717" s="107">
        <v>1996</v>
      </c>
      <c r="B7717" s="107" t="s">
        <v>14</v>
      </c>
      <c r="C7717" s="107" t="s">
        <v>41</v>
      </c>
      <c r="D7717" s="108">
        <v>10105</v>
      </c>
    </row>
    <row r="7718" spans="1:4">
      <c r="A7718" s="107">
        <v>1996</v>
      </c>
      <c r="B7718" s="107" t="s">
        <v>15</v>
      </c>
      <c r="C7718" s="107" t="s">
        <v>41</v>
      </c>
      <c r="D7718" s="108">
        <v>11376</v>
      </c>
    </row>
    <row r="7719" spans="1:4">
      <c r="A7719" s="107">
        <v>1996</v>
      </c>
      <c r="B7719" s="107" t="s">
        <v>16</v>
      </c>
      <c r="C7719" s="107" t="s">
        <v>41</v>
      </c>
      <c r="D7719" s="108">
        <v>11089</v>
      </c>
    </row>
    <row r="7720" spans="1:4">
      <c r="A7720" s="107">
        <v>1996</v>
      </c>
      <c r="B7720" s="107" t="s">
        <v>4</v>
      </c>
      <c r="C7720" s="107" t="s">
        <v>41</v>
      </c>
      <c r="D7720" s="108">
        <v>11327</v>
      </c>
    </row>
    <row r="7721" spans="1:4">
      <c r="A7721" s="107">
        <v>1996</v>
      </c>
      <c r="B7721" s="107" t="s">
        <v>6</v>
      </c>
      <c r="C7721" s="107" t="s">
        <v>41</v>
      </c>
      <c r="D7721" s="108">
        <v>10327</v>
      </c>
    </row>
    <row r="7722" spans="1:4">
      <c r="A7722" s="107">
        <v>1996</v>
      </c>
      <c r="B7722" s="107" t="s">
        <v>7</v>
      </c>
      <c r="C7722" s="107" t="s">
        <v>41</v>
      </c>
      <c r="D7722" s="108">
        <v>10695</v>
      </c>
    </row>
    <row r="7723" spans="1:4">
      <c r="A7723" s="107">
        <v>1996</v>
      </c>
      <c r="B7723" s="107" t="s">
        <v>8</v>
      </c>
      <c r="C7723" s="107" t="s">
        <v>41</v>
      </c>
      <c r="D7723" s="108">
        <v>10990</v>
      </c>
    </row>
    <row r="7724" spans="1:4">
      <c r="A7724" s="107">
        <v>1996</v>
      </c>
      <c r="B7724" s="107" t="s">
        <v>9</v>
      </c>
      <c r="C7724" s="107" t="s">
        <v>41</v>
      </c>
      <c r="D7724" s="108">
        <v>10547</v>
      </c>
    </row>
    <row r="7725" spans="1:4">
      <c r="A7725" s="107">
        <v>1996</v>
      </c>
      <c r="B7725" s="107" t="s">
        <v>10</v>
      </c>
      <c r="C7725" s="107" t="s">
        <v>41</v>
      </c>
      <c r="D7725" s="108">
        <v>12657</v>
      </c>
    </row>
    <row r="7726" spans="1:4">
      <c r="A7726" s="107">
        <v>1996</v>
      </c>
      <c r="B7726" s="107" t="s">
        <v>11</v>
      </c>
      <c r="C7726" s="107" t="s">
        <v>41</v>
      </c>
      <c r="D7726" s="108">
        <v>12698</v>
      </c>
    </row>
    <row r="7727" spans="1:4">
      <c r="A7727" s="107">
        <v>1996</v>
      </c>
      <c r="B7727" s="107" t="s">
        <v>12</v>
      </c>
      <c r="C7727" s="107" t="s">
        <v>41</v>
      </c>
      <c r="D7727" s="108">
        <v>12750</v>
      </c>
    </row>
    <row r="7728" spans="1:4">
      <c r="A7728" s="107">
        <v>1997</v>
      </c>
      <c r="B7728" s="107" t="s">
        <v>13</v>
      </c>
      <c r="C7728" s="107" t="s">
        <v>41</v>
      </c>
      <c r="D7728" s="108">
        <v>12706</v>
      </c>
    </row>
    <row r="7729" spans="1:4">
      <c r="A7729" s="107">
        <v>1997</v>
      </c>
      <c r="B7729" s="107" t="s">
        <v>14</v>
      </c>
      <c r="C7729" s="107" t="s">
        <v>41</v>
      </c>
      <c r="D7729" s="108">
        <v>11605</v>
      </c>
    </row>
    <row r="7730" spans="1:4">
      <c r="A7730" s="107">
        <v>1997</v>
      </c>
      <c r="B7730" s="107" t="s">
        <v>15</v>
      </c>
      <c r="C7730" s="107" t="s">
        <v>41</v>
      </c>
      <c r="D7730" s="108">
        <v>13912</v>
      </c>
    </row>
    <row r="7731" spans="1:4">
      <c r="A7731" s="107">
        <v>1997</v>
      </c>
      <c r="B7731" s="107" t="s">
        <v>16</v>
      </c>
      <c r="C7731" s="107" t="s">
        <v>41</v>
      </c>
      <c r="D7731" s="108">
        <v>12694</v>
      </c>
    </row>
    <row r="7732" spans="1:4">
      <c r="A7732" s="107">
        <v>1997</v>
      </c>
      <c r="B7732" s="107" t="s">
        <v>4</v>
      </c>
      <c r="C7732" s="107" t="s">
        <v>41</v>
      </c>
      <c r="D7732" s="108">
        <v>13194</v>
      </c>
    </row>
    <row r="7733" spans="1:4">
      <c r="A7733" s="107">
        <v>1997</v>
      </c>
      <c r="B7733" s="107" t="s">
        <v>6</v>
      </c>
      <c r="C7733" s="107" t="s">
        <v>41</v>
      </c>
      <c r="D7733" s="108">
        <v>11992</v>
      </c>
    </row>
    <row r="7734" spans="1:4">
      <c r="A7734" s="107">
        <v>1997</v>
      </c>
      <c r="B7734" s="107" t="s">
        <v>7</v>
      </c>
      <c r="C7734" s="107" t="s">
        <v>41</v>
      </c>
      <c r="D7734" s="108">
        <v>13489</v>
      </c>
    </row>
    <row r="7735" spans="1:4">
      <c r="A7735" s="107">
        <v>1997</v>
      </c>
      <c r="B7735" s="107" t="s">
        <v>8</v>
      </c>
      <c r="C7735" s="107" t="s">
        <v>41</v>
      </c>
      <c r="D7735" s="108">
        <v>14094</v>
      </c>
    </row>
    <row r="7736" spans="1:4">
      <c r="A7736" s="107">
        <v>1997</v>
      </c>
      <c r="B7736" s="107" t="s">
        <v>9</v>
      </c>
      <c r="C7736" s="107" t="s">
        <v>41</v>
      </c>
      <c r="D7736" s="108">
        <v>15245</v>
      </c>
    </row>
    <row r="7737" spans="1:4">
      <c r="A7737" s="107">
        <v>1997</v>
      </c>
      <c r="B7737" s="107" t="s">
        <v>10</v>
      </c>
      <c r="C7737" s="107" t="s">
        <v>41</v>
      </c>
      <c r="D7737" s="108">
        <v>15735</v>
      </c>
    </row>
    <row r="7738" spans="1:4">
      <c r="A7738" s="107">
        <v>1997</v>
      </c>
      <c r="B7738" s="107" t="s">
        <v>11</v>
      </c>
      <c r="C7738" s="107" t="s">
        <v>41</v>
      </c>
      <c r="D7738" s="108">
        <v>15423</v>
      </c>
    </row>
    <row r="7739" spans="1:4">
      <c r="A7739" s="107">
        <v>1997</v>
      </c>
      <c r="B7739" s="107" t="s">
        <v>12</v>
      </c>
      <c r="C7739" s="107" t="s">
        <v>41</v>
      </c>
      <c r="D7739" s="108">
        <v>16188</v>
      </c>
    </row>
    <row r="7740" spans="1:4">
      <c r="A7740" s="107">
        <v>1998</v>
      </c>
      <c r="B7740" s="107" t="s">
        <v>13</v>
      </c>
      <c r="C7740" s="107" t="s">
        <v>41</v>
      </c>
      <c r="D7740" s="108">
        <v>16613</v>
      </c>
    </row>
    <row r="7741" spans="1:4">
      <c r="A7741" s="107">
        <v>1998</v>
      </c>
      <c r="B7741" s="107" t="s">
        <v>14</v>
      </c>
      <c r="C7741" s="107" t="s">
        <v>41</v>
      </c>
      <c r="D7741" s="108">
        <v>15602</v>
      </c>
    </row>
    <row r="7742" spans="1:4">
      <c r="A7742" s="107">
        <v>1998</v>
      </c>
      <c r="B7742" s="107" t="s">
        <v>15</v>
      </c>
      <c r="C7742" s="107" t="s">
        <v>41</v>
      </c>
      <c r="D7742" s="108">
        <v>18191</v>
      </c>
    </row>
    <row r="7743" spans="1:4">
      <c r="A7743" s="107">
        <v>1998</v>
      </c>
      <c r="B7743" s="107" t="s">
        <v>16</v>
      </c>
      <c r="C7743" s="107" t="s">
        <v>41</v>
      </c>
      <c r="D7743" s="108">
        <v>17392</v>
      </c>
    </row>
    <row r="7744" spans="1:4">
      <c r="A7744" s="107">
        <v>1998</v>
      </c>
      <c r="B7744" s="107" t="s">
        <v>4</v>
      </c>
      <c r="C7744" s="107" t="s">
        <v>41</v>
      </c>
      <c r="D7744" s="108">
        <v>18397</v>
      </c>
    </row>
    <row r="7745" spans="1:4">
      <c r="A7745" s="107">
        <v>1998</v>
      </c>
      <c r="B7745" s="107" t="s">
        <v>6</v>
      </c>
      <c r="C7745" s="107" t="s">
        <v>41</v>
      </c>
      <c r="D7745" s="108">
        <v>17155</v>
      </c>
    </row>
    <row r="7746" spans="1:4">
      <c r="A7746" s="107">
        <v>1998</v>
      </c>
      <c r="B7746" s="107" t="s">
        <v>7</v>
      </c>
      <c r="C7746" s="107" t="s">
        <v>41</v>
      </c>
      <c r="D7746" s="108">
        <v>18634</v>
      </c>
    </row>
    <row r="7747" spans="1:4">
      <c r="A7747" s="107">
        <v>1998</v>
      </c>
      <c r="B7747" s="107" t="s">
        <v>8</v>
      </c>
      <c r="C7747" s="107" t="s">
        <v>41</v>
      </c>
      <c r="D7747" s="108">
        <v>19153</v>
      </c>
    </row>
    <row r="7748" spans="1:4">
      <c r="A7748" s="107">
        <v>1998</v>
      </c>
      <c r="B7748" s="107" t="s">
        <v>9</v>
      </c>
      <c r="C7748" s="107" t="s">
        <v>41</v>
      </c>
      <c r="D7748" s="108">
        <v>17547</v>
      </c>
    </row>
    <row r="7749" spans="1:4">
      <c r="A7749" s="107">
        <v>1998</v>
      </c>
      <c r="B7749" s="107" t="s">
        <v>10</v>
      </c>
      <c r="C7749" s="107" t="s">
        <v>41</v>
      </c>
      <c r="D7749" s="108">
        <v>18322</v>
      </c>
    </row>
    <row r="7750" spans="1:4">
      <c r="A7750" s="107">
        <v>1998</v>
      </c>
      <c r="B7750" s="107" t="s">
        <v>11</v>
      </c>
      <c r="C7750" s="107" t="s">
        <v>41</v>
      </c>
      <c r="D7750" s="108">
        <v>16889</v>
      </c>
    </row>
    <row r="7751" spans="1:4">
      <c r="A7751" s="107">
        <v>1998</v>
      </c>
      <c r="B7751" s="107" t="s">
        <v>12</v>
      </c>
      <c r="C7751" s="107" t="s">
        <v>41</v>
      </c>
      <c r="D7751" s="108">
        <v>16999</v>
      </c>
    </row>
    <row r="7752" spans="1:4">
      <c r="A7752" s="107">
        <v>1999</v>
      </c>
      <c r="B7752" s="107" t="s">
        <v>13</v>
      </c>
      <c r="C7752" s="107" t="s">
        <v>41</v>
      </c>
      <c r="D7752" s="108">
        <v>16977</v>
      </c>
    </row>
    <row r="7753" spans="1:4">
      <c r="A7753" s="107">
        <v>1999</v>
      </c>
      <c r="B7753" s="107" t="s">
        <v>14</v>
      </c>
      <c r="C7753" s="107" t="s">
        <v>41</v>
      </c>
      <c r="D7753" s="108">
        <v>14085</v>
      </c>
    </row>
    <row r="7754" spans="1:4">
      <c r="A7754" s="107">
        <v>1999</v>
      </c>
      <c r="B7754" s="107" t="s">
        <v>15</v>
      </c>
      <c r="C7754" s="107" t="s">
        <v>41</v>
      </c>
      <c r="D7754" s="108">
        <v>15714</v>
      </c>
    </row>
    <row r="7755" spans="1:4">
      <c r="A7755" s="107">
        <v>1999</v>
      </c>
      <c r="B7755" s="107" t="s">
        <v>16</v>
      </c>
      <c r="C7755" s="107" t="s">
        <v>41</v>
      </c>
      <c r="D7755" s="108">
        <v>15581</v>
      </c>
    </row>
    <row r="7756" spans="1:4">
      <c r="A7756" s="107">
        <v>1999</v>
      </c>
      <c r="B7756" s="107" t="s">
        <v>4</v>
      </c>
      <c r="C7756" s="107" t="s">
        <v>41</v>
      </c>
      <c r="D7756" s="108">
        <v>17684</v>
      </c>
    </row>
    <row r="7757" spans="1:4">
      <c r="A7757" s="107">
        <v>1999</v>
      </c>
      <c r="B7757" s="107" t="s">
        <v>6</v>
      </c>
      <c r="C7757" s="107" t="s">
        <v>41</v>
      </c>
      <c r="D7757" s="108">
        <v>16234</v>
      </c>
    </row>
    <row r="7758" spans="1:4">
      <c r="A7758" s="107">
        <v>1999</v>
      </c>
      <c r="B7758" s="107" t="s">
        <v>7</v>
      </c>
      <c r="C7758" s="107" t="s">
        <v>41</v>
      </c>
      <c r="D7758" s="108">
        <v>15870</v>
      </c>
    </row>
    <row r="7759" spans="1:4">
      <c r="A7759" s="107">
        <v>1999</v>
      </c>
      <c r="B7759" s="107" t="s">
        <v>8</v>
      </c>
      <c r="C7759" s="107" t="s">
        <v>41</v>
      </c>
      <c r="D7759" s="108">
        <v>15970</v>
      </c>
    </row>
    <row r="7760" spans="1:4">
      <c r="A7760" s="107">
        <v>1999</v>
      </c>
      <c r="B7760" s="107" t="s">
        <v>9</v>
      </c>
      <c r="C7760" s="107" t="s">
        <v>41</v>
      </c>
      <c r="D7760" s="108">
        <v>16515</v>
      </c>
    </row>
    <row r="7761" spans="1:4">
      <c r="A7761" s="107">
        <v>1999</v>
      </c>
      <c r="B7761" s="107" t="s">
        <v>10</v>
      </c>
      <c r="C7761" s="107" t="s">
        <v>41</v>
      </c>
      <c r="D7761" s="108">
        <v>18533</v>
      </c>
    </row>
    <row r="7762" spans="1:4">
      <c r="A7762" s="107">
        <v>1999</v>
      </c>
      <c r="B7762" s="107" t="s">
        <v>11</v>
      </c>
      <c r="C7762" s="107" t="s">
        <v>41</v>
      </c>
      <c r="D7762" s="108">
        <v>17789</v>
      </c>
    </row>
    <row r="7763" spans="1:4">
      <c r="A7763" s="107">
        <v>1999</v>
      </c>
      <c r="B7763" s="107" t="s">
        <v>12</v>
      </c>
      <c r="C7763" s="107" t="s">
        <v>41</v>
      </c>
      <c r="D7763" s="108">
        <v>19238</v>
      </c>
    </row>
    <row r="7764" spans="1:4">
      <c r="A7764" s="107">
        <v>2000</v>
      </c>
      <c r="B7764" s="107" t="s">
        <v>13</v>
      </c>
      <c r="C7764" s="107" t="s">
        <v>41</v>
      </c>
      <c r="D7764" s="108">
        <v>16620</v>
      </c>
    </row>
    <row r="7765" spans="1:4">
      <c r="A7765" s="107">
        <v>2000</v>
      </c>
      <c r="B7765" s="107" t="s">
        <v>14</v>
      </c>
      <c r="C7765" s="107" t="s">
        <v>41</v>
      </c>
      <c r="D7765" s="108">
        <v>16286</v>
      </c>
    </row>
    <row r="7766" spans="1:4">
      <c r="A7766" s="107">
        <v>2000</v>
      </c>
      <c r="B7766" s="107" t="s">
        <v>15</v>
      </c>
      <c r="C7766" s="107" t="s">
        <v>41</v>
      </c>
      <c r="D7766" s="108">
        <v>17649</v>
      </c>
    </row>
    <row r="7767" spans="1:4">
      <c r="A7767" s="107">
        <v>2000</v>
      </c>
      <c r="B7767" s="107" t="s">
        <v>16</v>
      </c>
      <c r="C7767" s="107" t="s">
        <v>41</v>
      </c>
      <c r="D7767" s="108">
        <v>16677</v>
      </c>
    </row>
    <row r="7768" spans="1:4">
      <c r="A7768" s="107">
        <v>2000</v>
      </c>
      <c r="B7768" s="107" t="s">
        <v>4</v>
      </c>
      <c r="C7768" s="107" t="s">
        <v>41</v>
      </c>
      <c r="D7768" s="108">
        <v>16760</v>
      </c>
    </row>
    <row r="7769" spans="1:4">
      <c r="A7769" s="107">
        <v>2000</v>
      </c>
      <c r="B7769" s="107" t="s">
        <v>6</v>
      </c>
      <c r="C7769" s="107" t="s">
        <v>41</v>
      </c>
      <c r="D7769" s="108">
        <v>16228</v>
      </c>
    </row>
    <row r="7770" spans="1:4">
      <c r="A7770" s="107">
        <v>2000</v>
      </c>
      <c r="B7770" s="107" t="s">
        <v>7</v>
      </c>
      <c r="C7770" s="107" t="s">
        <v>41</v>
      </c>
      <c r="D7770" s="108">
        <v>17580</v>
      </c>
    </row>
    <row r="7771" spans="1:4">
      <c r="A7771" s="107">
        <v>2000</v>
      </c>
      <c r="B7771" s="107" t="s">
        <v>8</v>
      </c>
      <c r="C7771" s="107" t="s">
        <v>41</v>
      </c>
      <c r="D7771" s="108">
        <v>17172</v>
      </c>
    </row>
    <row r="7772" spans="1:4">
      <c r="A7772" s="107">
        <v>2000</v>
      </c>
      <c r="B7772" s="107" t="s">
        <v>9</v>
      </c>
      <c r="C7772" s="107" t="s">
        <v>41</v>
      </c>
      <c r="D7772" s="108">
        <v>17353</v>
      </c>
    </row>
    <row r="7773" spans="1:4">
      <c r="A7773" s="107">
        <v>2000</v>
      </c>
      <c r="B7773" s="107" t="s">
        <v>10</v>
      </c>
      <c r="C7773" s="107" t="s">
        <v>41</v>
      </c>
      <c r="D7773" s="108">
        <v>18207</v>
      </c>
    </row>
    <row r="7774" spans="1:4">
      <c r="A7774" s="107">
        <v>2000</v>
      </c>
      <c r="B7774" s="107" t="s">
        <v>11</v>
      </c>
      <c r="C7774" s="107" t="s">
        <v>41</v>
      </c>
      <c r="D7774" s="108">
        <v>15682</v>
      </c>
    </row>
    <row r="7775" spans="1:4">
      <c r="A7775" s="107">
        <v>2000</v>
      </c>
      <c r="B7775" s="107" t="s">
        <v>12</v>
      </c>
      <c r="C7775" s="107" t="s">
        <v>41</v>
      </c>
      <c r="D7775" s="108">
        <v>17215</v>
      </c>
    </row>
    <row r="7776" spans="1:4">
      <c r="A7776" s="107">
        <v>2001</v>
      </c>
      <c r="B7776" s="107" t="s">
        <v>13</v>
      </c>
      <c r="C7776" s="107" t="s">
        <v>41</v>
      </c>
      <c r="D7776" s="108">
        <v>15070</v>
      </c>
    </row>
    <row r="7777" spans="1:4">
      <c r="A7777" s="107">
        <v>2001</v>
      </c>
      <c r="B7777" s="107" t="s">
        <v>14</v>
      </c>
      <c r="C7777" s="107" t="s">
        <v>41</v>
      </c>
      <c r="D7777" s="108">
        <v>14681</v>
      </c>
    </row>
    <row r="7778" spans="1:4">
      <c r="A7778" s="107">
        <v>2001</v>
      </c>
      <c r="B7778" s="107" t="s">
        <v>15</v>
      </c>
      <c r="C7778" s="107" t="s">
        <v>41</v>
      </c>
      <c r="D7778" s="108">
        <v>14651</v>
      </c>
    </row>
    <row r="7779" spans="1:4">
      <c r="A7779" s="107">
        <v>2001</v>
      </c>
      <c r="B7779" s="107" t="s">
        <v>16</v>
      </c>
      <c r="C7779" s="107" t="s">
        <v>41</v>
      </c>
      <c r="D7779" s="108">
        <v>13757</v>
      </c>
    </row>
    <row r="7780" spans="1:4">
      <c r="A7780" s="107">
        <v>2001</v>
      </c>
      <c r="B7780" s="107" t="s">
        <v>4</v>
      </c>
      <c r="C7780" s="107" t="s">
        <v>41</v>
      </c>
      <c r="D7780" s="108">
        <v>7721</v>
      </c>
    </row>
    <row r="7781" spans="1:4">
      <c r="A7781" s="107">
        <v>2001</v>
      </c>
      <c r="B7781" s="107" t="s">
        <v>6</v>
      </c>
      <c r="C7781" s="107" t="s">
        <v>41</v>
      </c>
      <c r="D7781" s="108">
        <v>12855</v>
      </c>
    </row>
    <row r="7782" spans="1:4">
      <c r="A7782" s="107">
        <v>2001</v>
      </c>
      <c r="B7782" s="107" t="s">
        <v>7</v>
      </c>
      <c r="C7782" s="107" t="s">
        <v>41</v>
      </c>
      <c r="D7782" s="108">
        <v>13497</v>
      </c>
    </row>
    <row r="7783" spans="1:4">
      <c r="A7783" s="107">
        <v>2001</v>
      </c>
      <c r="B7783" s="107" t="s">
        <v>8</v>
      </c>
      <c r="C7783" s="107" t="s">
        <v>41</v>
      </c>
      <c r="D7783" s="108">
        <v>13815</v>
      </c>
    </row>
    <row r="7784" spans="1:4">
      <c r="A7784" s="107">
        <v>2001</v>
      </c>
      <c r="B7784" s="107" t="s">
        <v>9</v>
      </c>
      <c r="C7784" s="107" t="s">
        <v>41</v>
      </c>
      <c r="D7784" s="108">
        <v>12446</v>
      </c>
    </row>
    <row r="7785" spans="1:4">
      <c r="A7785" s="107">
        <v>2001</v>
      </c>
      <c r="B7785" s="107" t="s">
        <v>10</v>
      </c>
      <c r="C7785" s="107" t="s">
        <v>41</v>
      </c>
      <c r="D7785" s="108">
        <v>11617</v>
      </c>
    </row>
    <row r="7786" spans="1:4">
      <c r="A7786" s="107">
        <v>2001</v>
      </c>
      <c r="B7786" s="107" t="s">
        <v>11</v>
      </c>
      <c r="C7786" s="107" t="s">
        <v>41</v>
      </c>
      <c r="D7786" s="108">
        <v>11679</v>
      </c>
    </row>
    <row r="7787" spans="1:4">
      <c r="A7787" s="107">
        <v>2001</v>
      </c>
      <c r="B7787" s="107" t="s">
        <v>12</v>
      </c>
      <c r="C7787" s="107" t="s">
        <v>41</v>
      </c>
      <c r="D7787" s="108">
        <v>9326</v>
      </c>
    </row>
    <row r="7788" spans="1:4">
      <c r="A7788" s="107">
        <v>2002</v>
      </c>
      <c r="B7788" s="107" t="s">
        <v>13</v>
      </c>
      <c r="C7788" s="107" t="s">
        <v>41</v>
      </c>
      <c r="D7788" s="108">
        <v>8264</v>
      </c>
    </row>
    <row r="7789" spans="1:4">
      <c r="A7789" s="107">
        <v>2002</v>
      </c>
      <c r="B7789" s="107" t="s">
        <v>14</v>
      </c>
      <c r="C7789" s="107" t="s">
        <v>41</v>
      </c>
      <c r="D7789" s="108">
        <v>6890</v>
      </c>
    </row>
    <row r="7790" spans="1:4">
      <c r="A7790" s="107">
        <v>2002</v>
      </c>
      <c r="B7790" s="107" t="s">
        <v>15</v>
      </c>
      <c r="C7790" s="107" t="s">
        <v>41</v>
      </c>
      <c r="D7790" s="108">
        <v>5978</v>
      </c>
    </row>
    <row r="7791" spans="1:4">
      <c r="A7791" s="107">
        <v>2002</v>
      </c>
      <c r="B7791" s="107" t="s">
        <v>16</v>
      </c>
      <c r="C7791" s="107" t="s">
        <v>41</v>
      </c>
      <c r="D7791" s="108">
        <v>5928</v>
      </c>
    </row>
    <row r="7792" spans="1:4">
      <c r="A7792" s="107">
        <v>2002</v>
      </c>
      <c r="B7792" s="107" t="s">
        <v>4</v>
      </c>
      <c r="C7792" s="107" t="s">
        <v>41</v>
      </c>
      <c r="D7792" s="108">
        <v>5905</v>
      </c>
    </row>
    <row r="7793" spans="1:4">
      <c r="A7793" s="107">
        <v>2002</v>
      </c>
      <c r="B7793" s="107" t="s">
        <v>6</v>
      </c>
      <c r="C7793" s="107" t="s">
        <v>41</v>
      </c>
      <c r="D7793" s="108">
        <v>5571</v>
      </c>
    </row>
    <row r="7794" spans="1:4">
      <c r="A7794" s="107">
        <v>2002</v>
      </c>
      <c r="B7794" s="107" t="s">
        <v>7</v>
      </c>
      <c r="C7794" s="107" t="s">
        <v>41</v>
      </c>
      <c r="D7794" s="108">
        <v>5649</v>
      </c>
    </row>
    <row r="7795" spans="1:4">
      <c r="A7795" s="107">
        <v>2002</v>
      </c>
      <c r="B7795" s="107" t="s">
        <v>8</v>
      </c>
      <c r="C7795" s="107" t="s">
        <v>41</v>
      </c>
      <c r="D7795" s="108">
        <v>6009</v>
      </c>
    </row>
    <row r="7796" spans="1:4">
      <c r="A7796" s="107">
        <v>2002</v>
      </c>
      <c r="B7796" s="107" t="s">
        <v>9</v>
      </c>
      <c r="C7796" s="107" t="s">
        <v>41</v>
      </c>
      <c r="D7796" s="108">
        <v>4546</v>
      </c>
    </row>
    <row r="7797" spans="1:4">
      <c r="A7797" s="107">
        <v>2002</v>
      </c>
      <c r="B7797" s="107" t="s">
        <v>10</v>
      </c>
      <c r="C7797" s="107" t="s">
        <v>41</v>
      </c>
      <c r="D7797" s="108">
        <v>4290</v>
      </c>
    </row>
    <row r="7798" spans="1:4">
      <c r="A7798" s="107">
        <v>2002</v>
      </c>
      <c r="B7798" s="107" t="s">
        <v>11</v>
      </c>
      <c r="C7798" s="107" t="s">
        <v>41</v>
      </c>
      <c r="D7798" s="108">
        <v>4399</v>
      </c>
    </row>
    <row r="7799" spans="1:4">
      <c r="A7799" s="107">
        <v>2002</v>
      </c>
      <c r="B7799" s="107" t="s">
        <v>12</v>
      </c>
      <c r="C7799" s="107" t="s">
        <v>41</v>
      </c>
      <c r="D7799" s="108">
        <v>9978</v>
      </c>
    </row>
    <row r="7800" spans="1:4">
      <c r="A7800" s="107">
        <v>2003</v>
      </c>
      <c r="B7800" s="107" t="s">
        <v>13</v>
      </c>
      <c r="C7800" s="107" t="s">
        <v>41</v>
      </c>
      <c r="D7800" s="108">
        <v>6852.34158117278</v>
      </c>
    </row>
    <row r="7801" spans="1:4">
      <c r="A7801" s="107">
        <v>2003</v>
      </c>
      <c r="B7801" s="107" t="s">
        <v>14</v>
      </c>
      <c r="C7801" s="107" t="s">
        <v>41</v>
      </c>
      <c r="D7801" s="108">
        <v>5365.1840568520001</v>
      </c>
    </row>
    <row r="7802" spans="1:4">
      <c r="A7802" s="107">
        <v>2003</v>
      </c>
      <c r="B7802" s="107" t="s">
        <v>15</v>
      </c>
      <c r="C7802" s="107" t="s">
        <v>41</v>
      </c>
      <c r="D7802" s="108">
        <v>4598.6540319356527</v>
      </c>
    </row>
    <row r="7803" spans="1:4">
      <c r="A7803" s="107">
        <v>2003</v>
      </c>
      <c r="B7803" s="107" t="s">
        <v>16</v>
      </c>
      <c r="C7803" s="107" t="s">
        <v>41</v>
      </c>
      <c r="D7803" s="108">
        <v>5351.528977526742</v>
      </c>
    </row>
    <row r="7804" spans="1:4">
      <c r="A7804" s="107">
        <v>2003</v>
      </c>
      <c r="B7804" s="107" t="s">
        <v>4</v>
      </c>
      <c r="C7804" s="107" t="s">
        <v>41</v>
      </c>
      <c r="D7804" s="108">
        <v>5373.4210983413286</v>
      </c>
    </row>
    <row r="7805" spans="1:4">
      <c r="A7805" s="107">
        <v>2003</v>
      </c>
      <c r="B7805" s="107" t="s">
        <v>6</v>
      </c>
      <c r="C7805" s="107" t="s">
        <v>41</v>
      </c>
      <c r="D7805" s="108">
        <v>5254.9960096934556</v>
      </c>
    </row>
    <row r="7806" spans="1:4">
      <c r="A7806" s="107">
        <v>2003</v>
      </c>
      <c r="B7806" s="107" t="s">
        <v>7</v>
      </c>
      <c r="C7806" s="107" t="s">
        <v>41</v>
      </c>
      <c r="D7806" s="108">
        <v>7071.0391452297054</v>
      </c>
    </row>
    <row r="7807" spans="1:4">
      <c r="A7807" s="107">
        <v>2003</v>
      </c>
      <c r="B7807" s="107" t="s">
        <v>8</v>
      </c>
      <c r="C7807" s="107" t="s">
        <v>41</v>
      </c>
      <c r="D7807" s="108">
        <v>9696.9083432795796</v>
      </c>
    </row>
    <row r="7808" spans="1:4">
      <c r="A7808" s="107">
        <v>2003</v>
      </c>
      <c r="B7808" s="107" t="s">
        <v>9</v>
      </c>
      <c r="C7808" s="107" t="s">
        <v>41</v>
      </c>
      <c r="D7808" s="108">
        <v>10390.299056725222</v>
      </c>
    </row>
    <row r="7809" spans="1:4">
      <c r="A7809" s="107">
        <v>2003</v>
      </c>
      <c r="B7809" s="107" t="s">
        <v>10</v>
      </c>
      <c r="C7809" s="107" t="s">
        <v>41</v>
      </c>
      <c r="D7809" s="108">
        <v>10334.740156429574</v>
      </c>
    </row>
    <row r="7810" spans="1:4">
      <c r="A7810" s="107">
        <v>2003</v>
      </c>
      <c r="B7810" s="107" t="s">
        <v>11</v>
      </c>
      <c r="C7810" s="107" t="s">
        <v>41</v>
      </c>
      <c r="D7810" s="108">
        <v>9888.3242091080501</v>
      </c>
    </row>
    <row r="7811" spans="1:4">
      <c r="A7811" s="107">
        <v>2003</v>
      </c>
      <c r="B7811" s="107" t="s">
        <v>12</v>
      </c>
      <c r="C7811" s="107" t="s">
        <v>41</v>
      </c>
      <c r="D7811" s="108">
        <v>10064.023498251077</v>
      </c>
    </row>
    <row r="7812" spans="1:4">
      <c r="A7812" s="107">
        <v>2004</v>
      </c>
      <c r="B7812" s="107" t="s">
        <v>13</v>
      </c>
      <c r="C7812" s="107" t="s">
        <v>41</v>
      </c>
      <c r="D7812" s="108">
        <v>9286.9161993126527</v>
      </c>
    </row>
    <row r="7813" spans="1:4">
      <c r="A7813" s="107">
        <v>2004</v>
      </c>
      <c r="B7813" s="107" t="s">
        <v>14</v>
      </c>
      <c r="C7813" s="107" t="s">
        <v>41</v>
      </c>
      <c r="D7813" s="108">
        <v>10926.018798864654</v>
      </c>
    </row>
    <row r="7814" spans="1:4">
      <c r="A7814" s="107">
        <v>2004</v>
      </c>
      <c r="B7814" s="107" t="s">
        <v>15</v>
      </c>
      <c r="C7814" s="107" t="s">
        <v>41</v>
      </c>
      <c r="D7814" s="108">
        <v>11483.587494796589</v>
      </c>
    </row>
    <row r="7815" spans="1:4">
      <c r="A7815" s="107">
        <v>2004</v>
      </c>
      <c r="B7815" s="107" t="s">
        <v>16</v>
      </c>
      <c r="C7815" s="107" t="s">
        <v>41</v>
      </c>
      <c r="D7815" s="108">
        <v>9448.9508138308483</v>
      </c>
    </row>
    <row r="7816" spans="1:4">
      <c r="A7816" s="107">
        <v>2004</v>
      </c>
      <c r="B7816" s="107" t="s">
        <v>4</v>
      </c>
      <c r="C7816" s="107" t="s">
        <v>41</v>
      </c>
      <c r="D7816" s="108">
        <v>10662.837276502933</v>
      </c>
    </row>
    <row r="7817" spans="1:4">
      <c r="A7817" s="107">
        <v>2004</v>
      </c>
      <c r="B7817" s="107" t="s">
        <v>6</v>
      </c>
      <c r="C7817" s="107" t="s">
        <v>41</v>
      </c>
      <c r="D7817" s="108">
        <v>10725.856042383788</v>
      </c>
    </row>
    <row r="7818" spans="1:4">
      <c r="A7818" s="107">
        <v>2004</v>
      </c>
      <c r="B7818" s="107" t="s">
        <v>7</v>
      </c>
      <c r="C7818" s="107" t="s">
        <v>41</v>
      </c>
      <c r="D7818" s="108">
        <v>12489.379269695142</v>
      </c>
    </row>
    <row r="7819" spans="1:4">
      <c r="A7819" s="107">
        <v>2004</v>
      </c>
      <c r="B7819" s="107" t="s">
        <v>8</v>
      </c>
      <c r="C7819" s="107" t="s">
        <v>41</v>
      </c>
      <c r="D7819" s="108">
        <v>11949.011874961618</v>
      </c>
    </row>
    <row r="7820" spans="1:4">
      <c r="A7820" s="107">
        <v>2004</v>
      </c>
      <c r="B7820" s="107" t="s">
        <v>9</v>
      </c>
      <c r="C7820" s="107" t="s">
        <v>41</v>
      </c>
      <c r="D7820" s="108">
        <v>11651.825707276623</v>
      </c>
    </row>
    <row r="7821" spans="1:4">
      <c r="A7821" s="107">
        <v>2004</v>
      </c>
      <c r="B7821" s="107" t="s">
        <v>10</v>
      </c>
      <c r="C7821" s="107" t="s">
        <v>41</v>
      </c>
      <c r="D7821" s="108">
        <v>11997.711209117004</v>
      </c>
    </row>
    <row r="7822" spans="1:4">
      <c r="A7822" s="107">
        <v>2004</v>
      </c>
      <c r="B7822" s="107" t="s">
        <v>11</v>
      </c>
      <c r="C7822" s="107" t="s">
        <v>41</v>
      </c>
      <c r="D7822" s="108">
        <v>11419.229582459733</v>
      </c>
    </row>
    <row r="7823" spans="1:4">
      <c r="A7823" s="107">
        <v>2004</v>
      </c>
      <c r="B7823" s="107" t="s">
        <v>12</v>
      </c>
      <c r="C7823" s="107" t="s">
        <v>41</v>
      </c>
      <c r="D7823" s="108">
        <v>12401.448868947467</v>
      </c>
    </row>
    <row r="7824" spans="1:4">
      <c r="A7824" s="107">
        <v>2005</v>
      </c>
      <c r="B7824" s="107" t="s">
        <v>13</v>
      </c>
      <c r="C7824" s="107" t="s">
        <v>41</v>
      </c>
      <c r="D7824" s="108">
        <v>10317</v>
      </c>
    </row>
    <row r="7825" spans="1:4">
      <c r="A7825" s="107">
        <v>2005</v>
      </c>
      <c r="B7825" s="107" t="s">
        <v>14</v>
      </c>
      <c r="C7825" s="107" t="s">
        <v>41</v>
      </c>
      <c r="D7825" s="108">
        <v>10691.287634333386</v>
      </c>
    </row>
    <row r="7826" spans="1:4">
      <c r="A7826" s="107">
        <v>2005</v>
      </c>
      <c r="B7826" s="107" t="s">
        <v>15</v>
      </c>
      <c r="C7826" s="107" t="s">
        <v>41</v>
      </c>
      <c r="D7826" s="108">
        <v>11305.080976179986</v>
      </c>
    </row>
    <row r="7827" spans="1:4">
      <c r="A7827" s="107">
        <v>2005</v>
      </c>
      <c r="B7827" s="107" t="s">
        <v>16</v>
      </c>
      <c r="C7827" s="107" t="s">
        <v>41</v>
      </c>
      <c r="D7827" s="108">
        <v>11354.843363434406</v>
      </c>
    </row>
    <row r="7828" spans="1:4">
      <c r="A7828" s="107">
        <v>2005</v>
      </c>
      <c r="B7828" s="107" t="s">
        <v>4</v>
      </c>
      <c r="C7828" s="107" t="s">
        <v>41</v>
      </c>
      <c r="D7828" s="108">
        <v>11995.537691583402</v>
      </c>
    </row>
    <row r="7829" spans="1:4">
      <c r="A7829" s="107">
        <v>2005</v>
      </c>
      <c r="B7829" s="107" t="s">
        <v>6</v>
      </c>
      <c r="C7829" s="107" t="s">
        <v>41</v>
      </c>
      <c r="D7829" s="108">
        <v>10555.521473460392</v>
      </c>
    </row>
    <row r="7830" spans="1:4">
      <c r="A7830" s="107">
        <v>2005</v>
      </c>
      <c r="B7830" s="107" t="s">
        <v>7</v>
      </c>
      <c r="C7830" s="107" t="s">
        <v>41</v>
      </c>
      <c r="D7830" s="108">
        <v>10968.658459843935</v>
      </c>
    </row>
    <row r="7831" spans="1:4">
      <c r="A7831" s="107">
        <v>2005</v>
      </c>
      <c r="B7831" s="107" t="s">
        <v>8</v>
      </c>
      <c r="C7831" s="107" t="s">
        <v>41</v>
      </c>
      <c r="D7831" s="108">
        <v>10927.569223778584</v>
      </c>
    </row>
    <row r="7832" spans="1:4">
      <c r="A7832" s="107">
        <v>2005</v>
      </c>
      <c r="B7832" s="107" t="s">
        <v>9</v>
      </c>
      <c r="C7832" s="107" t="s">
        <v>41</v>
      </c>
      <c r="D7832" s="108">
        <v>11689</v>
      </c>
    </row>
    <row r="7833" spans="1:4">
      <c r="A7833" s="107">
        <v>2005</v>
      </c>
      <c r="B7833" s="107" t="s">
        <v>10</v>
      </c>
      <c r="C7833" s="107" t="s">
        <v>41</v>
      </c>
      <c r="D7833" s="108">
        <v>12327</v>
      </c>
    </row>
    <row r="7834" spans="1:4">
      <c r="A7834" s="107">
        <v>2005</v>
      </c>
      <c r="B7834" s="107" t="s">
        <v>11</v>
      </c>
      <c r="C7834" s="107" t="s">
        <v>41</v>
      </c>
      <c r="D7834" s="108">
        <v>11021</v>
      </c>
    </row>
    <row r="7835" spans="1:4">
      <c r="A7835" s="107">
        <v>2005</v>
      </c>
      <c r="B7835" s="107" t="s">
        <v>12</v>
      </c>
      <c r="C7835" s="107" t="s">
        <v>41</v>
      </c>
      <c r="D7835" s="108">
        <v>11461</v>
      </c>
    </row>
    <row r="7836" spans="1:4">
      <c r="A7836" s="107">
        <v>2006</v>
      </c>
      <c r="B7836" s="107" t="s">
        <v>13</v>
      </c>
      <c r="C7836" s="107" t="s">
        <v>41</v>
      </c>
      <c r="D7836" s="108">
        <v>10485</v>
      </c>
    </row>
    <row r="7837" spans="1:4">
      <c r="A7837" s="107">
        <v>2006</v>
      </c>
      <c r="B7837" s="107" t="s">
        <v>14</v>
      </c>
      <c r="C7837" s="107" t="s">
        <v>41</v>
      </c>
      <c r="D7837" s="108">
        <v>9833</v>
      </c>
    </row>
    <row r="7838" spans="1:4">
      <c r="A7838" s="107">
        <v>2006</v>
      </c>
      <c r="B7838" s="107" t="s">
        <v>15</v>
      </c>
      <c r="C7838" s="107" t="s">
        <v>41</v>
      </c>
      <c r="D7838" s="108">
        <v>11491</v>
      </c>
    </row>
    <row r="7839" spans="1:4">
      <c r="A7839" s="107">
        <v>2006</v>
      </c>
      <c r="B7839" s="107" t="s">
        <v>16</v>
      </c>
      <c r="C7839" s="107" t="s">
        <v>41</v>
      </c>
      <c r="D7839" s="108">
        <v>11667</v>
      </c>
    </row>
    <row r="7840" spans="1:4">
      <c r="A7840" s="107">
        <v>2006</v>
      </c>
      <c r="B7840" s="107" t="s">
        <v>4</v>
      </c>
      <c r="C7840" s="107" t="s">
        <v>41</v>
      </c>
      <c r="D7840" s="108">
        <v>10845</v>
      </c>
    </row>
    <row r="7841" spans="1:4">
      <c r="A7841" s="107">
        <v>2006</v>
      </c>
      <c r="B7841" s="107" t="s">
        <v>6</v>
      </c>
      <c r="C7841" s="107" t="s">
        <v>41</v>
      </c>
      <c r="D7841" s="108">
        <v>9340</v>
      </c>
    </row>
    <row r="7842" spans="1:4">
      <c r="A7842" s="107">
        <v>2006</v>
      </c>
      <c r="B7842" s="107" t="s">
        <v>7</v>
      </c>
      <c r="C7842" s="107" t="s">
        <v>41</v>
      </c>
      <c r="D7842" s="108">
        <v>10296</v>
      </c>
    </row>
    <row r="7843" spans="1:4">
      <c r="A7843" s="107">
        <v>2006</v>
      </c>
      <c r="B7843" s="107" t="s">
        <v>8</v>
      </c>
      <c r="C7843" s="107" t="s">
        <v>41</v>
      </c>
      <c r="D7843" s="108">
        <v>11348</v>
      </c>
    </row>
    <row r="7844" spans="1:4">
      <c r="A7844" s="107">
        <v>2006</v>
      </c>
      <c r="B7844" s="107" t="s">
        <v>9</v>
      </c>
      <c r="C7844" s="107" t="s">
        <v>41</v>
      </c>
      <c r="D7844" s="108">
        <v>11930</v>
      </c>
    </row>
    <row r="7845" spans="1:4">
      <c r="A7845" s="107">
        <v>2006</v>
      </c>
      <c r="B7845" s="107" t="s">
        <v>10</v>
      </c>
      <c r="C7845" s="107" t="s">
        <v>41</v>
      </c>
      <c r="D7845" s="108">
        <v>12730</v>
      </c>
    </row>
    <row r="7846" spans="1:4">
      <c r="A7846" s="107">
        <v>2006</v>
      </c>
      <c r="B7846" s="107" t="s">
        <v>11</v>
      </c>
      <c r="C7846" s="107" t="s">
        <v>41</v>
      </c>
      <c r="D7846" s="108">
        <v>12301</v>
      </c>
    </row>
    <row r="7847" spans="1:4">
      <c r="A7847" s="107">
        <v>2006</v>
      </c>
      <c r="B7847" s="107" t="s">
        <v>12</v>
      </c>
      <c r="C7847" s="107" t="s">
        <v>41</v>
      </c>
      <c r="D7847" s="108">
        <v>11068</v>
      </c>
    </row>
    <row r="7848" spans="1:4">
      <c r="A7848" s="107">
        <v>2007</v>
      </c>
      <c r="B7848" s="107" t="s">
        <v>13</v>
      </c>
      <c r="C7848" s="107" t="s">
        <v>41</v>
      </c>
      <c r="D7848" s="108">
        <v>11036</v>
      </c>
    </row>
    <row r="7849" spans="1:4">
      <c r="A7849" s="107">
        <v>2007</v>
      </c>
      <c r="B7849" s="107" t="s">
        <v>14</v>
      </c>
      <c r="C7849" s="107" t="s">
        <v>41</v>
      </c>
      <c r="D7849" s="108">
        <v>10319</v>
      </c>
    </row>
    <row r="7850" spans="1:4">
      <c r="A7850" s="107">
        <v>2007</v>
      </c>
      <c r="B7850" s="107" t="s">
        <v>15</v>
      </c>
      <c r="C7850" s="107" t="s">
        <v>41</v>
      </c>
      <c r="D7850" s="108">
        <v>9898</v>
      </c>
    </row>
    <row r="7851" spans="1:4">
      <c r="A7851" s="107">
        <v>2007</v>
      </c>
      <c r="B7851" s="107" t="s">
        <v>16</v>
      </c>
      <c r="C7851" s="107" t="s">
        <v>41</v>
      </c>
      <c r="D7851" s="108">
        <v>8653</v>
      </c>
    </row>
    <row r="7852" spans="1:4">
      <c r="A7852" s="107">
        <v>2007</v>
      </c>
      <c r="B7852" s="107" t="s">
        <v>4</v>
      </c>
      <c r="C7852" s="107" t="s">
        <v>41</v>
      </c>
      <c r="D7852" s="108">
        <v>9069</v>
      </c>
    </row>
    <row r="7853" spans="1:4">
      <c r="A7853" s="107">
        <v>2007</v>
      </c>
      <c r="B7853" s="107" t="s">
        <v>6</v>
      </c>
      <c r="C7853" s="107" t="s">
        <v>41</v>
      </c>
      <c r="D7853" s="108">
        <v>8253.4432503627922</v>
      </c>
    </row>
    <row r="7854" spans="1:4">
      <c r="A7854" s="107">
        <v>2007</v>
      </c>
      <c r="B7854" s="107" t="s">
        <v>7</v>
      </c>
      <c r="C7854" s="107" t="s">
        <v>41</v>
      </c>
      <c r="D7854" s="108">
        <v>6591</v>
      </c>
    </row>
    <row r="7855" spans="1:4">
      <c r="A7855" s="107">
        <v>2007</v>
      </c>
      <c r="B7855" s="107" t="s">
        <v>8</v>
      </c>
      <c r="C7855" s="107" t="s">
        <v>41</v>
      </c>
      <c r="D7855" s="108">
        <v>8100</v>
      </c>
    </row>
    <row r="7856" spans="1:4">
      <c r="A7856" s="107">
        <v>2007</v>
      </c>
      <c r="B7856" s="107" t="s">
        <v>9</v>
      </c>
      <c r="C7856" s="107" t="s">
        <v>41</v>
      </c>
      <c r="D7856" s="108">
        <v>7660</v>
      </c>
    </row>
    <row r="7857" spans="1:4">
      <c r="A7857" s="107">
        <v>2007</v>
      </c>
      <c r="B7857" s="107" t="s">
        <v>10</v>
      </c>
      <c r="C7857" s="107" t="s">
        <v>41</v>
      </c>
      <c r="D7857" s="108">
        <v>8882</v>
      </c>
    </row>
    <row r="7858" spans="1:4">
      <c r="A7858" s="107">
        <v>2007</v>
      </c>
      <c r="B7858" s="107" t="s">
        <v>11</v>
      </c>
      <c r="C7858" s="107" t="s">
        <v>41</v>
      </c>
      <c r="D7858" s="108">
        <v>9342</v>
      </c>
    </row>
    <row r="7859" spans="1:4">
      <c r="A7859" s="107">
        <v>2007</v>
      </c>
      <c r="B7859" s="107" t="s">
        <v>12</v>
      </c>
      <c r="C7859" s="107" t="s">
        <v>41</v>
      </c>
      <c r="D7859" s="108">
        <v>9195</v>
      </c>
    </row>
    <row r="7860" spans="1:4">
      <c r="A7860" s="107">
        <v>2008</v>
      </c>
      <c r="B7860" s="107" t="s">
        <v>13</v>
      </c>
      <c r="C7860" s="107" t="s">
        <v>41</v>
      </c>
      <c r="D7860" s="108">
        <v>8324</v>
      </c>
    </row>
    <row r="7861" spans="1:4">
      <c r="A7861" s="107">
        <v>2008</v>
      </c>
      <c r="B7861" s="107" t="s">
        <v>14</v>
      </c>
      <c r="C7861" s="107" t="s">
        <v>41</v>
      </c>
      <c r="D7861" s="108">
        <v>6758</v>
      </c>
    </row>
    <row r="7862" spans="1:4">
      <c r="A7862" s="107">
        <v>2008</v>
      </c>
      <c r="B7862" s="107" t="s">
        <v>15</v>
      </c>
      <c r="C7862" s="107" t="s">
        <v>41</v>
      </c>
      <c r="D7862" s="108">
        <v>7781</v>
      </c>
    </row>
    <row r="7863" spans="1:4">
      <c r="A7863" s="107">
        <v>2008</v>
      </c>
      <c r="B7863" s="107" t="s">
        <v>16</v>
      </c>
      <c r="C7863" s="107" t="s">
        <v>41</v>
      </c>
      <c r="D7863" s="108">
        <v>7341</v>
      </c>
    </row>
    <row r="7864" spans="1:4">
      <c r="A7864" s="107">
        <v>2008</v>
      </c>
      <c r="B7864" s="107" t="s">
        <v>4</v>
      </c>
      <c r="C7864" s="107" t="s">
        <v>41</v>
      </c>
      <c r="D7864" s="108">
        <v>9686</v>
      </c>
    </row>
    <row r="7865" spans="1:4">
      <c r="A7865" s="107">
        <v>2008</v>
      </c>
      <c r="B7865" s="107" t="s">
        <v>6</v>
      </c>
      <c r="C7865" s="107" t="s">
        <v>41</v>
      </c>
      <c r="D7865" s="108">
        <v>8867</v>
      </c>
    </row>
    <row r="7866" spans="1:4">
      <c r="A7866" s="107">
        <v>2008</v>
      </c>
      <c r="B7866" s="107" t="s">
        <v>7</v>
      </c>
      <c r="C7866" s="107" t="s">
        <v>41</v>
      </c>
      <c r="D7866" s="108">
        <v>9735</v>
      </c>
    </row>
    <row r="7867" spans="1:4">
      <c r="A7867" s="107">
        <v>2008</v>
      </c>
      <c r="B7867" s="107" t="s">
        <v>8</v>
      </c>
      <c r="C7867" s="107" t="s">
        <v>41</v>
      </c>
      <c r="D7867" s="108">
        <v>10536</v>
      </c>
    </row>
    <row r="7868" spans="1:4">
      <c r="A7868" s="107">
        <v>2008</v>
      </c>
      <c r="B7868" s="107" t="s">
        <v>9</v>
      </c>
      <c r="C7868" s="107" t="s">
        <v>41</v>
      </c>
      <c r="D7868" s="108">
        <v>10071</v>
      </c>
    </row>
    <row r="7869" spans="1:4">
      <c r="A7869" s="107">
        <v>2008</v>
      </c>
      <c r="B7869" s="107" t="s">
        <v>10</v>
      </c>
      <c r="C7869" s="107" t="s">
        <v>41</v>
      </c>
      <c r="D7869" s="108">
        <v>11337</v>
      </c>
    </row>
    <row r="7870" spans="1:4">
      <c r="A7870" s="107">
        <v>2008</v>
      </c>
      <c r="B7870" s="107" t="s">
        <v>11</v>
      </c>
      <c r="C7870" s="107" t="s">
        <v>41</v>
      </c>
      <c r="D7870" s="108">
        <v>10411</v>
      </c>
    </row>
    <row r="7871" spans="1:4">
      <c r="A7871" s="107">
        <v>2008</v>
      </c>
      <c r="B7871" s="107" t="s">
        <v>12</v>
      </c>
      <c r="C7871" s="107" t="s">
        <v>41</v>
      </c>
      <c r="D7871" s="108">
        <v>10733</v>
      </c>
    </row>
    <row r="7872" spans="1:4">
      <c r="A7872" s="107">
        <v>2009</v>
      </c>
      <c r="B7872" s="107" t="s">
        <v>13</v>
      </c>
      <c r="C7872" s="107" t="s">
        <v>41</v>
      </c>
      <c r="D7872" s="108">
        <v>9442</v>
      </c>
    </row>
    <row r="7873" spans="1:4">
      <c r="A7873" s="107">
        <v>2009</v>
      </c>
      <c r="B7873" s="107" t="s">
        <v>14</v>
      </c>
      <c r="C7873" s="107" t="s">
        <v>41</v>
      </c>
      <c r="D7873" s="108">
        <v>8552</v>
      </c>
    </row>
    <row r="7874" spans="1:4">
      <c r="A7874" s="107">
        <v>2009</v>
      </c>
      <c r="B7874" s="107" t="s">
        <v>15</v>
      </c>
      <c r="C7874" s="107" t="s">
        <v>41</v>
      </c>
      <c r="D7874" s="108">
        <v>8986</v>
      </c>
    </row>
    <row r="7875" spans="1:4">
      <c r="A7875" s="107">
        <v>2009</v>
      </c>
      <c r="B7875" s="107" t="s">
        <v>16</v>
      </c>
      <c r="C7875" s="107" t="s">
        <v>41</v>
      </c>
      <c r="D7875" s="108">
        <v>9024</v>
      </c>
    </row>
    <row r="7876" spans="1:4">
      <c r="A7876" s="107">
        <v>2009</v>
      </c>
      <c r="B7876" s="107" t="s">
        <v>4</v>
      </c>
      <c r="C7876" s="107" t="s">
        <v>41</v>
      </c>
      <c r="D7876" s="108">
        <v>9302</v>
      </c>
    </row>
    <row r="7877" spans="1:4">
      <c r="A7877" s="107">
        <v>2009</v>
      </c>
      <c r="B7877" s="107" t="s">
        <v>6</v>
      </c>
      <c r="C7877" s="107" t="s">
        <v>41</v>
      </c>
      <c r="D7877" s="108">
        <v>9112</v>
      </c>
    </row>
    <row r="7878" spans="1:4">
      <c r="A7878" s="107">
        <v>2009</v>
      </c>
      <c r="B7878" s="107" t="s">
        <v>7</v>
      </c>
      <c r="C7878" s="107" t="s">
        <v>41</v>
      </c>
      <c r="D7878" s="108">
        <v>8976</v>
      </c>
    </row>
    <row r="7879" spans="1:4">
      <c r="A7879" s="107">
        <v>2009</v>
      </c>
      <c r="B7879" s="107" t="s">
        <v>8</v>
      </c>
      <c r="C7879" s="107" t="s">
        <v>41</v>
      </c>
      <c r="D7879" s="108">
        <v>10007</v>
      </c>
    </row>
    <row r="7880" spans="1:4">
      <c r="A7880" s="107">
        <v>2009</v>
      </c>
      <c r="B7880" s="107" t="s">
        <v>9</v>
      </c>
      <c r="C7880" s="107" t="s">
        <v>41</v>
      </c>
      <c r="D7880" s="108">
        <v>10055</v>
      </c>
    </row>
    <row r="7881" spans="1:4">
      <c r="A7881" s="107">
        <v>2009</v>
      </c>
      <c r="B7881" s="107" t="s">
        <v>10</v>
      </c>
      <c r="C7881" s="107" t="s">
        <v>41</v>
      </c>
      <c r="D7881" s="108">
        <v>11172</v>
      </c>
    </row>
    <row r="7882" spans="1:4">
      <c r="A7882" s="107">
        <v>2009</v>
      </c>
      <c r="B7882" s="107" t="s">
        <v>11</v>
      </c>
      <c r="C7882" s="107" t="s">
        <v>41</v>
      </c>
      <c r="D7882" s="108">
        <v>10604</v>
      </c>
    </row>
    <row r="7883" spans="1:4">
      <c r="A7883" s="107">
        <v>2009</v>
      </c>
      <c r="B7883" s="107" t="s">
        <v>12</v>
      </c>
      <c r="C7883" s="107" t="s">
        <v>41</v>
      </c>
      <c r="D7883" s="108">
        <v>10575</v>
      </c>
    </row>
    <row r="7884" spans="1:4">
      <c r="A7884" s="107">
        <v>2010</v>
      </c>
      <c r="B7884" s="107" t="s">
        <v>13</v>
      </c>
      <c r="C7884" s="107" t="s">
        <v>41</v>
      </c>
      <c r="D7884" s="108">
        <v>9721</v>
      </c>
    </row>
    <row r="7885" spans="1:4">
      <c r="A7885" s="107">
        <v>2010</v>
      </c>
      <c r="B7885" s="107" t="s">
        <v>14</v>
      </c>
      <c r="C7885" s="107" t="s">
        <v>41</v>
      </c>
      <c r="D7885" s="108">
        <v>8789</v>
      </c>
    </row>
    <row r="7886" spans="1:4">
      <c r="A7886" s="107">
        <v>2010</v>
      </c>
      <c r="B7886" s="107" t="s">
        <v>15</v>
      </c>
      <c r="C7886" s="107" t="s">
        <v>41</v>
      </c>
      <c r="D7886" s="108">
        <v>12026</v>
      </c>
    </row>
    <row r="7887" spans="1:4">
      <c r="A7887" s="107">
        <v>2010</v>
      </c>
      <c r="B7887" s="107" t="s">
        <v>16</v>
      </c>
      <c r="C7887" s="107" t="s">
        <v>41</v>
      </c>
      <c r="D7887" s="108">
        <v>11314</v>
      </c>
    </row>
    <row r="7888" spans="1:4">
      <c r="A7888" s="107">
        <v>2010</v>
      </c>
      <c r="B7888" s="107" t="s">
        <v>4</v>
      </c>
      <c r="C7888" s="107" t="s">
        <v>41</v>
      </c>
      <c r="D7888" s="108">
        <v>10278</v>
      </c>
    </row>
    <row r="7889" spans="1:4">
      <c r="A7889" s="107">
        <v>2010</v>
      </c>
      <c r="B7889" s="107" t="s">
        <v>6</v>
      </c>
      <c r="C7889" s="107" t="s">
        <v>41</v>
      </c>
      <c r="D7889" s="108">
        <v>9574</v>
      </c>
    </row>
    <row r="7890" spans="1:4">
      <c r="A7890" s="107">
        <v>2010</v>
      </c>
      <c r="B7890" s="107" t="s">
        <v>7</v>
      </c>
      <c r="C7890" s="107" t="s">
        <v>41</v>
      </c>
      <c r="D7890" s="108">
        <v>9471</v>
      </c>
    </row>
    <row r="7891" spans="1:4">
      <c r="A7891" s="107">
        <v>2010</v>
      </c>
      <c r="B7891" s="107" t="s">
        <v>8</v>
      </c>
      <c r="C7891" s="107" t="s">
        <v>41</v>
      </c>
      <c r="D7891" s="108">
        <v>10296</v>
      </c>
    </row>
    <row r="7892" spans="1:4">
      <c r="A7892" s="107">
        <v>2010</v>
      </c>
      <c r="B7892" s="107" t="s">
        <v>9</v>
      </c>
      <c r="C7892" s="107" t="s">
        <v>41</v>
      </c>
      <c r="D7892" s="108">
        <v>10009</v>
      </c>
    </row>
    <row r="7893" spans="1:4">
      <c r="A7893" s="107">
        <v>2010</v>
      </c>
      <c r="B7893" s="107" t="s">
        <v>10</v>
      </c>
      <c r="C7893" s="107" t="s">
        <v>41</v>
      </c>
      <c r="D7893" s="108">
        <v>10543</v>
      </c>
    </row>
    <row r="7894" spans="1:4">
      <c r="A7894" s="107">
        <v>2010</v>
      </c>
      <c r="B7894" s="107" t="s">
        <v>11</v>
      </c>
      <c r="C7894" s="107" t="s">
        <v>41</v>
      </c>
      <c r="D7894" s="108">
        <v>10472</v>
      </c>
    </row>
    <row r="7895" spans="1:4">
      <c r="A7895" s="107">
        <v>2010</v>
      </c>
      <c r="B7895" s="107" t="s">
        <v>12</v>
      </c>
      <c r="C7895" s="107" t="s">
        <v>41</v>
      </c>
      <c r="D7895" s="108">
        <v>0</v>
      </c>
    </row>
    <row r="7896" spans="1:4">
      <c r="A7896" s="107">
        <v>2011</v>
      </c>
      <c r="B7896" s="107" t="s">
        <v>13</v>
      </c>
      <c r="C7896" s="107" t="s">
        <v>41</v>
      </c>
      <c r="D7896" s="108">
        <v>7722</v>
      </c>
    </row>
    <row r="7897" spans="1:4">
      <c r="A7897" s="107">
        <v>2011</v>
      </c>
      <c r="B7897" s="107" t="s">
        <v>14</v>
      </c>
      <c r="C7897" s="107" t="s">
        <v>41</v>
      </c>
      <c r="D7897" s="108">
        <v>8112</v>
      </c>
    </row>
    <row r="7898" spans="1:4">
      <c r="A7898" s="107">
        <v>2011</v>
      </c>
      <c r="B7898" s="107" t="s">
        <v>15</v>
      </c>
      <c r="C7898" s="107" t="s">
        <v>41</v>
      </c>
      <c r="D7898" s="108">
        <v>9210</v>
      </c>
    </row>
    <row r="7899" spans="1:4">
      <c r="A7899" s="107">
        <v>2011</v>
      </c>
      <c r="B7899" s="107" t="s">
        <v>16</v>
      </c>
      <c r="C7899" s="107" t="s">
        <v>41</v>
      </c>
      <c r="D7899" s="108">
        <v>9306</v>
      </c>
    </row>
    <row r="7900" spans="1:4">
      <c r="A7900" s="107">
        <v>2011</v>
      </c>
      <c r="B7900" s="107" t="s">
        <v>4</v>
      </c>
      <c r="C7900" s="107" t="s">
        <v>41</v>
      </c>
      <c r="D7900" s="108">
        <v>9701</v>
      </c>
    </row>
    <row r="7901" spans="1:4">
      <c r="A7901" s="107">
        <v>2011</v>
      </c>
      <c r="B7901" s="107" t="s">
        <v>6</v>
      </c>
      <c r="C7901" s="107" t="s">
        <v>41</v>
      </c>
      <c r="D7901" s="108">
        <v>9482</v>
      </c>
    </row>
    <row r="7902" spans="1:4">
      <c r="A7902" s="107">
        <v>2011</v>
      </c>
      <c r="B7902" s="107" t="s">
        <v>7</v>
      </c>
      <c r="C7902" s="107" t="s">
        <v>41</v>
      </c>
      <c r="D7902" s="108">
        <v>9123</v>
      </c>
    </row>
    <row r="7903" spans="1:4">
      <c r="A7903" s="107">
        <v>2011</v>
      </c>
      <c r="B7903" s="107" t="s">
        <v>8</v>
      </c>
      <c r="C7903" s="107" t="s">
        <v>41</v>
      </c>
      <c r="D7903" s="108">
        <v>8971</v>
      </c>
    </row>
    <row r="7904" spans="1:4">
      <c r="A7904" s="107">
        <v>2011</v>
      </c>
      <c r="B7904" s="107" t="s">
        <v>9</v>
      </c>
      <c r="C7904" s="107" t="s">
        <v>41</v>
      </c>
      <c r="D7904" s="108">
        <v>9482</v>
      </c>
    </row>
    <row r="7905" spans="1:4">
      <c r="A7905" s="107">
        <v>2011</v>
      </c>
      <c r="B7905" s="107" t="s">
        <v>10</v>
      </c>
      <c r="C7905" s="107" t="s">
        <v>41</v>
      </c>
      <c r="D7905" s="108">
        <v>9912</v>
      </c>
    </row>
    <row r="7906" spans="1:4">
      <c r="A7906" s="107">
        <v>2011</v>
      </c>
      <c r="B7906" s="107" t="s">
        <v>11</v>
      </c>
      <c r="C7906" s="107" t="s">
        <v>41</v>
      </c>
      <c r="D7906" s="108">
        <v>9340</v>
      </c>
    </row>
    <row r="7907" spans="1:4">
      <c r="A7907" s="107">
        <v>2011</v>
      </c>
      <c r="B7907" s="107" t="s">
        <v>12</v>
      </c>
      <c r="C7907" s="107" t="s">
        <v>41</v>
      </c>
      <c r="D7907" s="108">
        <v>8214</v>
      </c>
    </row>
    <row r="7908" spans="1:4">
      <c r="A7908" s="107">
        <v>2012</v>
      </c>
      <c r="B7908" s="107" t="s">
        <v>13</v>
      </c>
      <c r="C7908" s="107" t="s">
        <v>41</v>
      </c>
      <c r="D7908" s="108">
        <v>7496</v>
      </c>
    </row>
    <row r="7909" spans="1:4">
      <c r="A7909" s="107">
        <v>2012</v>
      </c>
      <c r="B7909" s="107" t="s">
        <v>14</v>
      </c>
      <c r="C7909" s="107" t="s">
        <v>41</v>
      </c>
      <c r="D7909" s="108">
        <v>7233</v>
      </c>
    </row>
    <row r="7910" spans="1:4">
      <c r="A7910" s="107">
        <v>2012</v>
      </c>
      <c r="B7910" s="107" t="s">
        <v>15</v>
      </c>
      <c r="C7910" s="107" t="s">
        <v>41</v>
      </c>
      <c r="D7910" s="108">
        <v>7847</v>
      </c>
    </row>
    <row r="7911" spans="1:4">
      <c r="A7911" s="107">
        <v>2012</v>
      </c>
      <c r="B7911" s="107" t="s">
        <v>16</v>
      </c>
      <c r="C7911" s="107" t="s">
        <v>41</v>
      </c>
      <c r="D7911" s="108">
        <v>6165</v>
      </c>
    </row>
    <row r="7912" spans="1:4">
      <c r="A7912" s="107">
        <v>2012</v>
      </c>
      <c r="B7912" s="107" t="s">
        <v>4</v>
      </c>
      <c r="C7912" s="107" t="s">
        <v>41</v>
      </c>
      <c r="D7912" s="108">
        <v>7930</v>
      </c>
    </row>
    <row r="7913" spans="1:4">
      <c r="A7913" s="107">
        <v>2012</v>
      </c>
      <c r="B7913" s="107" t="s">
        <v>6</v>
      </c>
      <c r="C7913" s="107" t="s">
        <v>41</v>
      </c>
      <c r="D7913" s="108">
        <v>8202</v>
      </c>
    </row>
    <row r="7914" spans="1:4">
      <c r="A7914" s="107">
        <v>2012</v>
      </c>
      <c r="B7914" s="107" t="s">
        <v>7</v>
      </c>
      <c r="C7914" s="107" t="s">
        <v>41</v>
      </c>
      <c r="D7914" s="108">
        <v>8098</v>
      </c>
    </row>
    <row r="7915" spans="1:4">
      <c r="A7915" s="107">
        <v>2012</v>
      </c>
      <c r="B7915" s="107" t="s">
        <v>8</v>
      </c>
      <c r="C7915" s="107" t="s">
        <v>41</v>
      </c>
      <c r="D7915" s="108">
        <v>4199</v>
      </c>
    </row>
    <row r="7916" spans="1:4">
      <c r="A7916" s="107">
        <v>2012</v>
      </c>
      <c r="B7916" s="107" t="s">
        <v>9</v>
      </c>
      <c r="C7916" s="107" t="s">
        <v>41</v>
      </c>
      <c r="D7916" s="108">
        <v>7295</v>
      </c>
    </row>
    <row r="7917" spans="1:4">
      <c r="A7917" s="107">
        <v>2012</v>
      </c>
      <c r="B7917" s="107" t="s">
        <v>10</v>
      </c>
      <c r="C7917" s="107" t="s">
        <v>41</v>
      </c>
      <c r="D7917" s="108">
        <v>7651</v>
      </c>
    </row>
    <row r="7918" spans="1:4">
      <c r="A7918" s="107">
        <v>2012</v>
      </c>
      <c r="B7918" s="107" t="s">
        <v>11</v>
      </c>
      <c r="C7918" s="107" t="s">
        <v>41</v>
      </c>
      <c r="D7918" s="108">
        <v>6976</v>
      </c>
    </row>
    <row r="7919" spans="1:4">
      <c r="A7919" s="107">
        <v>2012</v>
      </c>
      <c r="B7919" s="107" t="s">
        <v>12</v>
      </c>
      <c r="C7919" s="107" t="s">
        <v>41</v>
      </c>
      <c r="D7919" s="108">
        <v>6600</v>
      </c>
    </row>
    <row r="7920" spans="1:4">
      <c r="A7920" s="107">
        <v>2013</v>
      </c>
      <c r="B7920" s="107" t="s">
        <v>13</v>
      </c>
      <c r="C7920" s="107" t="s">
        <v>41</v>
      </c>
      <c r="D7920" s="108">
        <v>6272</v>
      </c>
    </row>
    <row r="7921" spans="1:4">
      <c r="A7921" s="107">
        <v>2013</v>
      </c>
      <c r="B7921" s="107" t="s">
        <v>14</v>
      </c>
      <c r="C7921" s="107" t="s">
        <v>41</v>
      </c>
      <c r="D7921" s="108">
        <v>5136</v>
      </c>
    </row>
    <row r="7922" spans="1:4">
      <c r="A7922" s="107">
        <v>2013</v>
      </c>
      <c r="B7922" s="107" t="s">
        <v>15</v>
      </c>
      <c r="C7922" s="107" t="s">
        <v>41</v>
      </c>
      <c r="D7922" s="108">
        <v>5614</v>
      </c>
    </row>
    <row r="7923" spans="1:4">
      <c r="A7923" s="107">
        <v>2013</v>
      </c>
      <c r="B7923" s="107" t="s">
        <v>16</v>
      </c>
      <c r="C7923" s="107" t="s">
        <v>41</v>
      </c>
      <c r="D7923" s="108">
        <v>5960</v>
      </c>
    </row>
    <row r="7924" spans="1:4">
      <c r="A7924" s="107">
        <v>2013</v>
      </c>
      <c r="B7924" s="107" t="s">
        <v>4</v>
      </c>
      <c r="C7924" s="107" t="s">
        <v>41</v>
      </c>
      <c r="D7924" s="108">
        <v>6037</v>
      </c>
    </row>
    <row r="7925" spans="1:4">
      <c r="A7925" s="107">
        <v>2013</v>
      </c>
      <c r="B7925" s="107" t="s">
        <v>6</v>
      </c>
      <c r="C7925" s="107" t="s">
        <v>41</v>
      </c>
      <c r="D7925" s="108">
        <v>4986</v>
      </c>
    </row>
    <row r="7926" spans="1:4">
      <c r="A7926" s="107">
        <v>2013</v>
      </c>
      <c r="B7926" s="107" t="s">
        <v>7</v>
      </c>
      <c r="C7926" s="107" t="s">
        <v>41</v>
      </c>
      <c r="D7926" s="108">
        <v>4172</v>
      </c>
    </row>
    <row r="7927" spans="1:4">
      <c r="A7927" s="107">
        <v>2013</v>
      </c>
      <c r="B7927" s="107" t="s">
        <v>8</v>
      </c>
      <c r="C7927" s="107" t="s">
        <v>41</v>
      </c>
      <c r="D7927" s="108">
        <v>4784</v>
      </c>
    </row>
    <row r="7928" spans="1:4">
      <c r="A7928" s="107">
        <v>2013</v>
      </c>
      <c r="B7928" s="107" t="s">
        <v>9</v>
      </c>
      <c r="C7928" s="107" t="s">
        <v>41</v>
      </c>
      <c r="D7928" s="108">
        <v>3672</v>
      </c>
    </row>
    <row r="7929" spans="1:4">
      <c r="A7929" s="107">
        <v>2013</v>
      </c>
      <c r="B7929" s="107" t="s">
        <v>10</v>
      </c>
      <c r="C7929" s="107" t="s">
        <v>41</v>
      </c>
      <c r="D7929" s="108">
        <v>5248</v>
      </c>
    </row>
    <row r="7930" spans="1:4">
      <c r="A7930" s="107">
        <v>2013</v>
      </c>
      <c r="B7930" s="107" t="s">
        <v>11</v>
      </c>
      <c r="C7930" s="107" t="s">
        <v>41</v>
      </c>
      <c r="D7930" s="108">
        <v>5262</v>
      </c>
    </row>
    <row r="7931" spans="1:4">
      <c r="A7931" s="107">
        <v>2013</v>
      </c>
      <c r="B7931" s="107" t="s">
        <v>12</v>
      </c>
      <c r="C7931" s="107" t="s">
        <v>41</v>
      </c>
      <c r="D7931" s="108">
        <v>4946</v>
      </c>
    </row>
    <row r="7932" spans="1:4">
      <c r="A7932" s="107">
        <v>2014</v>
      </c>
      <c r="B7932" s="107" t="s">
        <v>13</v>
      </c>
      <c r="C7932" s="107" t="s">
        <v>41</v>
      </c>
      <c r="D7932" s="108">
        <v>3614</v>
      </c>
    </row>
    <row r="7933" spans="1:4">
      <c r="A7933" s="107">
        <v>2014</v>
      </c>
      <c r="B7933" s="107" t="s">
        <v>14</v>
      </c>
      <c r="C7933" s="107" t="s">
        <v>41</v>
      </c>
      <c r="D7933" s="108">
        <v>3928</v>
      </c>
    </row>
    <row r="7934" spans="1:4">
      <c r="A7934" s="107">
        <v>2014</v>
      </c>
      <c r="B7934" s="107" t="s">
        <v>15</v>
      </c>
      <c r="C7934" s="107" t="s">
        <v>41</v>
      </c>
      <c r="D7934" s="108">
        <v>4519</v>
      </c>
    </row>
    <row r="7935" spans="1:4">
      <c r="A7935" s="107">
        <v>2014</v>
      </c>
      <c r="B7935" s="107" t="s">
        <v>16</v>
      </c>
      <c r="C7935" s="107" t="s">
        <v>41</v>
      </c>
      <c r="D7935" s="108">
        <v>5154</v>
      </c>
    </row>
    <row r="7936" spans="1:4">
      <c r="A7936" s="107">
        <v>2014</v>
      </c>
      <c r="B7936" s="107" t="s">
        <v>4</v>
      </c>
      <c r="C7936" s="107" t="s">
        <v>41</v>
      </c>
      <c r="D7936" s="108">
        <v>4147</v>
      </c>
    </row>
    <row r="7937" spans="1:4">
      <c r="A7937" s="107">
        <v>2014</v>
      </c>
      <c r="B7937" s="107" t="s">
        <v>6</v>
      </c>
      <c r="C7937" s="107" t="s">
        <v>41</v>
      </c>
      <c r="D7937" s="108">
        <v>4731</v>
      </c>
    </row>
    <row r="7938" spans="1:4">
      <c r="A7938" s="107">
        <v>2014</v>
      </c>
      <c r="B7938" s="107" t="s">
        <v>7</v>
      </c>
      <c r="C7938" s="107" t="s">
        <v>41</v>
      </c>
      <c r="D7938" s="108">
        <v>3284</v>
      </c>
    </row>
    <row r="7939" spans="1:4">
      <c r="A7939" s="107">
        <v>2014</v>
      </c>
      <c r="B7939" s="107" t="s">
        <v>8</v>
      </c>
      <c r="C7939" s="107" t="s">
        <v>41</v>
      </c>
      <c r="D7939" s="108">
        <v>5109</v>
      </c>
    </row>
    <row r="7940" spans="1:4">
      <c r="A7940" s="107">
        <v>2014</v>
      </c>
      <c r="B7940" s="107" t="s">
        <v>9</v>
      </c>
      <c r="C7940" s="107" t="s">
        <v>41</v>
      </c>
      <c r="D7940" s="108">
        <v>4916</v>
      </c>
    </row>
    <row r="7941" spans="1:4">
      <c r="A7941" s="107">
        <v>2014</v>
      </c>
      <c r="B7941" s="107" t="s">
        <v>10</v>
      </c>
      <c r="C7941" s="107" t="s">
        <v>41</v>
      </c>
      <c r="D7941" s="108">
        <v>3894</v>
      </c>
    </row>
    <row r="7942" spans="1:4">
      <c r="A7942" s="107">
        <v>2014</v>
      </c>
      <c r="B7942" s="107" t="s">
        <v>11</v>
      </c>
      <c r="C7942" s="107" t="s">
        <v>41</v>
      </c>
      <c r="D7942" s="108">
        <v>1136</v>
      </c>
    </row>
    <row r="7943" spans="1:4">
      <c r="A7943" s="107">
        <v>2014</v>
      </c>
      <c r="B7943" s="107" t="s">
        <v>12</v>
      </c>
      <c r="C7943" s="107" t="s">
        <v>41</v>
      </c>
      <c r="D7943" s="108">
        <v>4077</v>
      </c>
    </row>
    <row r="7944" spans="1:4">
      <c r="A7944" s="107">
        <v>2015</v>
      </c>
      <c r="B7944" s="107" t="s">
        <v>13</v>
      </c>
      <c r="C7944" s="107" t="s">
        <v>41</v>
      </c>
      <c r="D7944" s="108">
        <v>4633</v>
      </c>
    </row>
    <row r="7945" spans="1:4">
      <c r="A7945" s="107">
        <v>2015</v>
      </c>
      <c r="B7945" s="107" t="s">
        <v>14</v>
      </c>
      <c r="C7945" s="107" t="s">
        <v>41</v>
      </c>
      <c r="D7945" s="108">
        <v>5038</v>
      </c>
    </row>
    <row r="7946" spans="1:4">
      <c r="A7946" s="107">
        <v>2015</v>
      </c>
      <c r="B7946" s="107" t="s">
        <v>15</v>
      </c>
      <c r="C7946" s="107" t="s">
        <v>41</v>
      </c>
      <c r="D7946" s="108">
        <v>6262</v>
      </c>
    </row>
    <row r="7947" spans="1:4">
      <c r="A7947" s="107">
        <v>2015</v>
      </c>
      <c r="B7947" s="107" t="s">
        <v>16</v>
      </c>
      <c r="C7947" s="107" t="s">
        <v>41</v>
      </c>
      <c r="D7947" s="108">
        <v>7028</v>
      </c>
    </row>
    <row r="7948" spans="1:4">
      <c r="A7948" s="107">
        <v>2015</v>
      </c>
      <c r="B7948" s="107" t="s">
        <v>4</v>
      </c>
      <c r="C7948" s="107" t="s">
        <v>41</v>
      </c>
      <c r="D7948" s="108">
        <v>6698</v>
      </c>
    </row>
    <row r="7949" spans="1:4">
      <c r="A7949" s="107">
        <v>2015</v>
      </c>
      <c r="B7949" s="107" t="s">
        <v>6</v>
      </c>
      <c r="C7949" s="107" t="s">
        <v>41</v>
      </c>
      <c r="D7949" s="108">
        <v>6427</v>
      </c>
    </row>
    <row r="7950" spans="1:4">
      <c r="A7950" s="107">
        <v>2015</v>
      </c>
      <c r="B7950" s="107" t="s">
        <v>7</v>
      </c>
      <c r="C7950" s="107" t="s">
        <v>41</v>
      </c>
      <c r="D7950" s="108">
        <v>8514</v>
      </c>
    </row>
    <row r="7951" spans="1:4">
      <c r="A7951" s="107">
        <v>2015</v>
      </c>
      <c r="B7951" s="107" t="s">
        <v>8</v>
      </c>
      <c r="C7951" s="107" t="s">
        <v>41</v>
      </c>
      <c r="D7951" s="108">
        <v>13208</v>
      </c>
    </row>
    <row r="7952" spans="1:4">
      <c r="A7952" s="107">
        <v>2015</v>
      </c>
      <c r="B7952" s="107" t="s">
        <v>9</v>
      </c>
      <c r="C7952" s="107" t="s">
        <v>41</v>
      </c>
      <c r="D7952" s="108">
        <v>15251</v>
      </c>
    </row>
    <row r="7953" spans="1:4">
      <c r="A7953" s="107">
        <v>2015</v>
      </c>
      <c r="B7953" s="107" t="s">
        <v>10</v>
      </c>
      <c r="C7953" s="107" t="s">
        <v>41</v>
      </c>
      <c r="D7953" s="108">
        <v>13439</v>
      </c>
    </row>
    <row r="7954" spans="1:4">
      <c r="A7954" s="107">
        <v>2015</v>
      </c>
      <c r="B7954" s="107" t="s">
        <v>11</v>
      </c>
      <c r="C7954" s="107" t="s">
        <v>41</v>
      </c>
      <c r="D7954" s="108">
        <v>16176</v>
      </c>
    </row>
    <row r="7955" spans="1:4">
      <c r="A7955" s="107">
        <v>2015</v>
      </c>
      <c r="B7955" s="107" t="s">
        <v>12</v>
      </c>
      <c r="C7955" s="107" t="s">
        <v>41</v>
      </c>
      <c r="D7955" s="108">
        <v>14753</v>
      </c>
    </row>
    <row r="7956" spans="1:4">
      <c r="A7956" s="107">
        <v>2016</v>
      </c>
      <c r="B7956" s="107" t="s">
        <v>13</v>
      </c>
      <c r="C7956" s="107" t="s">
        <v>41</v>
      </c>
      <c r="D7956" s="108">
        <v>10157</v>
      </c>
    </row>
    <row r="7957" spans="1:4">
      <c r="A7957" s="107">
        <v>2016</v>
      </c>
      <c r="B7957" s="107" t="s">
        <v>14</v>
      </c>
      <c r="C7957" s="107" t="s">
        <v>41</v>
      </c>
      <c r="D7957" s="108">
        <v>7160</v>
      </c>
    </row>
    <row r="7958" spans="1:4">
      <c r="A7958" s="107">
        <v>2016</v>
      </c>
      <c r="B7958" s="107" t="s">
        <v>15</v>
      </c>
      <c r="C7958" s="107" t="s">
        <v>41</v>
      </c>
      <c r="D7958" s="108">
        <v>3612</v>
      </c>
    </row>
    <row r="7959" spans="1:4">
      <c r="A7959" s="107">
        <v>2016</v>
      </c>
      <c r="B7959" s="107" t="s">
        <v>16</v>
      </c>
      <c r="C7959" s="107" t="s">
        <v>41</v>
      </c>
      <c r="D7959" s="108">
        <v>6242</v>
      </c>
    </row>
    <row r="7960" spans="1:4">
      <c r="A7960" s="107">
        <v>2016</v>
      </c>
      <c r="B7960" s="107" t="s">
        <v>4</v>
      </c>
      <c r="C7960" s="107" t="s">
        <v>41</v>
      </c>
      <c r="D7960" s="108">
        <v>13008</v>
      </c>
    </row>
    <row r="7961" spans="1:4">
      <c r="A7961" s="107">
        <v>2016</v>
      </c>
      <c r="B7961" s="107" t="s">
        <v>6</v>
      </c>
      <c r="C7961" s="107" t="s">
        <v>41</v>
      </c>
      <c r="D7961" s="108">
        <v>14548</v>
      </c>
    </row>
    <row r="7962" spans="1:4">
      <c r="A7962" s="107">
        <v>2016</v>
      </c>
      <c r="B7962" s="107" t="s">
        <v>7</v>
      </c>
      <c r="C7962" s="107" t="s">
        <v>41</v>
      </c>
      <c r="D7962" s="108">
        <v>12222</v>
      </c>
    </row>
    <row r="7963" spans="1:4">
      <c r="A7963" s="107">
        <v>2016</v>
      </c>
      <c r="B7963" s="107" t="s">
        <v>8</v>
      </c>
      <c r="C7963" s="107" t="s">
        <v>41</v>
      </c>
      <c r="D7963" s="108">
        <v>9756</v>
      </c>
    </row>
    <row r="7964" spans="1:4">
      <c r="A7964" s="107">
        <v>2016</v>
      </c>
      <c r="B7964" s="107" t="s">
        <v>9</v>
      </c>
      <c r="C7964" s="107" t="s">
        <v>41</v>
      </c>
      <c r="D7964" s="108">
        <v>5627</v>
      </c>
    </row>
    <row r="7965" spans="1:4">
      <c r="A7965" s="107">
        <v>2016</v>
      </c>
      <c r="B7965" s="107" t="s">
        <v>10</v>
      </c>
      <c r="C7965" s="107" t="s">
        <v>41</v>
      </c>
      <c r="D7965" s="108">
        <v>6442</v>
      </c>
    </row>
    <row r="7966" spans="1:4">
      <c r="A7966" s="107">
        <v>2016</v>
      </c>
      <c r="B7966" s="107" t="s">
        <v>11</v>
      </c>
      <c r="C7966" s="107" t="s">
        <v>41</v>
      </c>
      <c r="D7966" s="108">
        <v>7327</v>
      </c>
    </row>
    <row r="7967" spans="1:4">
      <c r="A7967" s="107">
        <v>2016</v>
      </c>
      <c r="B7967" s="107" t="s">
        <v>12</v>
      </c>
      <c r="C7967" s="107" t="s">
        <v>41</v>
      </c>
      <c r="D7967" s="108">
        <v>6584</v>
      </c>
    </row>
    <row r="7968" spans="1:4">
      <c r="A7968" s="107">
        <v>2017</v>
      </c>
      <c r="B7968" s="107" t="s">
        <v>13</v>
      </c>
      <c r="C7968" s="107" t="s">
        <v>41</v>
      </c>
      <c r="D7968" s="108">
        <v>6031</v>
      </c>
    </row>
    <row r="7969" spans="1:4">
      <c r="A7969" s="107">
        <v>2017</v>
      </c>
      <c r="B7969" s="107" t="s">
        <v>14</v>
      </c>
      <c r="C7969" s="107" t="s">
        <v>41</v>
      </c>
      <c r="D7969" s="108">
        <v>4752</v>
      </c>
    </row>
    <row r="7970" spans="1:4">
      <c r="A7970" s="107">
        <v>2017</v>
      </c>
      <c r="B7970" s="107" t="s">
        <v>15</v>
      </c>
      <c r="C7970" s="107" t="s">
        <v>41</v>
      </c>
      <c r="D7970" s="108">
        <v>7106</v>
      </c>
    </row>
    <row r="7971" spans="1:4">
      <c r="A7971" s="107">
        <v>2017</v>
      </c>
      <c r="B7971" s="107" t="s">
        <v>16</v>
      </c>
      <c r="C7971" s="107" t="s">
        <v>41</v>
      </c>
      <c r="D7971" s="108">
        <v>6398</v>
      </c>
    </row>
    <row r="7972" spans="1:4">
      <c r="A7972" s="107">
        <v>2017</v>
      </c>
      <c r="B7972" s="107" t="s">
        <v>4</v>
      </c>
      <c r="C7972" s="107" t="s">
        <v>41</v>
      </c>
      <c r="D7972" s="108">
        <v>6572</v>
      </c>
    </row>
    <row r="7973" spans="1:4">
      <c r="A7973" s="107">
        <v>2017</v>
      </c>
      <c r="B7973" s="107" t="s">
        <v>6</v>
      </c>
      <c r="C7973" s="107" t="s">
        <v>41</v>
      </c>
      <c r="D7973" s="108">
        <v>6989</v>
      </c>
    </row>
    <row r="7974" spans="1:4">
      <c r="A7974" s="107">
        <v>2017</v>
      </c>
      <c r="B7974" s="107" t="s">
        <v>7</v>
      </c>
      <c r="C7974" s="107" t="s">
        <v>41</v>
      </c>
      <c r="D7974" s="108">
        <v>6051</v>
      </c>
    </row>
    <row r="7975" spans="1:4">
      <c r="A7975" s="107">
        <v>2017</v>
      </c>
      <c r="B7975" s="107" t="s">
        <v>8</v>
      </c>
      <c r="C7975" s="107" t="s">
        <v>41</v>
      </c>
      <c r="D7975" s="108">
        <v>5935</v>
      </c>
    </row>
    <row r="7976" spans="1:4">
      <c r="A7976" s="107">
        <v>2017</v>
      </c>
      <c r="B7976" s="107" t="s">
        <v>9</v>
      </c>
      <c r="C7976" s="107" t="s">
        <v>41</v>
      </c>
      <c r="D7976" s="108">
        <v>5847</v>
      </c>
    </row>
    <row r="7977" spans="1:4">
      <c r="A7977" s="107">
        <v>2017</v>
      </c>
      <c r="B7977" s="107" t="s">
        <v>10</v>
      </c>
      <c r="C7977" s="107" t="s">
        <v>41</v>
      </c>
      <c r="D7977" s="108">
        <v>5870</v>
      </c>
    </row>
    <row r="7978" spans="1:4">
      <c r="A7978" s="107">
        <v>2017</v>
      </c>
      <c r="B7978" s="107" t="s">
        <v>11</v>
      </c>
      <c r="C7978" s="107" t="s">
        <v>41</v>
      </c>
      <c r="D7978" s="108">
        <v>6336</v>
      </c>
    </row>
    <row r="7979" spans="1:4">
      <c r="A7979" s="107">
        <v>2017</v>
      </c>
      <c r="B7979" s="107" t="s">
        <v>12</v>
      </c>
      <c r="C7979" s="107" t="s">
        <v>41</v>
      </c>
      <c r="D7979" s="108">
        <v>5459</v>
      </c>
    </row>
    <row r="7980" spans="1:4">
      <c r="A7980" s="107">
        <v>2018</v>
      </c>
      <c r="B7980" s="107" t="s">
        <v>13</v>
      </c>
      <c r="C7980" s="107" t="s">
        <v>41</v>
      </c>
      <c r="D7980" s="108">
        <v>5327</v>
      </c>
    </row>
    <row r="7981" spans="1:4">
      <c r="A7981" s="107">
        <v>2018</v>
      </c>
      <c r="B7981" s="107" t="s">
        <v>14</v>
      </c>
      <c r="C7981" s="107" t="s">
        <v>41</v>
      </c>
      <c r="D7981" s="108">
        <v>5366</v>
      </c>
    </row>
    <row r="7982" spans="1:4">
      <c r="A7982" s="107">
        <v>2018</v>
      </c>
      <c r="B7982" s="107" t="s">
        <v>15</v>
      </c>
      <c r="C7982" s="107" t="s">
        <v>41</v>
      </c>
      <c r="D7982" s="108">
        <v>6277</v>
      </c>
    </row>
    <row r="7983" spans="1:4">
      <c r="A7983" s="107">
        <v>2018</v>
      </c>
      <c r="B7983" s="107" t="s">
        <v>16</v>
      </c>
      <c r="C7983" s="107" t="s">
        <v>41</v>
      </c>
      <c r="D7983" s="108">
        <v>7836</v>
      </c>
    </row>
    <row r="7984" spans="1:4">
      <c r="A7984" s="107">
        <v>2018</v>
      </c>
      <c r="B7984" s="107" t="s">
        <v>4</v>
      </c>
      <c r="C7984" s="107" t="s">
        <v>41</v>
      </c>
      <c r="D7984" s="108">
        <v>6570</v>
      </c>
    </row>
    <row r="7985" spans="1:4">
      <c r="A7985" s="107">
        <v>2018</v>
      </c>
      <c r="B7985" s="107" t="s">
        <v>6</v>
      </c>
      <c r="C7985" s="107" t="s">
        <v>41</v>
      </c>
      <c r="D7985" s="108">
        <v>5761</v>
      </c>
    </row>
    <row r="7986" spans="1:4">
      <c r="A7986" s="107">
        <v>2018</v>
      </c>
      <c r="B7986" s="107" t="s">
        <v>7</v>
      </c>
      <c r="C7986" s="107" t="s">
        <v>41</v>
      </c>
      <c r="D7986" s="108">
        <v>5996</v>
      </c>
    </row>
    <row r="7987" spans="1:4">
      <c r="A7987" s="107">
        <v>2018</v>
      </c>
      <c r="B7987" s="107" t="s">
        <v>8</v>
      </c>
      <c r="C7987" s="107" t="s">
        <v>41</v>
      </c>
      <c r="D7987" s="108">
        <v>6775</v>
      </c>
    </row>
    <row r="7988" spans="1:4">
      <c r="A7988" s="107">
        <v>2018</v>
      </c>
      <c r="B7988" s="107" t="s">
        <v>9</v>
      </c>
      <c r="C7988" s="107" t="s">
        <v>41</v>
      </c>
      <c r="D7988" s="108">
        <v>6045</v>
      </c>
    </row>
    <row r="7989" spans="1:4">
      <c r="A7989" s="107">
        <v>2018</v>
      </c>
      <c r="B7989" s="107" t="s">
        <v>10</v>
      </c>
      <c r="C7989" s="107" t="s">
        <v>41</v>
      </c>
      <c r="D7989" s="108">
        <v>6348</v>
      </c>
    </row>
    <row r="7990" spans="1:4">
      <c r="A7990" s="107">
        <v>2018</v>
      </c>
      <c r="B7990" s="107" t="s">
        <v>11</v>
      </c>
      <c r="C7990" s="107" t="s">
        <v>41</v>
      </c>
      <c r="D7990" s="108">
        <v>5227</v>
      </c>
    </row>
    <row r="7991" spans="1:4">
      <c r="A7991" s="107">
        <v>2018</v>
      </c>
      <c r="B7991" s="107" t="s">
        <v>12</v>
      </c>
      <c r="C7991" s="107" t="s">
        <v>41</v>
      </c>
      <c r="D7991" s="108">
        <v>5276</v>
      </c>
    </row>
    <row r="7992" spans="1:4">
      <c r="A7992" s="107">
        <v>2019</v>
      </c>
      <c r="B7992" s="107" t="s">
        <v>13</v>
      </c>
      <c r="C7992" s="107" t="s">
        <v>41</v>
      </c>
      <c r="D7992" s="108">
        <v>4778</v>
      </c>
    </row>
    <row r="7993" spans="1:4">
      <c r="A7993" s="107">
        <v>2019</v>
      </c>
      <c r="B7993" s="107" t="s">
        <v>14</v>
      </c>
      <c r="C7993" s="107" t="s">
        <v>41</v>
      </c>
      <c r="D7993" s="108">
        <v>4493</v>
      </c>
    </row>
    <row r="7994" spans="1:4">
      <c r="A7994" s="107">
        <v>2019</v>
      </c>
      <c r="B7994" s="107" t="s">
        <v>15</v>
      </c>
      <c r="C7994" s="107" t="s">
        <v>41</v>
      </c>
      <c r="D7994" s="108">
        <v>5002</v>
      </c>
    </row>
    <row r="7995" spans="1:4">
      <c r="A7995" s="107">
        <v>2019</v>
      </c>
      <c r="B7995" s="107" t="s">
        <v>16</v>
      </c>
      <c r="C7995" s="107" t="s">
        <v>41</v>
      </c>
      <c r="D7995" s="108">
        <v>5449</v>
      </c>
    </row>
    <row r="7996" spans="1:4">
      <c r="A7996" s="107">
        <v>2019</v>
      </c>
      <c r="B7996" s="107" t="s">
        <v>4</v>
      </c>
      <c r="C7996" s="107" t="s">
        <v>41</v>
      </c>
      <c r="D7996" s="108">
        <v>6065</v>
      </c>
    </row>
    <row r="7997" spans="1:4">
      <c r="A7997" s="107">
        <v>2019</v>
      </c>
      <c r="B7997" s="107" t="s">
        <v>6</v>
      </c>
      <c r="C7997" s="107" t="s">
        <v>41</v>
      </c>
      <c r="D7997" s="108">
        <v>5808</v>
      </c>
    </row>
    <row r="7998" spans="1:4">
      <c r="A7998" s="107">
        <v>2019</v>
      </c>
      <c r="B7998" s="107" t="s">
        <v>7</v>
      </c>
      <c r="C7998" s="107" t="s">
        <v>41</v>
      </c>
      <c r="D7998" s="108">
        <v>6746</v>
      </c>
    </row>
    <row r="7999" spans="1:4">
      <c r="A7999" s="107">
        <v>2019</v>
      </c>
      <c r="B7999" s="107" t="s">
        <v>8</v>
      </c>
      <c r="C7999" s="107" t="s">
        <v>41</v>
      </c>
      <c r="D7999" s="108">
        <v>7116</v>
      </c>
    </row>
    <row r="8000" spans="1:4">
      <c r="A8000" s="107">
        <v>2019</v>
      </c>
      <c r="B8000" s="107" t="s">
        <v>9</v>
      </c>
      <c r="C8000" s="107" t="s">
        <v>41</v>
      </c>
      <c r="D8000" s="108">
        <v>7313</v>
      </c>
    </row>
    <row r="8001" spans="1:4">
      <c r="A8001" s="107">
        <v>2019</v>
      </c>
      <c r="B8001" s="107" t="s">
        <v>10</v>
      </c>
      <c r="C8001" s="107" t="s">
        <v>41</v>
      </c>
      <c r="D8001" s="108">
        <v>7172</v>
      </c>
    </row>
    <row r="8002" spans="1:4">
      <c r="A8002" s="107">
        <v>2019</v>
      </c>
      <c r="B8002" s="107" t="s">
        <v>11</v>
      </c>
      <c r="C8002" s="107" t="s">
        <v>41</v>
      </c>
      <c r="D8002" s="108">
        <v>6557</v>
      </c>
    </row>
    <row r="8003" spans="1:4">
      <c r="A8003" s="107">
        <v>2019</v>
      </c>
      <c r="B8003" s="107" t="s">
        <v>12</v>
      </c>
      <c r="C8003" s="107" t="s">
        <v>41</v>
      </c>
      <c r="D8003" s="108">
        <v>5958</v>
      </c>
    </row>
    <row r="8004" spans="1:4">
      <c r="A8004" s="107">
        <v>2020</v>
      </c>
      <c r="B8004" s="107" t="s">
        <v>13</v>
      </c>
      <c r="C8004" s="107" t="s">
        <v>41</v>
      </c>
      <c r="D8004" s="108">
        <v>5769</v>
      </c>
    </row>
    <row r="8005" spans="1:4">
      <c r="A8005" s="107">
        <v>2020</v>
      </c>
      <c r="B8005" s="107" t="s">
        <v>14</v>
      </c>
      <c r="C8005" s="107" t="s">
        <v>41</v>
      </c>
      <c r="D8005" s="108">
        <v>5100</v>
      </c>
    </row>
    <row r="8006" spans="1:4">
      <c r="A8006" s="107">
        <v>2020</v>
      </c>
      <c r="B8006" s="107" t="s">
        <v>15</v>
      </c>
      <c r="C8006" s="107" t="s">
        <v>41</v>
      </c>
      <c r="D8006" s="108">
        <v>3090</v>
      </c>
    </row>
    <row r="8007" spans="1:4">
      <c r="A8007" s="107">
        <v>2020</v>
      </c>
      <c r="B8007" s="107" t="s">
        <v>16</v>
      </c>
      <c r="C8007" s="107" t="s">
        <v>41</v>
      </c>
      <c r="D8007" s="108">
        <v>1507</v>
      </c>
    </row>
    <row r="8008" spans="1:4">
      <c r="A8008" s="107">
        <v>2020</v>
      </c>
      <c r="B8008" s="107" t="s">
        <v>4</v>
      </c>
      <c r="C8008" s="107" t="s">
        <v>41</v>
      </c>
      <c r="D8008" s="108">
        <v>2331</v>
      </c>
    </row>
    <row r="8009" spans="1:4">
      <c r="A8009" s="107">
        <v>2020</v>
      </c>
      <c r="B8009" s="107" t="s">
        <v>6</v>
      </c>
      <c r="C8009" s="107" t="s">
        <v>41</v>
      </c>
      <c r="D8009" s="108">
        <v>2234</v>
      </c>
    </row>
    <row r="8010" spans="1:4">
      <c r="A8010" s="107">
        <v>2020</v>
      </c>
      <c r="B8010" s="107" t="s">
        <v>7</v>
      </c>
      <c r="C8010" s="107" t="s">
        <v>41</v>
      </c>
      <c r="D8010" s="108">
        <v>2163</v>
      </c>
    </row>
    <row r="8011" spans="1:4">
      <c r="A8011" s="107">
        <v>2020</v>
      </c>
      <c r="B8011" s="107" t="s">
        <v>8</v>
      </c>
      <c r="C8011" s="107" t="s">
        <v>41</v>
      </c>
      <c r="D8011" s="108">
        <v>2906</v>
      </c>
    </row>
    <row r="8012" spans="1:4">
      <c r="A8012" s="107">
        <v>2020</v>
      </c>
      <c r="B8012" s="107" t="s">
        <v>9</v>
      </c>
      <c r="C8012" s="107" t="s">
        <v>41</v>
      </c>
      <c r="D8012" s="108">
        <v>3168</v>
      </c>
    </row>
    <row r="8013" spans="1:4">
      <c r="A8013" s="107">
        <v>2020</v>
      </c>
      <c r="B8013" s="107" t="s">
        <v>10</v>
      </c>
      <c r="C8013" s="107" t="s">
        <v>41</v>
      </c>
      <c r="D8013" s="108">
        <v>4762</v>
      </c>
    </row>
    <row r="8014" spans="1:4">
      <c r="A8014" s="107">
        <v>2020</v>
      </c>
      <c r="B8014" s="107" t="s">
        <v>11</v>
      </c>
      <c r="C8014" s="107" t="s">
        <v>41</v>
      </c>
      <c r="D8014" s="108">
        <v>5146</v>
      </c>
    </row>
    <row r="8015" spans="1:4">
      <c r="A8015" s="107">
        <v>2020</v>
      </c>
      <c r="B8015" s="107" t="s">
        <v>12</v>
      </c>
      <c r="C8015" s="107" t="s">
        <v>41</v>
      </c>
      <c r="D8015" s="108">
        <v>4912</v>
      </c>
    </row>
    <row r="8016" spans="1:4">
      <c r="A8016" s="107">
        <v>1994</v>
      </c>
      <c r="B8016" s="107" t="s">
        <v>4</v>
      </c>
      <c r="C8016" s="107" t="s">
        <v>42</v>
      </c>
      <c r="D8016" s="108">
        <v>3199</v>
      </c>
    </row>
    <row r="8017" spans="1:4">
      <c r="A8017" s="107">
        <v>1994</v>
      </c>
      <c r="B8017" s="107" t="s">
        <v>6</v>
      </c>
      <c r="C8017" s="107" t="s">
        <v>42</v>
      </c>
      <c r="D8017" s="108">
        <v>3755</v>
      </c>
    </row>
    <row r="8018" spans="1:4">
      <c r="A8018" s="107">
        <v>1994</v>
      </c>
      <c r="B8018" s="107" t="s">
        <v>7</v>
      </c>
      <c r="C8018" s="107" t="s">
        <v>42</v>
      </c>
      <c r="D8018" s="108">
        <v>4805</v>
      </c>
    </row>
    <row r="8019" spans="1:4">
      <c r="A8019" s="107">
        <v>1994</v>
      </c>
      <c r="B8019" s="107" t="s">
        <v>8</v>
      </c>
      <c r="C8019" s="107" t="s">
        <v>42</v>
      </c>
      <c r="D8019" s="108">
        <v>5350</v>
      </c>
    </row>
    <row r="8020" spans="1:4">
      <c r="A8020" s="107">
        <v>1994</v>
      </c>
      <c r="B8020" s="107" t="s">
        <v>9</v>
      </c>
      <c r="C8020" s="107" t="s">
        <v>42</v>
      </c>
      <c r="D8020" s="108">
        <v>6080</v>
      </c>
    </row>
    <row r="8021" spans="1:4">
      <c r="A8021" s="107">
        <v>1994</v>
      </c>
      <c r="B8021" s="107" t="s">
        <v>10</v>
      </c>
      <c r="C8021" s="107" t="s">
        <v>42</v>
      </c>
      <c r="D8021" s="108">
        <v>6831</v>
      </c>
    </row>
    <row r="8022" spans="1:4">
      <c r="A8022" s="107">
        <v>1994</v>
      </c>
      <c r="B8022" s="107" t="s">
        <v>11</v>
      </c>
      <c r="C8022" s="107" t="s">
        <v>42</v>
      </c>
      <c r="D8022" s="108">
        <v>7325</v>
      </c>
    </row>
    <row r="8023" spans="1:4">
      <c r="A8023" s="107">
        <v>1994</v>
      </c>
      <c r="B8023" s="107" t="s">
        <v>12</v>
      </c>
      <c r="C8023" s="107" t="s">
        <v>42</v>
      </c>
      <c r="D8023" s="108">
        <v>8172</v>
      </c>
    </row>
    <row r="8024" spans="1:4">
      <c r="A8024" s="107">
        <v>1995</v>
      </c>
      <c r="B8024" s="107" t="s">
        <v>13</v>
      </c>
      <c r="C8024" s="107" t="s">
        <v>42</v>
      </c>
      <c r="D8024" s="108">
        <v>8308</v>
      </c>
    </row>
    <row r="8025" spans="1:4">
      <c r="A8025" s="107">
        <v>1995</v>
      </c>
      <c r="B8025" s="107" t="s">
        <v>14</v>
      </c>
      <c r="C8025" s="107" t="s">
        <v>42</v>
      </c>
      <c r="D8025" s="108">
        <v>8458</v>
      </c>
    </row>
    <row r="8026" spans="1:4">
      <c r="A8026" s="107">
        <v>1995</v>
      </c>
      <c r="B8026" s="107" t="s">
        <v>15</v>
      </c>
      <c r="C8026" s="107" t="s">
        <v>42</v>
      </c>
      <c r="D8026" s="108">
        <v>8144</v>
      </c>
    </row>
    <row r="8027" spans="1:4">
      <c r="A8027" s="107">
        <v>1995</v>
      </c>
      <c r="B8027" s="107" t="s">
        <v>16</v>
      </c>
      <c r="C8027" s="107" t="s">
        <v>42</v>
      </c>
      <c r="D8027" s="108">
        <v>8039</v>
      </c>
    </row>
    <row r="8028" spans="1:4">
      <c r="A8028" s="107">
        <v>1995</v>
      </c>
      <c r="B8028" s="107" t="s">
        <v>4</v>
      </c>
      <c r="C8028" s="107" t="s">
        <v>42</v>
      </c>
      <c r="D8028" s="108">
        <v>9632</v>
      </c>
    </row>
    <row r="8029" spans="1:4">
      <c r="A8029" s="107">
        <v>1995</v>
      </c>
      <c r="B8029" s="107" t="s">
        <v>6</v>
      </c>
      <c r="C8029" s="107" t="s">
        <v>42</v>
      </c>
      <c r="D8029" s="108">
        <v>8564</v>
      </c>
    </row>
    <row r="8030" spans="1:4">
      <c r="A8030" s="107">
        <v>1995</v>
      </c>
      <c r="B8030" s="107" t="s">
        <v>7</v>
      </c>
      <c r="C8030" s="107" t="s">
        <v>42</v>
      </c>
      <c r="D8030" s="108">
        <v>10211</v>
      </c>
    </row>
    <row r="8031" spans="1:4">
      <c r="A8031" s="107">
        <v>1995</v>
      </c>
      <c r="B8031" s="107" t="s">
        <v>8</v>
      </c>
      <c r="C8031" s="107" t="s">
        <v>42</v>
      </c>
      <c r="D8031" s="108">
        <v>12064</v>
      </c>
    </row>
    <row r="8032" spans="1:4">
      <c r="A8032" s="107">
        <v>1995</v>
      </c>
      <c r="B8032" s="107" t="s">
        <v>9</v>
      </c>
      <c r="C8032" s="107" t="s">
        <v>42</v>
      </c>
      <c r="D8032" s="108">
        <v>12609</v>
      </c>
    </row>
    <row r="8033" spans="1:4">
      <c r="A8033" s="107">
        <v>1995</v>
      </c>
      <c r="B8033" s="107" t="s">
        <v>10</v>
      </c>
      <c r="C8033" s="107" t="s">
        <v>42</v>
      </c>
      <c r="D8033" s="108">
        <v>13096</v>
      </c>
    </row>
    <row r="8034" spans="1:4">
      <c r="A8034" s="107">
        <v>1995</v>
      </c>
      <c r="B8034" s="107" t="s">
        <v>11</v>
      </c>
      <c r="C8034" s="107" t="s">
        <v>42</v>
      </c>
      <c r="D8034" s="108">
        <v>13392</v>
      </c>
    </row>
    <row r="8035" spans="1:4">
      <c r="A8035" s="107">
        <v>1995</v>
      </c>
      <c r="B8035" s="107" t="s">
        <v>12</v>
      </c>
      <c r="C8035" s="107" t="s">
        <v>42</v>
      </c>
      <c r="D8035" s="108">
        <v>13955</v>
      </c>
    </row>
    <row r="8036" spans="1:4">
      <c r="A8036" s="107">
        <v>1996</v>
      </c>
      <c r="B8036" s="107" t="s">
        <v>13</v>
      </c>
      <c r="C8036" s="107" t="s">
        <v>42</v>
      </c>
      <c r="D8036" s="108">
        <v>15643</v>
      </c>
    </row>
    <row r="8037" spans="1:4">
      <c r="A8037" s="107">
        <v>1996</v>
      </c>
      <c r="B8037" s="107" t="s">
        <v>14</v>
      </c>
      <c r="C8037" s="107" t="s">
        <v>42</v>
      </c>
      <c r="D8037" s="108">
        <v>16178</v>
      </c>
    </row>
    <row r="8038" spans="1:4">
      <c r="A8038" s="107">
        <v>1996</v>
      </c>
      <c r="B8038" s="107" t="s">
        <v>15</v>
      </c>
      <c r="C8038" s="107" t="s">
        <v>42</v>
      </c>
      <c r="D8038" s="108">
        <v>18572</v>
      </c>
    </row>
    <row r="8039" spans="1:4">
      <c r="A8039" s="107">
        <v>1996</v>
      </c>
      <c r="B8039" s="107" t="s">
        <v>16</v>
      </c>
      <c r="C8039" s="107" t="s">
        <v>42</v>
      </c>
      <c r="D8039" s="108">
        <v>17841</v>
      </c>
    </row>
    <row r="8040" spans="1:4">
      <c r="A8040" s="107">
        <v>1996</v>
      </c>
      <c r="B8040" s="107" t="s">
        <v>4</v>
      </c>
      <c r="C8040" s="107" t="s">
        <v>42</v>
      </c>
      <c r="D8040" s="108">
        <v>19064</v>
      </c>
    </row>
    <row r="8041" spans="1:4">
      <c r="A8041" s="107">
        <v>1996</v>
      </c>
      <c r="B8041" s="107" t="s">
        <v>6</v>
      </c>
      <c r="C8041" s="107" t="s">
        <v>42</v>
      </c>
      <c r="D8041" s="108">
        <v>17275</v>
      </c>
    </row>
    <row r="8042" spans="1:4">
      <c r="A8042" s="107">
        <v>1996</v>
      </c>
      <c r="B8042" s="107" t="s">
        <v>7</v>
      </c>
      <c r="C8042" s="107" t="s">
        <v>42</v>
      </c>
      <c r="D8042" s="108">
        <v>17404</v>
      </c>
    </row>
    <row r="8043" spans="1:4">
      <c r="A8043" s="107">
        <v>1996</v>
      </c>
      <c r="B8043" s="107" t="s">
        <v>8</v>
      </c>
      <c r="C8043" s="107" t="s">
        <v>42</v>
      </c>
      <c r="D8043" s="108">
        <v>18351</v>
      </c>
    </row>
    <row r="8044" spans="1:4">
      <c r="A8044" s="107">
        <v>1996</v>
      </c>
      <c r="B8044" s="107" t="s">
        <v>9</v>
      </c>
      <c r="C8044" s="107" t="s">
        <v>42</v>
      </c>
      <c r="D8044" s="108">
        <v>17699</v>
      </c>
    </row>
    <row r="8045" spans="1:4">
      <c r="A8045" s="107">
        <v>1996</v>
      </c>
      <c r="B8045" s="107" t="s">
        <v>10</v>
      </c>
      <c r="C8045" s="107" t="s">
        <v>42</v>
      </c>
      <c r="D8045" s="108">
        <v>20968</v>
      </c>
    </row>
    <row r="8046" spans="1:4">
      <c r="A8046" s="107">
        <v>1996</v>
      </c>
      <c r="B8046" s="107" t="s">
        <v>11</v>
      </c>
      <c r="C8046" s="107" t="s">
        <v>42</v>
      </c>
      <c r="D8046" s="108">
        <v>20764</v>
      </c>
    </row>
    <row r="8047" spans="1:4">
      <c r="A8047" s="107">
        <v>1996</v>
      </c>
      <c r="B8047" s="107" t="s">
        <v>12</v>
      </c>
      <c r="C8047" s="107" t="s">
        <v>42</v>
      </c>
      <c r="D8047" s="108">
        <v>21287</v>
      </c>
    </row>
    <row r="8048" spans="1:4">
      <c r="A8048" s="107">
        <v>1997</v>
      </c>
      <c r="B8048" s="107" t="s">
        <v>13</v>
      </c>
      <c r="C8048" s="107" t="s">
        <v>42</v>
      </c>
      <c r="D8048" s="108">
        <v>20360</v>
      </c>
    </row>
    <row r="8049" spans="1:4">
      <c r="A8049" s="107">
        <v>1997</v>
      </c>
      <c r="B8049" s="107" t="s">
        <v>14</v>
      </c>
      <c r="C8049" s="107" t="s">
        <v>42</v>
      </c>
      <c r="D8049" s="108">
        <v>19664</v>
      </c>
    </row>
    <row r="8050" spans="1:4">
      <c r="A8050" s="107">
        <v>1997</v>
      </c>
      <c r="B8050" s="107" t="s">
        <v>15</v>
      </c>
      <c r="C8050" s="107" t="s">
        <v>42</v>
      </c>
      <c r="D8050" s="108">
        <v>22585</v>
      </c>
    </row>
    <row r="8051" spans="1:4">
      <c r="A8051" s="107">
        <v>1997</v>
      </c>
      <c r="B8051" s="107" t="s">
        <v>16</v>
      </c>
      <c r="C8051" s="107" t="s">
        <v>42</v>
      </c>
      <c r="D8051" s="108">
        <v>22663</v>
      </c>
    </row>
    <row r="8052" spans="1:4">
      <c r="A8052" s="107">
        <v>1997</v>
      </c>
      <c r="B8052" s="107" t="s">
        <v>4</v>
      </c>
      <c r="C8052" s="107" t="s">
        <v>42</v>
      </c>
      <c r="D8052" s="108">
        <v>23125</v>
      </c>
    </row>
    <row r="8053" spans="1:4">
      <c r="A8053" s="107">
        <v>1997</v>
      </c>
      <c r="B8053" s="107" t="s">
        <v>6</v>
      </c>
      <c r="C8053" s="107" t="s">
        <v>42</v>
      </c>
      <c r="D8053" s="108">
        <v>21505</v>
      </c>
    </row>
    <row r="8054" spans="1:4">
      <c r="A8054" s="107">
        <v>1997</v>
      </c>
      <c r="B8054" s="107" t="s">
        <v>7</v>
      </c>
      <c r="C8054" s="107" t="s">
        <v>42</v>
      </c>
      <c r="D8054" s="108">
        <v>23886</v>
      </c>
    </row>
    <row r="8055" spans="1:4">
      <c r="A8055" s="107">
        <v>1997</v>
      </c>
      <c r="B8055" s="107" t="s">
        <v>8</v>
      </c>
      <c r="C8055" s="107" t="s">
        <v>42</v>
      </c>
      <c r="D8055" s="108">
        <v>23616</v>
      </c>
    </row>
    <row r="8056" spans="1:4">
      <c r="A8056" s="107">
        <v>1997</v>
      </c>
      <c r="B8056" s="107" t="s">
        <v>9</v>
      </c>
      <c r="C8056" s="107" t="s">
        <v>42</v>
      </c>
      <c r="D8056" s="108">
        <v>25624</v>
      </c>
    </row>
    <row r="8057" spans="1:4">
      <c r="A8057" s="107">
        <v>1997</v>
      </c>
      <c r="B8057" s="107" t="s">
        <v>10</v>
      </c>
      <c r="C8057" s="107" t="s">
        <v>42</v>
      </c>
      <c r="D8057" s="108">
        <v>25834</v>
      </c>
    </row>
    <row r="8058" spans="1:4">
      <c r="A8058" s="107">
        <v>1997</v>
      </c>
      <c r="B8058" s="107" t="s">
        <v>11</v>
      </c>
      <c r="C8058" s="107" t="s">
        <v>42</v>
      </c>
      <c r="D8058" s="108">
        <v>25062</v>
      </c>
    </row>
    <row r="8059" spans="1:4">
      <c r="A8059" s="107">
        <v>1997</v>
      </c>
      <c r="B8059" s="107" t="s">
        <v>12</v>
      </c>
      <c r="C8059" s="107" t="s">
        <v>42</v>
      </c>
      <c r="D8059" s="108">
        <v>26190</v>
      </c>
    </row>
    <row r="8060" spans="1:4">
      <c r="A8060" s="107">
        <v>1998</v>
      </c>
      <c r="B8060" s="107" t="s">
        <v>13</v>
      </c>
      <c r="C8060" s="107" t="s">
        <v>42</v>
      </c>
      <c r="D8060" s="108">
        <v>27716</v>
      </c>
    </row>
    <row r="8061" spans="1:4">
      <c r="A8061" s="107">
        <v>1998</v>
      </c>
      <c r="B8061" s="107" t="s">
        <v>14</v>
      </c>
      <c r="C8061" s="107" t="s">
        <v>42</v>
      </c>
      <c r="D8061" s="108">
        <v>26033</v>
      </c>
    </row>
    <row r="8062" spans="1:4">
      <c r="A8062" s="107">
        <v>1998</v>
      </c>
      <c r="B8062" s="107" t="s">
        <v>15</v>
      </c>
      <c r="C8062" s="107" t="s">
        <v>42</v>
      </c>
      <c r="D8062" s="108">
        <v>30808</v>
      </c>
    </row>
    <row r="8063" spans="1:4">
      <c r="A8063" s="107">
        <v>1998</v>
      </c>
      <c r="B8063" s="107" t="s">
        <v>16</v>
      </c>
      <c r="C8063" s="107" t="s">
        <v>42</v>
      </c>
      <c r="D8063" s="108">
        <v>29075</v>
      </c>
    </row>
    <row r="8064" spans="1:4">
      <c r="A8064" s="107">
        <v>1998</v>
      </c>
      <c r="B8064" s="107" t="s">
        <v>4</v>
      </c>
      <c r="C8064" s="107" t="s">
        <v>42</v>
      </c>
      <c r="D8064" s="108">
        <v>30929</v>
      </c>
    </row>
    <row r="8065" spans="1:4">
      <c r="A8065" s="107">
        <v>1998</v>
      </c>
      <c r="B8065" s="107" t="s">
        <v>6</v>
      </c>
      <c r="C8065" s="107" t="s">
        <v>42</v>
      </c>
      <c r="D8065" s="108">
        <v>29267</v>
      </c>
    </row>
    <row r="8066" spans="1:4">
      <c r="A8066" s="107">
        <v>1998</v>
      </c>
      <c r="B8066" s="107" t="s">
        <v>7</v>
      </c>
      <c r="C8066" s="107" t="s">
        <v>42</v>
      </c>
      <c r="D8066" s="108">
        <v>30824</v>
      </c>
    </row>
    <row r="8067" spans="1:4">
      <c r="A8067" s="107">
        <v>1998</v>
      </c>
      <c r="B8067" s="107" t="s">
        <v>8</v>
      </c>
      <c r="C8067" s="107" t="s">
        <v>42</v>
      </c>
      <c r="D8067" s="108">
        <v>31286</v>
      </c>
    </row>
    <row r="8068" spans="1:4">
      <c r="A8068" s="107">
        <v>1998</v>
      </c>
      <c r="B8068" s="107" t="s">
        <v>9</v>
      </c>
      <c r="C8068" s="107" t="s">
        <v>42</v>
      </c>
      <c r="D8068" s="108">
        <v>30114</v>
      </c>
    </row>
    <row r="8069" spans="1:4">
      <c r="A8069" s="107">
        <v>1998</v>
      </c>
      <c r="B8069" s="107" t="s">
        <v>10</v>
      </c>
      <c r="C8069" s="107" t="s">
        <v>42</v>
      </c>
      <c r="D8069" s="108">
        <v>32637</v>
      </c>
    </row>
    <row r="8070" spans="1:4">
      <c r="A8070" s="107">
        <v>1998</v>
      </c>
      <c r="B8070" s="107" t="s">
        <v>11</v>
      </c>
      <c r="C8070" s="107" t="s">
        <v>42</v>
      </c>
      <c r="D8070" s="108">
        <v>31893</v>
      </c>
    </row>
    <row r="8071" spans="1:4">
      <c r="A8071" s="107">
        <v>1998</v>
      </c>
      <c r="B8071" s="107" t="s">
        <v>12</v>
      </c>
      <c r="C8071" s="107" t="s">
        <v>42</v>
      </c>
      <c r="D8071" s="108">
        <v>32954</v>
      </c>
    </row>
    <row r="8072" spans="1:4">
      <c r="A8072" s="107">
        <v>1999</v>
      </c>
      <c r="B8072" s="107" t="s">
        <v>13</v>
      </c>
      <c r="C8072" s="107" t="s">
        <v>42</v>
      </c>
      <c r="D8072" s="108">
        <v>31919</v>
      </c>
    </row>
    <row r="8073" spans="1:4">
      <c r="A8073" s="107">
        <v>1999</v>
      </c>
      <c r="B8073" s="107" t="s">
        <v>14</v>
      </c>
      <c r="C8073" s="107" t="s">
        <v>42</v>
      </c>
      <c r="D8073" s="108">
        <v>27779</v>
      </c>
    </row>
    <row r="8074" spans="1:4">
      <c r="A8074" s="107">
        <v>1999</v>
      </c>
      <c r="B8074" s="107" t="s">
        <v>15</v>
      </c>
      <c r="C8074" s="107" t="s">
        <v>42</v>
      </c>
      <c r="D8074" s="108">
        <v>32547</v>
      </c>
    </row>
    <row r="8075" spans="1:4">
      <c r="A8075" s="107">
        <v>1999</v>
      </c>
      <c r="B8075" s="107" t="s">
        <v>16</v>
      </c>
      <c r="C8075" s="107" t="s">
        <v>42</v>
      </c>
      <c r="D8075" s="108">
        <v>31030</v>
      </c>
    </row>
    <row r="8076" spans="1:4">
      <c r="A8076" s="107">
        <v>1999</v>
      </c>
      <c r="B8076" s="107" t="s">
        <v>4</v>
      </c>
      <c r="C8076" s="107" t="s">
        <v>42</v>
      </c>
      <c r="D8076" s="108">
        <v>33539</v>
      </c>
    </row>
    <row r="8077" spans="1:4">
      <c r="A8077" s="107">
        <v>1999</v>
      </c>
      <c r="B8077" s="107" t="s">
        <v>6</v>
      </c>
      <c r="C8077" s="107" t="s">
        <v>42</v>
      </c>
      <c r="D8077" s="108">
        <v>31662</v>
      </c>
    </row>
    <row r="8078" spans="1:4">
      <c r="A8078" s="107">
        <v>1999</v>
      </c>
      <c r="B8078" s="107" t="s">
        <v>7</v>
      </c>
      <c r="C8078" s="107" t="s">
        <v>42</v>
      </c>
      <c r="D8078" s="108">
        <v>33040</v>
      </c>
    </row>
    <row r="8079" spans="1:4">
      <c r="A8079" s="107">
        <v>1999</v>
      </c>
      <c r="B8079" s="107" t="s">
        <v>8</v>
      </c>
      <c r="C8079" s="107" t="s">
        <v>42</v>
      </c>
      <c r="D8079" s="108">
        <v>33866</v>
      </c>
    </row>
    <row r="8080" spans="1:4">
      <c r="A8080" s="107">
        <v>1999</v>
      </c>
      <c r="B8080" s="107" t="s">
        <v>9</v>
      </c>
      <c r="C8080" s="107" t="s">
        <v>42</v>
      </c>
      <c r="D8080" s="108">
        <v>34516</v>
      </c>
    </row>
    <row r="8081" spans="1:4">
      <c r="A8081" s="107">
        <v>1999</v>
      </c>
      <c r="B8081" s="107" t="s">
        <v>10</v>
      </c>
      <c r="C8081" s="107" t="s">
        <v>42</v>
      </c>
      <c r="D8081" s="108">
        <v>37009</v>
      </c>
    </row>
    <row r="8082" spans="1:4">
      <c r="A8082" s="107">
        <v>1999</v>
      </c>
      <c r="B8082" s="107" t="s">
        <v>11</v>
      </c>
      <c r="C8082" s="107" t="s">
        <v>42</v>
      </c>
      <c r="D8082" s="108">
        <v>37103</v>
      </c>
    </row>
    <row r="8083" spans="1:4">
      <c r="A8083" s="107">
        <v>1999</v>
      </c>
      <c r="B8083" s="107" t="s">
        <v>12</v>
      </c>
      <c r="C8083" s="107" t="s">
        <v>42</v>
      </c>
      <c r="D8083" s="108">
        <v>36351</v>
      </c>
    </row>
    <row r="8084" spans="1:4">
      <c r="A8084" s="107">
        <v>2000</v>
      </c>
      <c r="B8084" s="107" t="s">
        <v>13</v>
      </c>
      <c r="C8084" s="107" t="s">
        <v>42</v>
      </c>
      <c r="D8084" s="108">
        <v>33636</v>
      </c>
    </row>
    <row r="8085" spans="1:4">
      <c r="A8085" s="107">
        <v>2000</v>
      </c>
      <c r="B8085" s="107" t="s">
        <v>14</v>
      </c>
      <c r="C8085" s="107" t="s">
        <v>42</v>
      </c>
      <c r="D8085" s="108">
        <v>33931</v>
      </c>
    </row>
    <row r="8086" spans="1:4">
      <c r="A8086" s="107">
        <v>2000</v>
      </c>
      <c r="B8086" s="107" t="s">
        <v>15</v>
      </c>
      <c r="C8086" s="107" t="s">
        <v>42</v>
      </c>
      <c r="D8086" s="108">
        <v>36770</v>
      </c>
    </row>
    <row r="8087" spans="1:4">
      <c r="A8087" s="107">
        <v>2000</v>
      </c>
      <c r="B8087" s="107" t="s">
        <v>16</v>
      </c>
      <c r="C8087" s="107" t="s">
        <v>42</v>
      </c>
      <c r="D8087" s="108">
        <v>35870</v>
      </c>
    </row>
    <row r="8088" spans="1:4">
      <c r="A8088" s="107">
        <v>2000</v>
      </c>
      <c r="B8088" s="107" t="s">
        <v>4</v>
      </c>
      <c r="C8088" s="107" t="s">
        <v>42</v>
      </c>
      <c r="D8088" s="108">
        <v>36080</v>
      </c>
    </row>
    <row r="8089" spans="1:4">
      <c r="A8089" s="107">
        <v>2000</v>
      </c>
      <c r="B8089" s="107" t="s">
        <v>6</v>
      </c>
      <c r="C8089" s="107" t="s">
        <v>42</v>
      </c>
      <c r="D8089" s="108">
        <v>34431</v>
      </c>
    </row>
    <row r="8090" spans="1:4">
      <c r="A8090" s="107">
        <v>2000</v>
      </c>
      <c r="B8090" s="107" t="s">
        <v>7</v>
      </c>
      <c r="C8090" s="107" t="s">
        <v>42</v>
      </c>
      <c r="D8090" s="108">
        <v>37677</v>
      </c>
    </row>
    <row r="8091" spans="1:4">
      <c r="A8091" s="107">
        <v>2000</v>
      </c>
      <c r="B8091" s="107" t="s">
        <v>8</v>
      </c>
      <c r="C8091" s="107" t="s">
        <v>42</v>
      </c>
      <c r="D8091" s="108">
        <v>37803</v>
      </c>
    </row>
    <row r="8092" spans="1:4">
      <c r="A8092" s="107">
        <v>2000</v>
      </c>
      <c r="B8092" s="107" t="s">
        <v>9</v>
      </c>
      <c r="C8092" s="107" t="s">
        <v>42</v>
      </c>
      <c r="D8092" s="108">
        <v>39067</v>
      </c>
    </row>
    <row r="8093" spans="1:4">
      <c r="A8093" s="107">
        <v>2000</v>
      </c>
      <c r="B8093" s="107" t="s">
        <v>10</v>
      </c>
      <c r="C8093" s="107" t="s">
        <v>42</v>
      </c>
      <c r="D8093" s="108">
        <v>39550</v>
      </c>
    </row>
    <row r="8094" spans="1:4">
      <c r="A8094" s="107">
        <v>2000</v>
      </c>
      <c r="B8094" s="107" t="s">
        <v>11</v>
      </c>
      <c r="C8094" s="107" t="s">
        <v>42</v>
      </c>
      <c r="D8094" s="108">
        <v>35991</v>
      </c>
    </row>
    <row r="8095" spans="1:4">
      <c r="A8095" s="107">
        <v>2000</v>
      </c>
      <c r="B8095" s="107" t="s">
        <v>12</v>
      </c>
      <c r="C8095" s="107" t="s">
        <v>42</v>
      </c>
      <c r="D8095" s="108">
        <v>38388</v>
      </c>
    </row>
    <row r="8096" spans="1:4">
      <c r="A8096" s="107">
        <v>2001</v>
      </c>
      <c r="B8096" s="107" t="s">
        <v>13</v>
      </c>
      <c r="C8096" s="107" t="s">
        <v>42</v>
      </c>
      <c r="D8096" s="108">
        <v>35554</v>
      </c>
    </row>
    <row r="8097" spans="1:4">
      <c r="A8097" s="107">
        <v>2001</v>
      </c>
      <c r="B8097" s="107" t="s">
        <v>14</v>
      </c>
      <c r="C8097" s="107" t="s">
        <v>42</v>
      </c>
      <c r="D8097" s="108">
        <v>34162</v>
      </c>
    </row>
    <row r="8098" spans="1:4">
      <c r="A8098" s="107">
        <v>2001</v>
      </c>
      <c r="B8098" s="107" t="s">
        <v>15</v>
      </c>
      <c r="C8098" s="107" t="s">
        <v>42</v>
      </c>
      <c r="D8098" s="108">
        <v>37263</v>
      </c>
    </row>
    <row r="8099" spans="1:4">
      <c r="A8099" s="107">
        <v>2001</v>
      </c>
      <c r="B8099" s="107" t="s">
        <v>16</v>
      </c>
      <c r="C8099" s="107" t="s">
        <v>42</v>
      </c>
      <c r="D8099" s="108">
        <v>36672</v>
      </c>
    </row>
    <row r="8100" spans="1:4">
      <c r="A8100" s="107">
        <v>2001</v>
      </c>
      <c r="B8100" s="107" t="s">
        <v>4</v>
      </c>
      <c r="C8100" s="107" t="s">
        <v>42</v>
      </c>
      <c r="D8100" s="108">
        <v>14997</v>
      </c>
    </row>
    <row r="8101" spans="1:4">
      <c r="A8101" s="107">
        <v>2001</v>
      </c>
      <c r="B8101" s="107" t="s">
        <v>6</v>
      </c>
      <c r="C8101" s="107" t="s">
        <v>42</v>
      </c>
      <c r="D8101" s="108">
        <v>34302</v>
      </c>
    </row>
    <row r="8102" spans="1:4">
      <c r="A8102" s="107">
        <v>2001</v>
      </c>
      <c r="B8102" s="107" t="s">
        <v>7</v>
      </c>
      <c r="C8102" s="107" t="s">
        <v>42</v>
      </c>
      <c r="D8102" s="108">
        <v>35364</v>
      </c>
    </row>
    <row r="8103" spans="1:4">
      <c r="A8103" s="107">
        <v>2001</v>
      </c>
      <c r="B8103" s="107" t="s">
        <v>8</v>
      </c>
      <c r="C8103" s="107" t="s">
        <v>42</v>
      </c>
      <c r="D8103" s="108">
        <v>34955</v>
      </c>
    </row>
    <row r="8104" spans="1:4">
      <c r="A8104" s="107">
        <v>2001</v>
      </c>
      <c r="B8104" s="107" t="s">
        <v>9</v>
      </c>
      <c r="C8104" s="107" t="s">
        <v>42</v>
      </c>
      <c r="D8104" s="108">
        <v>32808</v>
      </c>
    </row>
    <row r="8105" spans="1:4">
      <c r="A8105" s="107">
        <v>2001</v>
      </c>
      <c r="B8105" s="107" t="s">
        <v>10</v>
      </c>
      <c r="C8105" s="107" t="s">
        <v>42</v>
      </c>
      <c r="D8105" s="108">
        <v>32342</v>
      </c>
    </row>
    <row r="8106" spans="1:4">
      <c r="A8106" s="107">
        <v>2001</v>
      </c>
      <c r="B8106" s="107" t="s">
        <v>11</v>
      </c>
      <c r="C8106" s="107" t="s">
        <v>42</v>
      </c>
      <c r="D8106" s="108">
        <v>32322</v>
      </c>
    </row>
    <row r="8107" spans="1:4">
      <c r="A8107" s="107">
        <v>2001</v>
      </c>
      <c r="B8107" s="107" t="s">
        <v>12</v>
      </c>
      <c r="C8107" s="107" t="s">
        <v>42</v>
      </c>
      <c r="D8107" s="108">
        <v>26461</v>
      </c>
    </row>
    <row r="8108" spans="1:4">
      <c r="A8108" s="107">
        <v>2002</v>
      </c>
      <c r="B8108" s="107" t="s">
        <v>13</v>
      </c>
      <c r="C8108" s="107" t="s">
        <v>42</v>
      </c>
      <c r="D8108" s="108">
        <v>25000</v>
      </c>
    </row>
    <row r="8109" spans="1:4">
      <c r="A8109" s="107">
        <v>2002</v>
      </c>
      <c r="B8109" s="107" t="s">
        <v>14</v>
      </c>
      <c r="C8109" s="107" t="s">
        <v>42</v>
      </c>
      <c r="D8109" s="108">
        <v>22895</v>
      </c>
    </row>
    <row r="8110" spans="1:4">
      <c r="A8110" s="107">
        <v>2002</v>
      </c>
      <c r="B8110" s="107" t="s">
        <v>15</v>
      </c>
      <c r="C8110" s="107" t="s">
        <v>42</v>
      </c>
      <c r="D8110" s="108">
        <v>20522</v>
      </c>
    </row>
    <row r="8111" spans="1:4">
      <c r="A8111" s="107">
        <v>2002</v>
      </c>
      <c r="B8111" s="107" t="s">
        <v>16</v>
      </c>
      <c r="C8111" s="107" t="s">
        <v>42</v>
      </c>
      <c r="D8111" s="108">
        <v>19883</v>
      </c>
    </row>
    <row r="8112" spans="1:4">
      <c r="A8112" s="107">
        <v>2002</v>
      </c>
      <c r="B8112" s="107" t="s">
        <v>4</v>
      </c>
      <c r="C8112" s="107" t="s">
        <v>42</v>
      </c>
      <c r="D8112" s="108">
        <v>20118</v>
      </c>
    </row>
    <row r="8113" spans="1:4">
      <c r="A8113" s="107">
        <v>2002</v>
      </c>
      <c r="B8113" s="107" t="s">
        <v>6</v>
      </c>
      <c r="C8113" s="107" t="s">
        <v>42</v>
      </c>
      <c r="D8113" s="108">
        <v>18394</v>
      </c>
    </row>
    <row r="8114" spans="1:4">
      <c r="A8114" s="107">
        <v>2002</v>
      </c>
      <c r="B8114" s="107" t="s">
        <v>7</v>
      </c>
      <c r="C8114" s="107" t="s">
        <v>42</v>
      </c>
      <c r="D8114" s="108">
        <v>20501</v>
      </c>
    </row>
    <row r="8115" spans="1:4">
      <c r="A8115" s="107">
        <v>2002</v>
      </c>
      <c r="B8115" s="107" t="s">
        <v>8</v>
      </c>
      <c r="C8115" s="107" t="s">
        <v>42</v>
      </c>
      <c r="D8115" s="108">
        <v>19698</v>
      </c>
    </row>
    <row r="8116" spans="1:4">
      <c r="A8116" s="107">
        <v>2002</v>
      </c>
      <c r="B8116" s="107" t="s">
        <v>9</v>
      </c>
      <c r="C8116" s="107" t="s">
        <v>42</v>
      </c>
      <c r="D8116" s="108">
        <v>16918</v>
      </c>
    </row>
    <row r="8117" spans="1:4">
      <c r="A8117" s="107">
        <v>2002</v>
      </c>
      <c r="B8117" s="107" t="s">
        <v>10</v>
      </c>
      <c r="C8117" s="107" t="s">
        <v>42</v>
      </c>
      <c r="D8117" s="108">
        <v>17319</v>
      </c>
    </row>
    <row r="8118" spans="1:4">
      <c r="A8118" s="107">
        <v>2002</v>
      </c>
      <c r="B8118" s="107" t="s">
        <v>11</v>
      </c>
      <c r="C8118" s="107" t="s">
        <v>42</v>
      </c>
      <c r="D8118" s="108">
        <v>17774</v>
      </c>
    </row>
    <row r="8119" spans="1:4">
      <c r="A8119" s="107">
        <v>2002</v>
      </c>
      <c r="B8119" s="107" t="s">
        <v>12</v>
      </c>
      <c r="C8119" s="107" t="s">
        <v>42</v>
      </c>
      <c r="D8119" s="108">
        <v>30126</v>
      </c>
    </row>
    <row r="8120" spans="1:4">
      <c r="A8120" s="107">
        <v>2003</v>
      </c>
      <c r="B8120" s="107" t="s">
        <v>13</v>
      </c>
      <c r="C8120" s="107" t="s">
        <v>42</v>
      </c>
      <c r="D8120" s="108">
        <v>25267.948494945067</v>
      </c>
    </row>
    <row r="8121" spans="1:4">
      <c r="A8121" s="107">
        <v>2003</v>
      </c>
      <c r="B8121" s="107" t="s">
        <v>14</v>
      </c>
      <c r="C8121" s="107" t="s">
        <v>42</v>
      </c>
      <c r="D8121" s="108">
        <v>20802.778793943984</v>
      </c>
    </row>
    <row r="8122" spans="1:4">
      <c r="A8122" s="107">
        <v>2003</v>
      </c>
      <c r="B8122" s="107" t="s">
        <v>15</v>
      </c>
      <c r="C8122" s="107" t="s">
        <v>42</v>
      </c>
      <c r="D8122" s="108">
        <v>22579.196438582363</v>
      </c>
    </row>
    <row r="8123" spans="1:4">
      <c r="A8123" s="107">
        <v>2003</v>
      </c>
      <c r="B8123" s="107" t="s">
        <v>16</v>
      </c>
      <c r="C8123" s="107" t="s">
        <v>42</v>
      </c>
      <c r="D8123" s="108">
        <v>20665.49846798024</v>
      </c>
    </row>
    <row r="8124" spans="1:4">
      <c r="A8124" s="107">
        <v>2003</v>
      </c>
      <c r="B8124" s="107" t="s">
        <v>4</v>
      </c>
      <c r="C8124" s="107" t="s">
        <v>42</v>
      </c>
      <c r="D8124" s="108">
        <v>21434.379402050166</v>
      </c>
    </row>
    <row r="8125" spans="1:4">
      <c r="A8125" s="107">
        <v>2003</v>
      </c>
      <c r="B8125" s="107" t="s">
        <v>6</v>
      </c>
      <c r="C8125" s="107" t="s">
        <v>42</v>
      </c>
      <c r="D8125" s="108">
        <v>24763.694900497365</v>
      </c>
    </row>
    <row r="8126" spans="1:4">
      <c r="A8126" s="107">
        <v>2003</v>
      </c>
      <c r="B8126" s="107" t="s">
        <v>7</v>
      </c>
      <c r="C8126" s="107" t="s">
        <v>42</v>
      </c>
      <c r="D8126" s="108">
        <v>25713.845069306146</v>
      </c>
    </row>
    <row r="8127" spans="1:4">
      <c r="A8127" s="107">
        <v>2003</v>
      </c>
      <c r="B8127" s="107" t="s">
        <v>8</v>
      </c>
      <c r="C8127" s="107" t="s">
        <v>42</v>
      </c>
      <c r="D8127" s="108">
        <v>26950.109463360317</v>
      </c>
    </row>
    <row r="8128" spans="1:4">
      <c r="A8128" s="107">
        <v>2003</v>
      </c>
      <c r="B8128" s="107" t="s">
        <v>9</v>
      </c>
      <c r="C8128" s="107" t="s">
        <v>42</v>
      </c>
      <c r="D8128" s="108">
        <v>30850.36350603298</v>
      </c>
    </row>
    <row r="8129" spans="1:4">
      <c r="A8129" s="107">
        <v>2003</v>
      </c>
      <c r="B8129" s="107" t="s">
        <v>10</v>
      </c>
      <c r="C8129" s="107" t="s">
        <v>42</v>
      </c>
      <c r="D8129" s="108">
        <v>30021.343097164881</v>
      </c>
    </row>
    <row r="8130" spans="1:4">
      <c r="A8130" s="107">
        <v>2003</v>
      </c>
      <c r="B8130" s="107" t="s">
        <v>11</v>
      </c>
      <c r="C8130" s="107" t="s">
        <v>42</v>
      </c>
      <c r="D8130" s="108">
        <v>29141.426002363278</v>
      </c>
    </row>
    <row r="8131" spans="1:4">
      <c r="A8131" s="107">
        <v>2003</v>
      </c>
      <c r="B8131" s="107" t="s">
        <v>12</v>
      </c>
      <c r="C8131" s="107" t="s">
        <v>42</v>
      </c>
      <c r="D8131" s="108">
        <v>27932.156368911623</v>
      </c>
    </row>
    <row r="8132" spans="1:4">
      <c r="A8132" s="107">
        <v>2004</v>
      </c>
      <c r="B8132" s="107" t="s">
        <v>13</v>
      </c>
      <c r="C8132" s="107" t="s">
        <v>42</v>
      </c>
      <c r="D8132" s="108">
        <v>27582.810961657528</v>
      </c>
    </row>
    <row r="8133" spans="1:4">
      <c r="A8133" s="107">
        <v>2004</v>
      </c>
      <c r="B8133" s="107" t="s">
        <v>14</v>
      </c>
      <c r="C8133" s="107" t="s">
        <v>42</v>
      </c>
      <c r="D8133" s="108">
        <v>29787.69340297861</v>
      </c>
    </row>
    <row r="8134" spans="1:4">
      <c r="A8134" s="107">
        <v>2004</v>
      </c>
      <c r="B8134" s="107" t="s">
        <v>15</v>
      </c>
      <c r="C8134" s="107" t="s">
        <v>42</v>
      </c>
      <c r="D8134" s="108">
        <v>32187.873228181375</v>
      </c>
    </row>
    <row r="8135" spans="1:4">
      <c r="A8135" s="107">
        <v>2004</v>
      </c>
      <c r="B8135" s="107" t="s">
        <v>16</v>
      </c>
      <c r="C8135" s="107" t="s">
        <v>42</v>
      </c>
      <c r="D8135" s="108">
        <v>28263.650349666961</v>
      </c>
    </row>
    <row r="8136" spans="1:4">
      <c r="A8136" s="107">
        <v>2004</v>
      </c>
      <c r="B8136" s="107" t="s">
        <v>4</v>
      </c>
      <c r="C8136" s="107" t="s">
        <v>42</v>
      </c>
      <c r="D8136" s="108">
        <v>29220.728590646104</v>
      </c>
    </row>
    <row r="8137" spans="1:4">
      <c r="A8137" s="107">
        <v>2004</v>
      </c>
      <c r="B8137" s="107" t="s">
        <v>6</v>
      </c>
      <c r="C8137" s="107" t="s">
        <v>42</v>
      </c>
      <c r="D8137" s="108">
        <v>28222.346001886919</v>
      </c>
    </row>
    <row r="8138" spans="1:4">
      <c r="A8138" s="107">
        <v>2004</v>
      </c>
      <c r="B8138" s="107" t="s">
        <v>7</v>
      </c>
      <c r="C8138" s="107" t="s">
        <v>42</v>
      </c>
      <c r="D8138" s="108">
        <v>30190.499512460829</v>
      </c>
    </row>
    <row r="8139" spans="1:4">
      <c r="A8139" s="107">
        <v>2004</v>
      </c>
      <c r="B8139" s="107" t="s">
        <v>8</v>
      </c>
      <c r="C8139" s="107" t="s">
        <v>42</v>
      </c>
      <c r="D8139" s="108">
        <v>27865.320275281778</v>
      </c>
    </row>
    <row r="8140" spans="1:4">
      <c r="A8140" s="107">
        <v>2004</v>
      </c>
      <c r="B8140" s="107" t="s">
        <v>9</v>
      </c>
      <c r="C8140" s="107" t="s">
        <v>42</v>
      </c>
      <c r="D8140" s="108">
        <v>31162.418925311053</v>
      </c>
    </row>
    <row r="8141" spans="1:4">
      <c r="A8141" s="107">
        <v>2004</v>
      </c>
      <c r="B8141" s="107" t="s">
        <v>10</v>
      </c>
      <c r="C8141" s="107" t="s">
        <v>42</v>
      </c>
      <c r="D8141" s="108">
        <v>30648.23396331117</v>
      </c>
    </row>
    <row r="8142" spans="1:4">
      <c r="A8142" s="107">
        <v>2004</v>
      </c>
      <c r="B8142" s="107" t="s">
        <v>11</v>
      </c>
      <c r="C8142" s="107" t="s">
        <v>42</v>
      </c>
      <c r="D8142" s="108">
        <v>29916.237332024455</v>
      </c>
    </row>
    <row r="8143" spans="1:4">
      <c r="A8143" s="107">
        <v>2004</v>
      </c>
      <c r="B8143" s="107" t="s">
        <v>12</v>
      </c>
      <c r="C8143" s="107" t="s">
        <v>42</v>
      </c>
      <c r="D8143" s="108">
        <v>30264.535824453171</v>
      </c>
    </row>
    <row r="8144" spans="1:4">
      <c r="A8144" s="107">
        <v>2005</v>
      </c>
      <c r="B8144" s="107" t="s">
        <v>13</v>
      </c>
      <c r="C8144" s="107" t="s">
        <v>42</v>
      </c>
      <c r="D8144" s="108">
        <v>26798</v>
      </c>
    </row>
    <row r="8145" spans="1:4">
      <c r="A8145" s="107">
        <v>2005</v>
      </c>
      <c r="B8145" s="107" t="s">
        <v>14</v>
      </c>
      <c r="C8145" s="107" t="s">
        <v>42</v>
      </c>
      <c r="D8145" s="108">
        <v>28192.758487244115</v>
      </c>
    </row>
    <row r="8146" spans="1:4">
      <c r="A8146" s="107">
        <v>2005</v>
      </c>
      <c r="B8146" s="107" t="s">
        <v>15</v>
      </c>
      <c r="C8146" s="107" t="s">
        <v>42</v>
      </c>
      <c r="D8146" s="108">
        <v>28522.48004722573</v>
      </c>
    </row>
    <row r="8147" spans="1:4">
      <c r="A8147" s="107">
        <v>2005</v>
      </c>
      <c r="B8147" s="107" t="s">
        <v>16</v>
      </c>
      <c r="C8147" s="107" t="s">
        <v>42</v>
      </c>
      <c r="D8147" s="108">
        <v>27390.875906386831</v>
      </c>
    </row>
    <row r="8148" spans="1:4">
      <c r="A8148" s="107">
        <v>2005</v>
      </c>
      <c r="B8148" s="107" t="s">
        <v>4</v>
      </c>
      <c r="C8148" s="107" t="s">
        <v>42</v>
      </c>
      <c r="D8148" s="108">
        <v>27954.469267044213</v>
      </c>
    </row>
    <row r="8149" spans="1:4">
      <c r="A8149" s="107">
        <v>2005</v>
      </c>
      <c r="B8149" s="107" t="s">
        <v>6</v>
      </c>
      <c r="C8149" s="107" t="s">
        <v>42</v>
      </c>
      <c r="D8149" s="108">
        <v>26070.914617805749</v>
      </c>
    </row>
    <row r="8150" spans="1:4">
      <c r="A8150" s="107">
        <v>2005</v>
      </c>
      <c r="B8150" s="107" t="s">
        <v>7</v>
      </c>
      <c r="C8150" s="107" t="s">
        <v>42</v>
      </c>
      <c r="D8150" s="108">
        <v>26802.270161045399</v>
      </c>
    </row>
    <row r="8151" spans="1:4">
      <c r="A8151" s="107">
        <v>2005</v>
      </c>
      <c r="B8151" s="107" t="s">
        <v>8</v>
      </c>
      <c r="C8151" s="107" t="s">
        <v>42</v>
      </c>
      <c r="D8151" s="108">
        <v>25312.93715821992</v>
      </c>
    </row>
    <row r="8152" spans="1:4">
      <c r="A8152" s="107">
        <v>2005</v>
      </c>
      <c r="B8152" s="107" t="s">
        <v>9</v>
      </c>
      <c r="C8152" s="107" t="s">
        <v>42</v>
      </c>
      <c r="D8152" s="108">
        <v>26973</v>
      </c>
    </row>
    <row r="8153" spans="1:4">
      <c r="A8153" s="107">
        <v>2005</v>
      </c>
      <c r="B8153" s="107" t="s">
        <v>10</v>
      </c>
      <c r="C8153" s="107" t="s">
        <v>42</v>
      </c>
      <c r="D8153" s="108">
        <v>28187</v>
      </c>
    </row>
    <row r="8154" spans="1:4">
      <c r="A8154" s="107">
        <v>2005</v>
      </c>
      <c r="B8154" s="107" t="s">
        <v>11</v>
      </c>
      <c r="C8154" s="107" t="s">
        <v>42</v>
      </c>
      <c r="D8154" s="108">
        <v>27494</v>
      </c>
    </row>
    <row r="8155" spans="1:4">
      <c r="A8155" s="107">
        <v>2005</v>
      </c>
      <c r="B8155" s="107" t="s">
        <v>12</v>
      </c>
      <c r="C8155" s="107" t="s">
        <v>42</v>
      </c>
      <c r="D8155" s="108">
        <v>27670</v>
      </c>
    </row>
    <row r="8156" spans="1:4">
      <c r="A8156" s="107">
        <v>2006</v>
      </c>
      <c r="B8156" s="107" t="s">
        <v>13</v>
      </c>
      <c r="C8156" s="107" t="s">
        <v>42</v>
      </c>
      <c r="D8156" s="108">
        <v>25156</v>
      </c>
    </row>
    <row r="8157" spans="1:4">
      <c r="A8157" s="107">
        <v>2006</v>
      </c>
      <c r="B8157" s="107" t="s">
        <v>14</v>
      </c>
      <c r="C8157" s="107" t="s">
        <v>42</v>
      </c>
      <c r="D8157" s="108">
        <v>24828</v>
      </c>
    </row>
    <row r="8158" spans="1:4">
      <c r="A8158" s="107">
        <v>2006</v>
      </c>
      <c r="B8158" s="107" t="s">
        <v>15</v>
      </c>
      <c r="C8158" s="107" t="s">
        <v>42</v>
      </c>
      <c r="D8158" s="108">
        <v>26638</v>
      </c>
    </row>
    <row r="8159" spans="1:4">
      <c r="A8159" s="107">
        <v>2006</v>
      </c>
      <c r="B8159" s="107" t="s">
        <v>16</v>
      </c>
      <c r="C8159" s="107" t="s">
        <v>42</v>
      </c>
      <c r="D8159" s="108">
        <v>26735</v>
      </c>
    </row>
    <row r="8160" spans="1:4">
      <c r="A8160" s="107">
        <v>2006</v>
      </c>
      <c r="B8160" s="107" t="s">
        <v>4</v>
      </c>
      <c r="C8160" s="107" t="s">
        <v>42</v>
      </c>
      <c r="D8160" s="108">
        <v>26726</v>
      </c>
    </row>
    <row r="8161" spans="1:4">
      <c r="A8161" s="107">
        <v>2006</v>
      </c>
      <c r="B8161" s="107" t="s">
        <v>6</v>
      </c>
      <c r="C8161" s="107" t="s">
        <v>42</v>
      </c>
      <c r="D8161" s="108">
        <v>22842</v>
      </c>
    </row>
    <row r="8162" spans="1:4">
      <c r="A8162" s="107">
        <v>2006</v>
      </c>
      <c r="B8162" s="107" t="s">
        <v>7</v>
      </c>
      <c r="C8162" s="107" t="s">
        <v>42</v>
      </c>
      <c r="D8162" s="108">
        <v>26138</v>
      </c>
    </row>
    <row r="8163" spans="1:4">
      <c r="A8163" s="107">
        <v>2006</v>
      </c>
      <c r="B8163" s="107" t="s">
        <v>8</v>
      </c>
      <c r="C8163" s="107" t="s">
        <v>42</v>
      </c>
      <c r="D8163" s="108">
        <v>26775</v>
      </c>
    </row>
    <row r="8164" spans="1:4">
      <c r="A8164" s="107">
        <v>2006</v>
      </c>
      <c r="B8164" s="107" t="s">
        <v>9</v>
      </c>
      <c r="C8164" s="107" t="s">
        <v>42</v>
      </c>
      <c r="D8164" s="108">
        <v>28114</v>
      </c>
    </row>
    <row r="8165" spans="1:4">
      <c r="A8165" s="107">
        <v>2006</v>
      </c>
      <c r="B8165" s="107" t="s">
        <v>10</v>
      </c>
      <c r="C8165" s="107" t="s">
        <v>42</v>
      </c>
      <c r="D8165" s="108">
        <v>28193</v>
      </c>
    </row>
    <row r="8166" spans="1:4">
      <c r="A8166" s="107">
        <v>2006</v>
      </c>
      <c r="B8166" s="107" t="s">
        <v>11</v>
      </c>
      <c r="C8166" s="107" t="s">
        <v>42</v>
      </c>
      <c r="D8166" s="108">
        <v>27957</v>
      </c>
    </row>
    <row r="8167" spans="1:4">
      <c r="A8167" s="107">
        <v>2006</v>
      </c>
      <c r="B8167" s="107" t="s">
        <v>12</v>
      </c>
      <c r="C8167" s="107" t="s">
        <v>42</v>
      </c>
      <c r="D8167" s="108">
        <v>26914</v>
      </c>
    </row>
    <row r="8168" spans="1:4">
      <c r="A8168" s="107">
        <v>2007</v>
      </c>
      <c r="B8168" s="107" t="s">
        <v>13</v>
      </c>
      <c r="C8168" s="107" t="s">
        <v>42</v>
      </c>
      <c r="D8168" s="108">
        <v>26110</v>
      </c>
    </row>
    <row r="8169" spans="1:4">
      <c r="A8169" s="107">
        <v>2007</v>
      </c>
      <c r="B8169" s="107" t="s">
        <v>14</v>
      </c>
      <c r="C8169" s="107" t="s">
        <v>42</v>
      </c>
      <c r="D8169" s="108">
        <v>23744</v>
      </c>
    </row>
    <row r="8170" spans="1:4">
      <c r="A8170" s="107">
        <v>2007</v>
      </c>
      <c r="B8170" s="107" t="s">
        <v>15</v>
      </c>
      <c r="C8170" s="107" t="s">
        <v>42</v>
      </c>
      <c r="D8170" s="108">
        <v>19977</v>
      </c>
    </row>
    <row r="8171" spans="1:4">
      <c r="A8171" s="107">
        <v>2007</v>
      </c>
      <c r="B8171" s="107" t="s">
        <v>16</v>
      </c>
      <c r="C8171" s="107" t="s">
        <v>42</v>
      </c>
      <c r="D8171" s="108">
        <v>20939</v>
      </c>
    </row>
    <row r="8172" spans="1:4">
      <c r="A8172" s="107">
        <v>2007</v>
      </c>
      <c r="B8172" s="107" t="s">
        <v>4</v>
      </c>
      <c r="C8172" s="107" t="s">
        <v>42</v>
      </c>
      <c r="D8172" s="108">
        <v>19185</v>
      </c>
    </row>
    <row r="8173" spans="1:4">
      <c r="A8173" s="107">
        <v>2007</v>
      </c>
      <c r="B8173" s="107" t="s">
        <v>6</v>
      </c>
      <c r="C8173" s="107" t="s">
        <v>42</v>
      </c>
      <c r="D8173" s="108">
        <v>19595.14715327862</v>
      </c>
    </row>
    <row r="8174" spans="1:4">
      <c r="A8174" s="107">
        <v>2007</v>
      </c>
      <c r="B8174" s="107" t="s">
        <v>7</v>
      </c>
      <c r="C8174" s="107" t="s">
        <v>42</v>
      </c>
      <c r="D8174" s="108">
        <v>16511</v>
      </c>
    </row>
    <row r="8175" spans="1:4">
      <c r="A8175" s="107">
        <v>2007</v>
      </c>
      <c r="B8175" s="107" t="s">
        <v>8</v>
      </c>
      <c r="C8175" s="107" t="s">
        <v>42</v>
      </c>
      <c r="D8175" s="108">
        <v>19713</v>
      </c>
    </row>
    <row r="8176" spans="1:4">
      <c r="A8176" s="107">
        <v>2007</v>
      </c>
      <c r="B8176" s="107" t="s">
        <v>9</v>
      </c>
      <c r="C8176" s="107" t="s">
        <v>42</v>
      </c>
      <c r="D8176" s="108">
        <v>21125</v>
      </c>
    </row>
    <row r="8177" spans="1:4">
      <c r="A8177" s="107">
        <v>2007</v>
      </c>
      <c r="B8177" s="107" t="s">
        <v>10</v>
      </c>
      <c r="C8177" s="107" t="s">
        <v>42</v>
      </c>
      <c r="D8177" s="108">
        <v>22234</v>
      </c>
    </row>
    <row r="8178" spans="1:4">
      <c r="A8178" s="107">
        <v>2007</v>
      </c>
      <c r="B8178" s="107" t="s">
        <v>11</v>
      </c>
      <c r="C8178" s="107" t="s">
        <v>42</v>
      </c>
      <c r="D8178" s="108">
        <v>22597</v>
      </c>
    </row>
    <row r="8179" spans="1:4">
      <c r="A8179" s="107">
        <v>2007</v>
      </c>
      <c r="B8179" s="107" t="s">
        <v>12</v>
      </c>
      <c r="C8179" s="107" t="s">
        <v>42</v>
      </c>
      <c r="D8179" s="108">
        <v>22321</v>
      </c>
    </row>
    <row r="8180" spans="1:4">
      <c r="A8180" s="107">
        <v>2008</v>
      </c>
      <c r="B8180" s="107" t="s">
        <v>13</v>
      </c>
      <c r="C8180" s="107" t="s">
        <v>42</v>
      </c>
      <c r="D8180" s="108">
        <v>20083</v>
      </c>
    </row>
    <row r="8181" spans="1:4">
      <c r="A8181" s="107">
        <v>2008</v>
      </c>
      <c r="B8181" s="107" t="s">
        <v>14</v>
      </c>
      <c r="C8181" s="107" t="s">
        <v>42</v>
      </c>
      <c r="D8181" s="108">
        <v>18104</v>
      </c>
    </row>
    <row r="8182" spans="1:4">
      <c r="A8182" s="107">
        <v>2008</v>
      </c>
      <c r="B8182" s="107" t="s">
        <v>15</v>
      </c>
      <c r="C8182" s="107" t="s">
        <v>42</v>
      </c>
      <c r="D8182" s="108">
        <v>18927</v>
      </c>
    </row>
    <row r="8183" spans="1:4">
      <c r="A8183" s="107">
        <v>2008</v>
      </c>
      <c r="B8183" s="107" t="s">
        <v>16</v>
      </c>
      <c r="C8183" s="107" t="s">
        <v>42</v>
      </c>
      <c r="D8183" s="108">
        <v>20147</v>
      </c>
    </row>
    <row r="8184" spans="1:4">
      <c r="A8184" s="107">
        <v>2008</v>
      </c>
      <c r="B8184" s="107" t="s">
        <v>4</v>
      </c>
      <c r="C8184" s="107" t="s">
        <v>42</v>
      </c>
      <c r="D8184" s="108">
        <v>21431</v>
      </c>
    </row>
    <row r="8185" spans="1:4">
      <c r="A8185" s="107">
        <v>2008</v>
      </c>
      <c r="B8185" s="107" t="s">
        <v>6</v>
      </c>
      <c r="C8185" s="107" t="s">
        <v>42</v>
      </c>
      <c r="D8185" s="108">
        <v>20594</v>
      </c>
    </row>
    <row r="8186" spans="1:4">
      <c r="A8186" s="107">
        <v>2008</v>
      </c>
      <c r="B8186" s="107" t="s">
        <v>7</v>
      </c>
      <c r="C8186" s="107" t="s">
        <v>42</v>
      </c>
      <c r="D8186" s="108">
        <v>22436</v>
      </c>
    </row>
    <row r="8187" spans="1:4">
      <c r="A8187" s="107">
        <v>2008</v>
      </c>
      <c r="B8187" s="107" t="s">
        <v>8</v>
      </c>
      <c r="C8187" s="107" t="s">
        <v>42</v>
      </c>
      <c r="D8187" s="108">
        <v>23416</v>
      </c>
    </row>
    <row r="8188" spans="1:4">
      <c r="A8188" s="107">
        <v>2008</v>
      </c>
      <c r="B8188" s="107" t="s">
        <v>9</v>
      </c>
      <c r="C8188" s="107" t="s">
        <v>42</v>
      </c>
      <c r="D8188" s="108">
        <v>23458</v>
      </c>
    </row>
    <row r="8189" spans="1:4">
      <c r="A8189" s="107">
        <v>2008</v>
      </c>
      <c r="B8189" s="107" t="s">
        <v>10</v>
      </c>
      <c r="C8189" s="107" t="s">
        <v>42</v>
      </c>
      <c r="D8189" s="108">
        <v>24262</v>
      </c>
    </row>
    <row r="8190" spans="1:4">
      <c r="A8190" s="107">
        <v>2008</v>
      </c>
      <c r="B8190" s="107" t="s">
        <v>11</v>
      </c>
      <c r="C8190" s="107" t="s">
        <v>42</v>
      </c>
      <c r="D8190" s="108">
        <v>23286</v>
      </c>
    </row>
    <row r="8191" spans="1:4">
      <c r="A8191" s="107">
        <v>2008</v>
      </c>
      <c r="B8191" s="107" t="s">
        <v>12</v>
      </c>
      <c r="C8191" s="107" t="s">
        <v>42</v>
      </c>
      <c r="D8191" s="108">
        <v>23355</v>
      </c>
    </row>
    <row r="8192" spans="1:4">
      <c r="A8192" s="107">
        <v>2009</v>
      </c>
      <c r="B8192" s="107" t="s">
        <v>13</v>
      </c>
      <c r="C8192" s="107" t="s">
        <v>42</v>
      </c>
      <c r="D8192" s="108">
        <v>22888</v>
      </c>
    </row>
    <row r="8193" spans="1:4">
      <c r="A8193" s="107">
        <v>2009</v>
      </c>
      <c r="B8193" s="107" t="s">
        <v>14</v>
      </c>
      <c r="C8193" s="107" t="s">
        <v>42</v>
      </c>
      <c r="D8193" s="108">
        <v>20120</v>
      </c>
    </row>
    <row r="8194" spans="1:4">
      <c r="A8194" s="107">
        <v>2009</v>
      </c>
      <c r="B8194" s="107" t="s">
        <v>15</v>
      </c>
      <c r="C8194" s="107" t="s">
        <v>42</v>
      </c>
      <c r="D8194" s="108">
        <v>21255</v>
      </c>
    </row>
    <row r="8195" spans="1:4">
      <c r="A8195" s="107">
        <v>2009</v>
      </c>
      <c r="B8195" s="107" t="s">
        <v>16</v>
      </c>
      <c r="C8195" s="107" t="s">
        <v>42</v>
      </c>
      <c r="D8195" s="108">
        <v>21202</v>
      </c>
    </row>
    <row r="8196" spans="1:4">
      <c r="A8196" s="107">
        <v>2009</v>
      </c>
      <c r="B8196" s="107" t="s">
        <v>4</v>
      </c>
      <c r="C8196" s="107" t="s">
        <v>42</v>
      </c>
      <c r="D8196" s="108">
        <v>20536</v>
      </c>
    </row>
    <row r="8197" spans="1:4">
      <c r="A8197" s="107">
        <v>2009</v>
      </c>
      <c r="B8197" s="107" t="s">
        <v>6</v>
      </c>
      <c r="C8197" s="107" t="s">
        <v>42</v>
      </c>
      <c r="D8197" s="108">
        <v>19735</v>
      </c>
    </row>
    <row r="8198" spans="1:4">
      <c r="A8198" s="107">
        <v>2009</v>
      </c>
      <c r="B8198" s="107" t="s">
        <v>7</v>
      </c>
      <c r="C8198" s="107" t="s">
        <v>42</v>
      </c>
      <c r="D8198" s="108">
        <v>24459</v>
      </c>
    </row>
    <row r="8199" spans="1:4">
      <c r="A8199" s="107">
        <v>2009</v>
      </c>
      <c r="B8199" s="107" t="s">
        <v>8</v>
      </c>
      <c r="C8199" s="107" t="s">
        <v>42</v>
      </c>
      <c r="D8199" s="108">
        <v>26452</v>
      </c>
    </row>
    <row r="8200" spans="1:4">
      <c r="A8200" s="107">
        <v>2009</v>
      </c>
      <c r="B8200" s="107" t="s">
        <v>9</v>
      </c>
      <c r="C8200" s="107" t="s">
        <v>42</v>
      </c>
      <c r="D8200" s="108">
        <v>24580</v>
      </c>
    </row>
    <row r="8201" spans="1:4">
      <c r="A8201" s="107">
        <v>2009</v>
      </c>
      <c r="B8201" s="107" t="s">
        <v>10</v>
      </c>
      <c r="C8201" s="107" t="s">
        <v>42</v>
      </c>
      <c r="D8201" s="108">
        <v>24630</v>
      </c>
    </row>
    <row r="8202" spans="1:4">
      <c r="A8202" s="107">
        <v>2009</v>
      </c>
      <c r="B8202" s="107" t="s">
        <v>11</v>
      </c>
      <c r="C8202" s="107" t="s">
        <v>42</v>
      </c>
      <c r="D8202" s="108">
        <v>25467</v>
      </c>
    </row>
    <row r="8203" spans="1:4">
      <c r="A8203" s="107">
        <v>2009</v>
      </c>
      <c r="B8203" s="107" t="s">
        <v>12</v>
      </c>
      <c r="C8203" s="107" t="s">
        <v>42</v>
      </c>
      <c r="D8203" s="108">
        <v>25027</v>
      </c>
    </row>
    <row r="8204" spans="1:4">
      <c r="A8204" s="107">
        <v>2010</v>
      </c>
      <c r="B8204" s="107" t="s">
        <v>13</v>
      </c>
      <c r="C8204" s="107" t="s">
        <v>42</v>
      </c>
      <c r="D8204" s="108">
        <v>23138</v>
      </c>
    </row>
    <row r="8205" spans="1:4">
      <c r="A8205" s="107">
        <v>2010</v>
      </c>
      <c r="B8205" s="107" t="s">
        <v>14</v>
      </c>
      <c r="C8205" s="107" t="s">
        <v>42</v>
      </c>
      <c r="D8205" s="108">
        <v>20673</v>
      </c>
    </row>
    <row r="8206" spans="1:4">
      <c r="A8206" s="107">
        <v>2010</v>
      </c>
      <c r="B8206" s="107" t="s">
        <v>15</v>
      </c>
      <c r="C8206" s="107" t="s">
        <v>42</v>
      </c>
      <c r="D8206" s="108">
        <v>25866</v>
      </c>
    </row>
    <row r="8207" spans="1:4">
      <c r="A8207" s="107">
        <v>2010</v>
      </c>
      <c r="B8207" s="107" t="s">
        <v>16</v>
      </c>
      <c r="C8207" s="107" t="s">
        <v>42</v>
      </c>
      <c r="D8207" s="108">
        <v>25687</v>
      </c>
    </row>
    <row r="8208" spans="1:4">
      <c r="A8208" s="107">
        <v>2010</v>
      </c>
      <c r="B8208" s="107" t="s">
        <v>4</v>
      </c>
      <c r="C8208" s="107" t="s">
        <v>42</v>
      </c>
      <c r="D8208" s="108">
        <v>24033</v>
      </c>
    </row>
    <row r="8209" spans="1:4">
      <c r="A8209" s="107">
        <v>2010</v>
      </c>
      <c r="B8209" s="107" t="s">
        <v>6</v>
      </c>
      <c r="C8209" s="107" t="s">
        <v>42</v>
      </c>
      <c r="D8209" s="108">
        <v>23435</v>
      </c>
    </row>
    <row r="8210" spans="1:4">
      <c r="A8210" s="107">
        <v>2010</v>
      </c>
      <c r="B8210" s="107" t="s">
        <v>7</v>
      </c>
      <c r="C8210" s="107" t="s">
        <v>42</v>
      </c>
      <c r="D8210" s="108">
        <v>23752</v>
      </c>
    </row>
    <row r="8211" spans="1:4">
      <c r="A8211" s="107">
        <v>2010</v>
      </c>
      <c r="B8211" s="107" t="s">
        <v>8</v>
      </c>
      <c r="C8211" s="107" t="s">
        <v>42</v>
      </c>
      <c r="D8211" s="108">
        <v>25296</v>
      </c>
    </row>
    <row r="8212" spans="1:4">
      <c r="A8212" s="107">
        <v>2010</v>
      </c>
      <c r="B8212" s="107" t="s">
        <v>9</v>
      </c>
      <c r="C8212" s="107" t="s">
        <v>42</v>
      </c>
      <c r="D8212" s="108">
        <v>25622</v>
      </c>
    </row>
    <row r="8213" spans="1:4">
      <c r="A8213" s="107">
        <v>2010</v>
      </c>
      <c r="B8213" s="107" t="s">
        <v>10</v>
      </c>
      <c r="C8213" s="107" t="s">
        <v>42</v>
      </c>
      <c r="D8213" s="108">
        <v>26092</v>
      </c>
    </row>
    <row r="8214" spans="1:4">
      <c r="A8214" s="107">
        <v>2010</v>
      </c>
      <c r="B8214" s="107" t="s">
        <v>11</v>
      </c>
      <c r="C8214" s="107" t="s">
        <v>42</v>
      </c>
      <c r="D8214" s="108">
        <v>25926</v>
      </c>
    </row>
    <row r="8215" spans="1:4">
      <c r="A8215" s="107">
        <v>2010</v>
      </c>
      <c r="B8215" s="107" t="s">
        <v>12</v>
      </c>
      <c r="C8215" s="107" t="s">
        <v>42</v>
      </c>
      <c r="D8215" s="108">
        <v>24236</v>
      </c>
    </row>
    <row r="8216" spans="1:4">
      <c r="A8216" s="107">
        <v>2011</v>
      </c>
      <c r="B8216" s="107" t="s">
        <v>13</v>
      </c>
      <c r="C8216" s="107" t="s">
        <v>42</v>
      </c>
      <c r="D8216" s="108">
        <v>22916</v>
      </c>
    </row>
    <row r="8217" spans="1:4">
      <c r="A8217" s="107">
        <v>2011</v>
      </c>
      <c r="B8217" s="107" t="s">
        <v>14</v>
      </c>
      <c r="C8217" s="107" t="s">
        <v>42</v>
      </c>
      <c r="D8217" s="108">
        <v>21562</v>
      </c>
    </row>
    <row r="8218" spans="1:4">
      <c r="A8218" s="107">
        <v>2011</v>
      </c>
      <c r="B8218" s="107" t="s">
        <v>15</v>
      </c>
      <c r="C8218" s="107" t="s">
        <v>42</v>
      </c>
      <c r="D8218" s="108">
        <v>23353</v>
      </c>
    </row>
    <row r="8219" spans="1:4">
      <c r="A8219" s="107">
        <v>2011</v>
      </c>
      <c r="B8219" s="107" t="s">
        <v>16</v>
      </c>
      <c r="C8219" s="107" t="s">
        <v>42</v>
      </c>
      <c r="D8219" s="108">
        <v>23259</v>
      </c>
    </row>
    <row r="8220" spans="1:4">
      <c r="A8220" s="107">
        <v>2011</v>
      </c>
      <c r="B8220" s="107" t="s">
        <v>4</v>
      </c>
      <c r="C8220" s="107" t="s">
        <v>42</v>
      </c>
      <c r="D8220" s="108">
        <v>24543</v>
      </c>
    </row>
    <row r="8221" spans="1:4">
      <c r="A8221" s="107">
        <v>2011</v>
      </c>
      <c r="B8221" s="107" t="s">
        <v>6</v>
      </c>
      <c r="C8221" s="107" t="s">
        <v>42</v>
      </c>
      <c r="D8221" s="108">
        <v>22189</v>
      </c>
    </row>
    <row r="8222" spans="1:4">
      <c r="A8222" s="107">
        <v>2011</v>
      </c>
      <c r="B8222" s="107" t="s">
        <v>7</v>
      </c>
      <c r="C8222" s="107" t="s">
        <v>42</v>
      </c>
      <c r="D8222" s="108">
        <v>23268</v>
      </c>
    </row>
    <row r="8223" spans="1:4">
      <c r="A8223" s="107">
        <v>2011</v>
      </c>
      <c r="B8223" s="107" t="s">
        <v>8</v>
      </c>
      <c r="C8223" s="107" t="s">
        <v>42</v>
      </c>
      <c r="D8223" s="108">
        <v>23018</v>
      </c>
    </row>
    <row r="8224" spans="1:4">
      <c r="A8224" s="107">
        <v>2011</v>
      </c>
      <c r="B8224" s="107" t="s">
        <v>9</v>
      </c>
      <c r="C8224" s="107" t="s">
        <v>42</v>
      </c>
      <c r="D8224" s="108">
        <v>23703</v>
      </c>
    </row>
    <row r="8225" spans="1:4">
      <c r="A8225" s="107">
        <v>2011</v>
      </c>
      <c r="B8225" s="107" t="s">
        <v>10</v>
      </c>
      <c r="C8225" s="107" t="s">
        <v>42</v>
      </c>
      <c r="D8225" s="108">
        <v>24678</v>
      </c>
    </row>
    <row r="8226" spans="1:4">
      <c r="A8226" s="107">
        <v>2011</v>
      </c>
      <c r="B8226" s="107" t="s">
        <v>11</v>
      </c>
      <c r="C8226" s="107" t="s">
        <v>42</v>
      </c>
      <c r="D8226" s="108">
        <v>24437</v>
      </c>
    </row>
    <row r="8227" spans="1:4">
      <c r="A8227" s="107">
        <v>2011</v>
      </c>
      <c r="B8227" s="107" t="s">
        <v>12</v>
      </c>
      <c r="C8227" s="107" t="s">
        <v>42</v>
      </c>
      <c r="D8227" s="108">
        <v>22349</v>
      </c>
    </row>
    <row r="8228" spans="1:4">
      <c r="A8228" s="107">
        <v>2012</v>
      </c>
      <c r="B8228" s="107" t="s">
        <v>13</v>
      </c>
      <c r="C8228" s="107" t="s">
        <v>42</v>
      </c>
      <c r="D8228" s="108">
        <v>20909</v>
      </c>
    </row>
    <row r="8229" spans="1:4">
      <c r="A8229" s="107">
        <v>2012</v>
      </c>
      <c r="B8229" s="107" t="s">
        <v>14</v>
      </c>
      <c r="C8229" s="107" t="s">
        <v>42</v>
      </c>
      <c r="D8229" s="108">
        <v>19883</v>
      </c>
    </row>
    <row r="8230" spans="1:4">
      <c r="A8230" s="107">
        <v>2012</v>
      </c>
      <c r="B8230" s="107" t="s">
        <v>15</v>
      </c>
      <c r="C8230" s="107" t="s">
        <v>42</v>
      </c>
      <c r="D8230" s="108">
        <v>22638</v>
      </c>
    </row>
    <row r="8231" spans="1:4">
      <c r="A8231" s="107">
        <v>2012</v>
      </c>
      <c r="B8231" s="107" t="s">
        <v>16</v>
      </c>
      <c r="C8231" s="107" t="s">
        <v>42</v>
      </c>
      <c r="D8231" s="108">
        <v>18219</v>
      </c>
    </row>
    <row r="8232" spans="1:4">
      <c r="A8232" s="107">
        <v>2012</v>
      </c>
      <c r="B8232" s="107" t="s">
        <v>4</v>
      </c>
      <c r="C8232" s="107" t="s">
        <v>42</v>
      </c>
      <c r="D8232" s="108">
        <v>21856</v>
      </c>
    </row>
    <row r="8233" spans="1:4">
      <c r="A8233" s="107">
        <v>2012</v>
      </c>
      <c r="B8233" s="107" t="s">
        <v>6</v>
      </c>
      <c r="C8233" s="107" t="s">
        <v>42</v>
      </c>
      <c r="D8233" s="108">
        <v>21306</v>
      </c>
    </row>
    <row r="8234" spans="1:4">
      <c r="A8234" s="107">
        <v>2012</v>
      </c>
      <c r="B8234" s="107" t="s">
        <v>7</v>
      </c>
      <c r="C8234" s="107" t="s">
        <v>42</v>
      </c>
      <c r="D8234" s="108">
        <v>21939</v>
      </c>
    </row>
    <row r="8235" spans="1:4">
      <c r="A8235" s="107">
        <v>2012</v>
      </c>
      <c r="B8235" s="107" t="s">
        <v>8</v>
      </c>
      <c r="C8235" s="107" t="s">
        <v>42</v>
      </c>
      <c r="D8235" s="108">
        <v>11597</v>
      </c>
    </row>
    <row r="8236" spans="1:4">
      <c r="A8236" s="107">
        <v>2012</v>
      </c>
      <c r="B8236" s="107" t="s">
        <v>9</v>
      </c>
      <c r="C8236" s="107" t="s">
        <v>42</v>
      </c>
      <c r="D8236" s="108">
        <v>20816</v>
      </c>
    </row>
    <row r="8237" spans="1:4">
      <c r="A8237" s="107">
        <v>2012</v>
      </c>
      <c r="B8237" s="107" t="s">
        <v>10</v>
      </c>
      <c r="C8237" s="107" t="s">
        <v>42</v>
      </c>
      <c r="D8237" s="108">
        <v>20228</v>
      </c>
    </row>
    <row r="8238" spans="1:4">
      <c r="A8238" s="107">
        <v>2012</v>
      </c>
      <c r="B8238" s="107" t="s">
        <v>11</v>
      </c>
      <c r="C8238" s="107" t="s">
        <v>42</v>
      </c>
      <c r="D8238" s="108">
        <v>20197</v>
      </c>
    </row>
    <row r="8239" spans="1:4">
      <c r="A8239" s="107">
        <v>2012</v>
      </c>
      <c r="B8239" s="107" t="s">
        <v>12</v>
      </c>
      <c r="C8239" s="107" t="s">
        <v>42</v>
      </c>
      <c r="D8239" s="108">
        <v>19112</v>
      </c>
    </row>
    <row r="8240" spans="1:4">
      <c r="A8240" s="107">
        <v>2013</v>
      </c>
      <c r="B8240" s="107" t="s">
        <v>13</v>
      </c>
      <c r="C8240" s="107" t="s">
        <v>42</v>
      </c>
      <c r="D8240" s="108">
        <v>17804</v>
      </c>
    </row>
    <row r="8241" spans="1:4">
      <c r="A8241" s="107">
        <v>2013</v>
      </c>
      <c r="B8241" s="107" t="s">
        <v>14</v>
      </c>
      <c r="C8241" s="107" t="s">
        <v>42</v>
      </c>
      <c r="D8241" s="108">
        <v>15250</v>
      </c>
    </row>
    <row r="8242" spans="1:4">
      <c r="A8242" s="107">
        <v>2013</v>
      </c>
      <c r="B8242" s="107" t="s">
        <v>15</v>
      </c>
      <c r="C8242" s="107" t="s">
        <v>42</v>
      </c>
      <c r="D8242" s="108">
        <v>18895</v>
      </c>
    </row>
    <row r="8243" spans="1:4">
      <c r="A8243" s="107">
        <v>2013</v>
      </c>
      <c r="B8243" s="107" t="s">
        <v>16</v>
      </c>
      <c r="C8243" s="107" t="s">
        <v>42</v>
      </c>
      <c r="D8243" s="108">
        <v>19150</v>
      </c>
    </row>
    <row r="8244" spans="1:4">
      <c r="A8244" s="107">
        <v>2013</v>
      </c>
      <c r="B8244" s="107" t="s">
        <v>4</v>
      </c>
      <c r="C8244" s="107" t="s">
        <v>42</v>
      </c>
      <c r="D8244" s="108">
        <v>18855</v>
      </c>
    </row>
    <row r="8245" spans="1:4">
      <c r="A8245" s="107">
        <v>2013</v>
      </c>
      <c r="B8245" s="107" t="s">
        <v>6</v>
      </c>
      <c r="C8245" s="107" t="s">
        <v>42</v>
      </c>
      <c r="D8245" s="108">
        <v>17806</v>
      </c>
    </row>
    <row r="8246" spans="1:4">
      <c r="A8246" s="107">
        <v>2013</v>
      </c>
      <c r="B8246" s="107" t="s">
        <v>7</v>
      </c>
      <c r="C8246" s="107" t="s">
        <v>42</v>
      </c>
      <c r="D8246" s="108">
        <v>15693</v>
      </c>
    </row>
    <row r="8247" spans="1:4">
      <c r="A8247" s="107">
        <v>2013</v>
      </c>
      <c r="B8247" s="107" t="s">
        <v>8</v>
      </c>
      <c r="C8247" s="107" t="s">
        <v>42</v>
      </c>
      <c r="D8247" s="108">
        <v>15472</v>
      </c>
    </row>
    <row r="8248" spans="1:4">
      <c r="A8248" s="107">
        <v>2013</v>
      </c>
      <c r="B8248" s="107" t="s">
        <v>9</v>
      </c>
      <c r="C8248" s="107" t="s">
        <v>42</v>
      </c>
      <c r="D8248" s="108">
        <v>14406</v>
      </c>
    </row>
    <row r="8249" spans="1:4">
      <c r="A8249" s="107">
        <v>2013</v>
      </c>
      <c r="B8249" s="107" t="s">
        <v>10</v>
      </c>
      <c r="C8249" s="107" t="s">
        <v>42</v>
      </c>
      <c r="D8249" s="108">
        <v>16649</v>
      </c>
    </row>
    <row r="8250" spans="1:4">
      <c r="A8250" s="107">
        <v>2013</v>
      </c>
      <c r="B8250" s="107" t="s">
        <v>11</v>
      </c>
      <c r="C8250" s="107" t="s">
        <v>42</v>
      </c>
      <c r="D8250" s="108">
        <v>16370</v>
      </c>
    </row>
    <row r="8251" spans="1:4">
      <c r="A8251" s="107">
        <v>2013</v>
      </c>
      <c r="B8251" s="107" t="s">
        <v>12</v>
      </c>
      <c r="C8251" s="107" t="s">
        <v>42</v>
      </c>
      <c r="D8251" s="108">
        <v>13803</v>
      </c>
    </row>
    <row r="8252" spans="1:4">
      <c r="A8252" s="107">
        <v>2014</v>
      </c>
      <c r="B8252" s="107" t="s">
        <v>13</v>
      </c>
      <c r="C8252" s="107" t="s">
        <v>42</v>
      </c>
      <c r="D8252" s="108">
        <v>11532</v>
      </c>
    </row>
    <row r="8253" spans="1:4">
      <c r="A8253" s="107">
        <v>2014</v>
      </c>
      <c r="B8253" s="107" t="s">
        <v>14</v>
      </c>
      <c r="C8253" s="107" t="s">
        <v>42</v>
      </c>
      <c r="D8253" s="108">
        <v>12533</v>
      </c>
    </row>
    <row r="8254" spans="1:4">
      <c r="A8254" s="107">
        <v>2014</v>
      </c>
      <c r="B8254" s="107" t="s">
        <v>15</v>
      </c>
      <c r="C8254" s="107" t="s">
        <v>42</v>
      </c>
      <c r="D8254" s="108">
        <v>14420</v>
      </c>
    </row>
    <row r="8255" spans="1:4">
      <c r="A8255" s="107">
        <v>2014</v>
      </c>
      <c r="B8255" s="107" t="s">
        <v>16</v>
      </c>
      <c r="C8255" s="107" t="s">
        <v>42</v>
      </c>
      <c r="D8255" s="108">
        <v>15308</v>
      </c>
    </row>
    <row r="8256" spans="1:4">
      <c r="A8256" s="107">
        <v>2014</v>
      </c>
      <c r="B8256" s="107" t="s">
        <v>4</v>
      </c>
      <c r="C8256" s="107" t="s">
        <v>42</v>
      </c>
      <c r="D8256" s="108">
        <v>13681</v>
      </c>
    </row>
    <row r="8257" spans="1:4">
      <c r="A8257" s="107">
        <v>2014</v>
      </c>
      <c r="B8257" s="107" t="s">
        <v>6</v>
      </c>
      <c r="C8257" s="107" t="s">
        <v>42</v>
      </c>
      <c r="D8257" s="108">
        <v>15804</v>
      </c>
    </row>
    <row r="8258" spans="1:4">
      <c r="A8258" s="107">
        <v>2014</v>
      </c>
      <c r="B8258" s="107" t="s">
        <v>7</v>
      </c>
      <c r="C8258" s="107" t="s">
        <v>42</v>
      </c>
      <c r="D8258" s="108">
        <v>10441</v>
      </c>
    </row>
    <row r="8259" spans="1:4">
      <c r="A8259" s="107">
        <v>2014</v>
      </c>
      <c r="B8259" s="107" t="s">
        <v>8</v>
      </c>
      <c r="C8259" s="107" t="s">
        <v>42</v>
      </c>
      <c r="D8259" s="108">
        <v>15399</v>
      </c>
    </row>
    <row r="8260" spans="1:4">
      <c r="A8260" s="107">
        <v>2014</v>
      </c>
      <c r="B8260" s="107" t="s">
        <v>9</v>
      </c>
      <c r="C8260" s="107" t="s">
        <v>42</v>
      </c>
      <c r="D8260" s="108">
        <v>15847</v>
      </c>
    </row>
    <row r="8261" spans="1:4">
      <c r="A8261" s="107">
        <v>2014</v>
      </c>
      <c r="B8261" s="107" t="s">
        <v>10</v>
      </c>
      <c r="C8261" s="107" t="s">
        <v>42</v>
      </c>
      <c r="D8261" s="108">
        <v>21264</v>
      </c>
    </row>
    <row r="8262" spans="1:4">
      <c r="A8262" s="107">
        <v>2014</v>
      </c>
      <c r="B8262" s="107" t="s">
        <v>11</v>
      </c>
      <c r="C8262" s="107" t="s">
        <v>42</v>
      </c>
      <c r="D8262" s="108">
        <v>5688</v>
      </c>
    </row>
    <row r="8263" spans="1:4">
      <c r="A8263" s="107">
        <v>2014</v>
      </c>
      <c r="B8263" s="107" t="s">
        <v>12</v>
      </c>
      <c r="C8263" s="107" t="s">
        <v>42</v>
      </c>
      <c r="D8263" s="108">
        <v>12245</v>
      </c>
    </row>
    <row r="8264" spans="1:4">
      <c r="A8264" s="107">
        <v>2015</v>
      </c>
      <c r="B8264" s="107" t="s">
        <v>13</v>
      </c>
      <c r="C8264" s="107" t="s">
        <v>42</v>
      </c>
      <c r="D8264" s="108">
        <v>14392</v>
      </c>
    </row>
    <row r="8265" spans="1:4">
      <c r="A8265" s="107">
        <v>2015</v>
      </c>
      <c r="B8265" s="107" t="s">
        <v>14</v>
      </c>
      <c r="C8265" s="107" t="s">
        <v>42</v>
      </c>
      <c r="D8265" s="108">
        <v>14588</v>
      </c>
    </row>
    <row r="8266" spans="1:4">
      <c r="A8266" s="107">
        <v>2015</v>
      </c>
      <c r="B8266" s="107" t="s">
        <v>15</v>
      </c>
      <c r="C8266" s="107" t="s">
        <v>42</v>
      </c>
      <c r="D8266" s="108">
        <v>18366</v>
      </c>
    </row>
    <row r="8267" spans="1:4">
      <c r="A8267" s="107">
        <v>2015</v>
      </c>
      <c r="B8267" s="107" t="s">
        <v>16</v>
      </c>
      <c r="C8267" s="107" t="s">
        <v>42</v>
      </c>
      <c r="D8267" s="108">
        <v>19926</v>
      </c>
    </row>
    <row r="8268" spans="1:4">
      <c r="A8268" s="107">
        <v>2015</v>
      </c>
      <c r="B8268" s="107" t="s">
        <v>4</v>
      </c>
      <c r="C8268" s="107" t="s">
        <v>42</v>
      </c>
      <c r="D8268" s="108">
        <v>19152</v>
      </c>
    </row>
    <row r="8269" spans="1:4">
      <c r="A8269" s="107">
        <v>2015</v>
      </c>
      <c r="B8269" s="107" t="s">
        <v>6</v>
      </c>
      <c r="C8269" s="107" t="s">
        <v>42</v>
      </c>
      <c r="D8269" s="108">
        <v>18954</v>
      </c>
    </row>
    <row r="8270" spans="1:4">
      <c r="A8270" s="107">
        <v>2015</v>
      </c>
      <c r="B8270" s="107" t="s">
        <v>7</v>
      </c>
      <c r="C8270" s="107" t="s">
        <v>42</v>
      </c>
      <c r="D8270" s="108">
        <v>18492</v>
      </c>
    </row>
    <row r="8271" spans="1:4">
      <c r="A8271" s="107">
        <v>2015</v>
      </c>
      <c r="B8271" s="107" t="s">
        <v>8</v>
      </c>
      <c r="C8271" s="107" t="s">
        <v>42</v>
      </c>
      <c r="D8271" s="108">
        <v>18037</v>
      </c>
    </row>
    <row r="8272" spans="1:4">
      <c r="A8272" s="107">
        <v>2015</v>
      </c>
      <c r="B8272" s="107" t="s">
        <v>9</v>
      </c>
      <c r="C8272" s="107" t="s">
        <v>42</v>
      </c>
      <c r="D8272" s="108">
        <v>19164</v>
      </c>
    </row>
    <row r="8273" spans="1:4">
      <c r="A8273" s="107">
        <v>2015</v>
      </c>
      <c r="B8273" s="107" t="s">
        <v>10</v>
      </c>
      <c r="C8273" s="107" t="s">
        <v>42</v>
      </c>
      <c r="D8273" s="108">
        <v>13606</v>
      </c>
    </row>
    <row r="8274" spans="1:4">
      <c r="A8274" s="107">
        <v>2015</v>
      </c>
      <c r="B8274" s="107" t="s">
        <v>11</v>
      </c>
      <c r="C8274" s="107" t="s">
        <v>42</v>
      </c>
      <c r="D8274" s="108">
        <v>14375</v>
      </c>
    </row>
    <row r="8275" spans="1:4">
      <c r="A8275" s="107">
        <v>2015</v>
      </c>
      <c r="B8275" s="107" t="s">
        <v>12</v>
      </c>
      <c r="C8275" s="107" t="s">
        <v>42</v>
      </c>
      <c r="D8275" s="108">
        <v>12736</v>
      </c>
    </row>
    <row r="8276" spans="1:4">
      <c r="A8276" s="107">
        <v>2016</v>
      </c>
      <c r="B8276" s="107" t="s">
        <v>13</v>
      </c>
      <c r="C8276" s="107" t="s">
        <v>42</v>
      </c>
      <c r="D8276" s="108">
        <v>12735</v>
      </c>
    </row>
    <row r="8277" spans="1:4">
      <c r="A8277" s="107">
        <v>2016</v>
      </c>
      <c r="B8277" s="107" t="s">
        <v>14</v>
      </c>
      <c r="C8277" s="107" t="s">
        <v>42</v>
      </c>
      <c r="D8277" s="108">
        <v>11815</v>
      </c>
    </row>
    <row r="8278" spans="1:4">
      <c r="A8278" s="107">
        <v>2016</v>
      </c>
      <c r="B8278" s="107" t="s">
        <v>15</v>
      </c>
      <c r="C8278" s="107" t="s">
        <v>42</v>
      </c>
      <c r="D8278" s="108">
        <v>16945</v>
      </c>
    </row>
    <row r="8279" spans="1:4">
      <c r="A8279" s="107">
        <v>2016</v>
      </c>
      <c r="B8279" s="107" t="s">
        <v>16</v>
      </c>
      <c r="C8279" s="107" t="s">
        <v>42</v>
      </c>
      <c r="D8279" s="108">
        <v>11369</v>
      </c>
    </row>
    <row r="8280" spans="1:4">
      <c r="A8280" s="107">
        <v>2016</v>
      </c>
      <c r="B8280" s="107" t="s">
        <v>4</v>
      </c>
      <c r="C8280" s="107" t="s">
        <v>42</v>
      </c>
      <c r="D8280" s="108">
        <v>12031</v>
      </c>
    </row>
    <row r="8281" spans="1:4">
      <c r="A8281" s="107">
        <v>2016</v>
      </c>
      <c r="B8281" s="107" t="s">
        <v>6</v>
      </c>
      <c r="C8281" s="107" t="s">
        <v>42</v>
      </c>
      <c r="D8281" s="108">
        <v>9127</v>
      </c>
    </row>
    <row r="8282" spans="1:4">
      <c r="A8282" s="107">
        <v>2016</v>
      </c>
      <c r="B8282" s="107" t="s">
        <v>7</v>
      </c>
      <c r="C8282" s="107" t="s">
        <v>42</v>
      </c>
      <c r="D8282" s="108">
        <v>9991</v>
      </c>
    </row>
    <row r="8283" spans="1:4">
      <c r="A8283" s="107">
        <v>2016</v>
      </c>
      <c r="B8283" s="107" t="s">
        <v>8</v>
      </c>
      <c r="C8283" s="107" t="s">
        <v>42</v>
      </c>
      <c r="D8283" s="108">
        <v>13417</v>
      </c>
    </row>
    <row r="8284" spans="1:4">
      <c r="A8284" s="107">
        <v>2016</v>
      </c>
      <c r="B8284" s="107" t="s">
        <v>9</v>
      </c>
      <c r="C8284" s="107" t="s">
        <v>42</v>
      </c>
      <c r="D8284" s="108">
        <v>23162</v>
      </c>
    </row>
    <row r="8285" spans="1:4">
      <c r="A8285" s="107">
        <v>2016</v>
      </c>
      <c r="B8285" s="107" t="s">
        <v>10</v>
      </c>
      <c r="C8285" s="107" t="s">
        <v>42</v>
      </c>
      <c r="D8285" s="108">
        <v>17021</v>
      </c>
    </row>
    <row r="8286" spans="1:4">
      <c r="A8286" s="107">
        <v>2016</v>
      </c>
      <c r="B8286" s="107" t="s">
        <v>11</v>
      </c>
      <c r="C8286" s="107" t="s">
        <v>42</v>
      </c>
      <c r="D8286" s="108">
        <v>16818</v>
      </c>
    </row>
    <row r="8287" spans="1:4">
      <c r="A8287" s="107">
        <v>2016</v>
      </c>
      <c r="B8287" s="107" t="s">
        <v>12</v>
      </c>
      <c r="C8287" s="107" t="s">
        <v>42</v>
      </c>
      <c r="D8287" s="108">
        <v>15412</v>
      </c>
    </row>
    <row r="8288" spans="1:4">
      <c r="A8288" s="107">
        <v>2017</v>
      </c>
      <c r="B8288" s="107" t="s">
        <v>13</v>
      </c>
      <c r="C8288" s="107" t="s">
        <v>42</v>
      </c>
      <c r="D8288" s="108">
        <v>14613</v>
      </c>
    </row>
    <row r="8289" spans="1:4">
      <c r="A8289" s="107">
        <v>2017</v>
      </c>
      <c r="B8289" s="107" t="s">
        <v>14</v>
      </c>
      <c r="C8289" s="107" t="s">
        <v>42</v>
      </c>
      <c r="D8289" s="108">
        <v>12236</v>
      </c>
    </row>
    <row r="8290" spans="1:4">
      <c r="A8290" s="107">
        <v>2017</v>
      </c>
      <c r="B8290" s="107" t="s">
        <v>15</v>
      </c>
      <c r="C8290" s="107" t="s">
        <v>42</v>
      </c>
      <c r="D8290" s="108">
        <v>15184</v>
      </c>
    </row>
    <row r="8291" spans="1:4">
      <c r="A8291" s="107">
        <v>2017</v>
      </c>
      <c r="B8291" s="107" t="s">
        <v>16</v>
      </c>
      <c r="C8291" s="107" t="s">
        <v>42</v>
      </c>
      <c r="D8291" s="108">
        <v>16558</v>
      </c>
    </row>
    <row r="8292" spans="1:4">
      <c r="A8292" s="107">
        <v>2017</v>
      </c>
      <c r="B8292" s="107" t="s">
        <v>4</v>
      </c>
      <c r="C8292" s="107" t="s">
        <v>42</v>
      </c>
      <c r="D8292" s="108">
        <v>20492</v>
      </c>
    </row>
    <row r="8293" spans="1:4">
      <c r="A8293" s="107">
        <v>2017</v>
      </c>
      <c r="B8293" s="107" t="s">
        <v>6</v>
      </c>
      <c r="C8293" s="107" t="s">
        <v>42</v>
      </c>
      <c r="D8293" s="108">
        <v>20183</v>
      </c>
    </row>
    <row r="8294" spans="1:4">
      <c r="A8294" s="107">
        <v>2017</v>
      </c>
      <c r="B8294" s="107" t="s">
        <v>7</v>
      </c>
      <c r="C8294" s="107" t="s">
        <v>42</v>
      </c>
      <c r="D8294" s="108">
        <v>20586</v>
      </c>
    </row>
    <row r="8295" spans="1:4">
      <c r="A8295" s="107">
        <v>2017</v>
      </c>
      <c r="B8295" s="107" t="s">
        <v>8</v>
      </c>
      <c r="C8295" s="107" t="s">
        <v>42</v>
      </c>
      <c r="D8295" s="108">
        <v>23503</v>
      </c>
    </row>
    <row r="8296" spans="1:4">
      <c r="A8296" s="107">
        <v>2017</v>
      </c>
      <c r="B8296" s="107" t="s">
        <v>9</v>
      </c>
      <c r="C8296" s="107" t="s">
        <v>42</v>
      </c>
      <c r="D8296" s="108">
        <v>24192</v>
      </c>
    </row>
    <row r="8297" spans="1:4">
      <c r="A8297" s="107">
        <v>2017</v>
      </c>
      <c r="B8297" s="107" t="s">
        <v>10</v>
      </c>
      <c r="C8297" s="107" t="s">
        <v>42</v>
      </c>
      <c r="D8297" s="108">
        <v>23959</v>
      </c>
    </row>
    <row r="8298" spans="1:4">
      <c r="A8298" s="107">
        <v>2017</v>
      </c>
      <c r="B8298" s="107" t="s">
        <v>11</v>
      </c>
      <c r="C8298" s="107" t="s">
        <v>42</v>
      </c>
      <c r="D8298" s="108">
        <v>20803</v>
      </c>
    </row>
    <row r="8299" spans="1:4">
      <c r="A8299" s="107">
        <v>2017</v>
      </c>
      <c r="B8299" s="107" t="s">
        <v>12</v>
      </c>
      <c r="C8299" s="107" t="s">
        <v>42</v>
      </c>
      <c r="D8299" s="108">
        <v>18096</v>
      </c>
    </row>
    <row r="8300" spans="1:4">
      <c r="A8300" s="107">
        <v>2018</v>
      </c>
      <c r="B8300" s="107" t="s">
        <v>13</v>
      </c>
      <c r="C8300" s="107" t="s">
        <v>42</v>
      </c>
      <c r="D8300" s="108">
        <v>15466</v>
      </c>
    </row>
    <row r="8301" spans="1:4">
      <c r="A8301" s="107">
        <v>2018</v>
      </c>
      <c r="B8301" s="107" t="s">
        <v>14</v>
      </c>
      <c r="C8301" s="107" t="s">
        <v>42</v>
      </c>
      <c r="D8301" s="108">
        <v>21096</v>
      </c>
    </row>
    <row r="8302" spans="1:4">
      <c r="A8302" s="107">
        <v>2018</v>
      </c>
      <c r="B8302" s="107" t="s">
        <v>15</v>
      </c>
      <c r="C8302" s="107" t="s">
        <v>42</v>
      </c>
      <c r="D8302" s="108">
        <v>23117</v>
      </c>
    </row>
    <row r="8303" spans="1:4">
      <c r="A8303" s="107">
        <v>2018</v>
      </c>
      <c r="B8303" s="107" t="s">
        <v>16</v>
      </c>
      <c r="C8303" s="107" t="s">
        <v>42</v>
      </c>
      <c r="D8303" s="108">
        <v>24450</v>
      </c>
    </row>
    <row r="8304" spans="1:4">
      <c r="A8304" s="107">
        <v>2018</v>
      </c>
      <c r="B8304" s="107" t="s">
        <v>4</v>
      </c>
      <c r="C8304" s="107" t="s">
        <v>42</v>
      </c>
      <c r="D8304" s="108">
        <v>481</v>
      </c>
    </row>
    <row r="8305" spans="1:4">
      <c r="A8305" s="107">
        <v>2018</v>
      </c>
      <c r="B8305" s="107" t="s">
        <v>6</v>
      </c>
      <c r="C8305" s="107" t="s">
        <v>42</v>
      </c>
      <c r="D8305" s="108">
        <v>311</v>
      </c>
    </row>
    <row r="8306" spans="1:4">
      <c r="A8306" s="107">
        <v>2018</v>
      </c>
      <c r="B8306" s="107" t="s">
        <v>7</v>
      </c>
      <c r="C8306" s="107" t="s">
        <v>42</v>
      </c>
      <c r="D8306" s="108">
        <v>24475</v>
      </c>
    </row>
    <row r="8307" spans="1:4">
      <c r="A8307" s="107">
        <v>2018</v>
      </c>
      <c r="B8307" s="107" t="s">
        <v>8</v>
      </c>
      <c r="C8307" s="107" t="s">
        <v>42</v>
      </c>
      <c r="D8307" s="108">
        <v>27896</v>
      </c>
    </row>
    <row r="8308" spans="1:4">
      <c r="A8308" s="107">
        <v>2018</v>
      </c>
      <c r="B8308" s="107" t="s">
        <v>9</v>
      </c>
      <c r="C8308" s="107" t="s">
        <v>42</v>
      </c>
      <c r="D8308" s="108">
        <v>27543</v>
      </c>
    </row>
    <row r="8309" spans="1:4">
      <c r="A8309" s="107">
        <v>2018</v>
      </c>
      <c r="B8309" s="107" t="s">
        <v>10</v>
      </c>
      <c r="C8309" s="107" t="s">
        <v>42</v>
      </c>
      <c r="D8309" s="108">
        <v>28712</v>
      </c>
    </row>
    <row r="8310" spans="1:4">
      <c r="A8310" s="107">
        <v>2018</v>
      </c>
      <c r="B8310" s="107" t="s">
        <v>11</v>
      </c>
      <c r="C8310" s="107" t="s">
        <v>42</v>
      </c>
      <c r="D8310" s="108">
        <v>24826</v>
      </c>
    </row>
    <row r="8311" spans="1:4">
      <c r="A8311" s="107">
        <v>2018</v>
      </c>
      <c r="B8311" s="107" t="s">
        <v>12</v>
      </c>
      <c r="C8311" s="107" t="s">
        <v>42</v>
      </c>
      <c r="D8311" s="108">
        <v>23076</v>
      </c>
    </row>
    <row r="8312" spans="1:4">
      <c r="A8312" s="107">
        <v>2019</v>
      </c>
      <c r="B8312" s="107" t="s">
        <v>13</v>
      </c>
      <c r="C8312" s="107" t="s">
        <v>42</v>
      </c>
      <c r="D8312" s="108">
        <v>21451</v>
      </c>
    </row>
    <row r="8313" spans="1:4">
      <c r="A8313" s="107">
        <v>2019</v>
      </c>
      <c r="B8313" s="107" t="s">
        <v>14</v>
      </c>
      <c r="C8313" s="107" t="s">
        <v>42</v>
      </c>
      <c r="D8313" s="108">
        <v>21376</v>
      </c>
    </row>
    <row r="8314" spans="1:4">
      <c r="A8314" s="107">
        <v>2019</v>
      </c>
      <c r="B8314" s="107" t="s">
        <v>15</v>
      </c>
      <c r="C8314" s="107" t="s">
        <v>42</v>
      </c>
      <c r="D8314" s="108">
        <v>24763</v>
      </c>
    </row>
    <row r="8315" spans="1:4">
      <c r="A8315" s="107">
        <v>2019</v>
      </c>
      <c r="B8315" s="107" t="s">
        <v>16</v>
      </c>
      <c r="C8315" s="107" t="s">
        <v>42</v>
      </c>
      <c r="D8315" s="108">
        <v>26234</v>
      </c>
    </row>
    <row r="8316" spans="1:4">
      <c r="A8316" s="107">
        <v>2019</v>
      </c>
      <c r="B8316" s="107" t="s">
        <v>4</v>
      </c>
      <c r="C8316" s="107" t="s">
        <v>42</v>
      </c>
      <c r="D8316" s="108">
        <v>28931</v>
      </c>
    </row>
    <row r="8317" spans="1:4">
      <c r="A8317" s="107">
        <v>2019</v>
      </c>
      <c r="B8317" s="107" t="s">
        <v>6</v>
      </c>
      <c r="C8317" s="107" t="s">
        <v>42</v>
      </c>
      <c r="D8317" s="108">
        <v>26441</v>
      </c>
    </row>
    <row r="8318" spans="1:4">
      <c r="A8318" s="107">
        <v>2019</v>
      </c>
      <c r="B8318" s="107" t="s">
        <v>7</v>
      </c>
      <c r="C8318" s="107" t="s">
        <v>42</v>
      </c>
      <c r="D8318" s="108">
        <v>30554</v>
      </c>
    </row>
    <row r="8319" spans="1:4">
      <c r="A8319" s="107">
        <v>2019</v>
      </c>
      <c r="B8319" s="107" t="s">
        <v>8</v>
      </c>
      <c r="C8319" s="107" t="s">
        <v>42</v>
      </c>
      <c r="D8319" s="108">
        <v>32124</v>
      </c>
    </row>
    <row r="8320" spans="1:4">
      <c r="A8320" s="107">
        <v>2019</v>
      </c>
      <c r="B8320" s="107" t="s">
        <v>9</v>
      </c>
      <c r="C8320" s="107" t="s">
        <v>42</v>
      </c>
      <c r="D8320" s="108">
        <v>32375</v>
      </c>
    </row>
    <row r="8321" spans="1:4">
      <c r="A8321" s="107">
        <v>2019</v>
      </c>
      <c r="B8321" s="107" t="s">
        <v>10</v>
      </c>
      <c r="C8321" s="107" t="s">
        <v>42</v>
      </c>
      <c r="D8321" s="108">
        <v>34609</v>
      </c>
    </row>
    <row r="8322" spans="1:4">
      <c r="A8322" s="107">
        <v>2019</v>
      </c>
      <c r="B8322" s="107" t="s">
        <v>11</v>
      </c>
      <c r="C8322" s="107" t="s">
        <v>42</v>
      </c>
      <c r="D8322" s="108">
        <v>32392</v>
      </c>
    </row>
    <row r="8323" spans="1:4">
      <c r="A8323" s="107">
        <v>2019</v>
      </c>
      <c r="B8323" s="107" t="s">
        <v>12</v>
      </c>
      <c r="C8323" s="107" t="s">
        <v>42</v>
      </c>
      <c r="D8323" s="108">
        <v>30185</v>
      </c>
    </row>
    <row r="8324" spans="1:4">
      <c r="A8324" s="107">
        <v>2020</v>
      </c>
      <c r="B8324" s="107" t="s">
        <v>13</v>
      </c>
      <c r="C8324" s="107" t="s">
        <v>42</v>
      </c>
      <c r="D8324" s="108">
        <v>27675</v>
      </c>
    </row>
    <row r="8325" spans="1:4">
      <c r="A8325" s="107">
        <v>2020</v>
      </c>
      <c r="B8325" s="107" t="s">
        <v>14</v>
      </c>
      <c r="C8325" s="107" t="s">
        <v>42</v>
      </c>
      <c r="D8325" s="108">
        <v>26934</v>
      </c>
    </row>
    <row r="8326" spans="1:4">
      <c r="A8326" s="107">
        <v>2020</v>
      </c>
      <c r="B8326" s="107" t="s">
        <v>15</v>
      </c>
      <c r="C8326" s="107" t="s">
        <v>42</v>
      </c>
      <c r="D8326" s="108">
        <v>18307</v>
      </c>
    </row>
    <row r="8327" spans="1:4">
      <c r="A8327" s="107">
        <v>2020</v>
      </c>
      <c r="B8327" s="107" t="s">
        <v>16</v>
      </c>
      <c r="C8327" s="107" t="s">
        <v>42</v>
      </c>
      <c r="D8327" s="108">
        <v>5908</v>
      </c>
    </row>
    <row r="8328" spans="1:4">
      <c r="A8328" s="107">
        <v>2020</v>
      </c>
      <c r="B8328" s="107" t="s">
        <v>4</v>
      </c>
      <c r="C8328" s="107" t="s">
        <v>42</v>
      </c>
      <c r="D8328" s="108">
        <v>7464</v>
      </c>
    </row>
    <row r="8329" spans="1:4">
      <c r="A8329" s="107">
        <v>2020</v>
      </c>
      <c r="B8329" s="107" t="s">
        <v>6</v>
      </c>
      <c r="C8329" s="107" t="s">
        <v>42</v>
      </c>
      <c r="D8329" s="108">
        <v>5874</v>
      </c>
    </row>
    <row r="8330" spans="1:4">
      <c r="A8330" s="107">
        <v>2020</v>
      </c>
      <c r="B8330" s="107" t="s">
        <v>7</v>
      </c>
      <c r="C8330" s="107" t="s">
        <v>42</v>
      </c>
      <c r="D8330" s="108">
        <v>4954</v>
      </c>
    </row>
    <row r="8331" spans="1:4">
      <c r="A8331" s="107">
        <v>2020</v>
      </c>
      <c r="B8331" s="107" t="s">
        <v>8</v>
      </c>
      <c r="C8331" s="107" t="s">
        <v>42</v>
      </c>
      <c r="D8331" s="108">
        <v>5548</v>
      </c>
    </row>
    <row r="8332" spans="1:4">
      <c r="A8332" s="107">
        <v>2020</v>
      </c>
      <c r="B8332" s="107" t="s">
        <v>9</v>
      </c>
      <c r="C8332" s="107" t="s">
        <v>42</v>
      </c>
      <c r="D8332" s="108">
        <v>6433</v>
      </c>
    </row>
    <row r="8333" spans="1:4">
      <c r="A8333" s="107">
        <v>2020</v>
      </c>
      <c r="B8333" s="107" t="s">
        <v>10</v>
      </c>
      <c r="C8333" s="107" t="s">
        <v>42</v>
      </c>
      <c r="D8333" s="108">
        <v>7655</v>
      </c>
    </row>
    <row r="8334" spans="1:4">
      <c r="A8334" s="107">
        <v>2020</v>
      </c>
      <c r="B8334" s="107" t="s">
        <v>11</v>
      </c>
      <c r="C8334" s="107" t="s">
        <v>42</v>
      </c>
      <c r="D8334" s="108">
        <v>8991</v>
      </c>
    </row>
    <row r="8335" spans="1:4">
      <c r="A8335" s="107">
        <v>2020</v>
      </c>
      <c r="B8335" s="107" t="s">
        <v>12</v>
      </c>
      <c r="C8335" s="107" t="s">
        <v>42</v>
      </c>
      <c r="D8335" s="108">
        <v>8999</v>
      </c>
    </row>
    <row r="8336" spans="1:4">
      <c r="A8336" s="107">
        <v>1994</v>
      </c>
      <c r="B8336" s="107" t="s">
        <v>4</v>
      </c>
      <c r="C8336" s="107" t="s">
        <v>43</v>
      </c>
      <c r="D8336" s="108">
        <v>6579</v>
      </c>
    </row>
    <row r="8337" spans="1:4">
      <c r="A8337" s="107">
        <v>1994</v>
      </c>
      <c r="B8337" s="107" t="s">
        <v>6</v>
      </c>
      <c r="C8337" s="107" t="s">
        <v>43</v>
      </c>
      <c r="D8337" s="108">
        <v>7238</v>
      </c>
    </row>
    <row r="8338" spans="1:4">
      <c r="A8338" s="107">
        <v>1994</v>
      </c>
      <c r="B8338" s="107" t="s">
        <v>7</v>
      </c>
      <c r="C8338" s="107" t="s">
        <v>43</v>
      </c>
      <c r="D8338" s="108">
        <v>8815</v>
      </c>
    </row>
    <row r="8339" spans="1:4">
      <c r="A8339" s="107">
        <v>1994</v>
      </c>
      <c r="B8339" s="107" t="s">
        <v>8</v>
      </c>
      <c r="C8339" s="107" t="s">
        <v>43</v>
      </c>
      <c r="D8339" s="108">
        <v>9967</v>
      </c>
    </row>
    <row r="8340" spans="1:4">
      <c r="A8340" s="107">
        <v>1994</v>
      </c>
      <c r="B8340" s="107" t="s">
        <v>9</v>
      </c>
      <c r="C8340" s="107" t="s">
        <v>43</v>
      </c>
      <c r="D8340" s="108">
        <v>11196</v>
      </c>
    </row>
    <row r="8341" spans="1:4">
      <c r="A8341" s="107">
        <v>1994</v>
      </c>
      <c r="B8341" s="107" t="s">
        <v>10</v>
      </c>
      <c r="C8341" s="107" t="s">
        <v>43</v>
      </c>
      <c r="D8341" s="108">
        <v>12697</v>
      </c>
    </row>
    <row r="8342" spans="1:4">
      <c r="A8342" s="107">
        <v>1994</v>
      </c>
      <c r="B8342" s="107" t="s">
        <v>11</v>
      </c>
      <c r="C8342" s="107" t="s">
        <v>43</v>
      </c>
      <c r="D8342" s="108">
        <v>13939</v>
      </c>
    </row>
    <row r="8343" spans="1:4">
      <c r="A8343" s="107">
        <v>1994</v>
      </c>
      <c r="B8343" s="107" t="s">
        <v>12</v>
      </c>
      <c r="C8343" s="107" t="s">
        <v>43</v>
      </c>
      <c r="D8343" s="108">
        <v>15496</v>
      </c>
    </row>
    <row r="8344" spans="1:4">
      <c r="A8344" s="107">
        <v>1995</v>
      </c>
      <c r="B8344" s="107" t="s">
        <v>13</v>
      </c>
      <c r="C8344" s="107" t="s">
        <v>43</v>
      </c>
      <c r="D8344" s="108">
        <v>16358</v>
      </c>
    </row>
    <row r="8345" spans="1:4">
      <c r="A8345" s="107">
        <v>1995</v>
      </c>
      <c r="B8345" s="107" t="s">
        <v>14</v>
      </c>
      <c r="C8345" s="107" t="s">
        <v>43</v>
      </c>
      <c r="D8345" s="108">
        <v>16271</v>
      </c>
    </row>
    <row r="8346" spans="1:4">
      <c r="A8346" s="107">
        <v>1995</v>
      </c>
      <c r="B8346" s="107" t="s">
        <v>15</v>
      </c>
      <c r="C8346" s="107" t="s">
        <v>43</v>
      </c>
      <c r="D8346" s="108">
        <v>17238</v>
      </c>
    </row>
    <row r="8347" spans="1:4">
      <c r="A8347" s="107">
        <v>1995</v>
      </c>
      <c r="B8347" s="107" t="s">
        <v>16</v>
      </c>
      <c r="C8347" s="107" t="s">
        <v>43</v>
      </c>
      <c r="D8347" s="108">
        <v>16009</v>
      </c>
    </row>
    <row r="8348" spans="1:4">
      <c r="A8348" s="107">
        <v>1995</v>
      </c>
      <c r="B8348" s="107" t="s">
        <v>4</v>
      </c>
      <c r="C8348" s="107" t="s">
        <v>43</v>
      </c>
      <c r="D8348" s="108">
        <v>19031</v>
      </c>
    </row>
    <row r="8349" spans="1:4">
      <c r="A8349" s="107">
        <v>1995</v>
      </c>
      <c r="B8349" s="107" t="s">
        <v>6</v>
      </c>
      <c r="C8349" s="107" t="s">
        <v>43</v>
      </c>
      <c r="D8349" s="108">
        <v>18492</v>
      </c>
    </row>
    <row r="8350" spans="1:4">
      <c r="A8350" s="107">
        <v>1995</v>
      </c>
      <c r="B8350" s="107" t="s">
        <v>7</v>
      </c>
      <c r="C8350" s="107" t="s">
        <v>43</v>
      </c>
      <c r="D8350" s="108">
        <v>21432</v>
      </c>
    </row>
    <row r="8351" spans="1:4">
      <c r="A8351" s="107">
        <v>1995</v>
      </c>
      <c r="B8351" s="107" t="s">
        <v>8</v>
      </c>
      <c r="C8351" s="107" t="s">
        <v>43</v>
      </c>
      <c r="D8351" s="108">
        <v>24301</v>
      </c>
    </row>
    <row r="8352" spans="1:4">
      <c r="A8352" s="107">
        <v>1995</v>
      </c>
      <c r="B8352" s="107" t="s">
        <v>9</v>
      </c>
      <c r="C8352" s="107" t="s">
        <v>43</v>
      </c>
      <c r="D8352" s="108">
        <v>25516</v>
      </c>
    </row>
    <row r="8353" spans="1:4">
      <c r="A8353" s="107">
        <v>1995</v>
      </c>
      <c r="B8353" s="107" t="s">
        <v>10</v>
      </c>
      <c r="C8353" s="107" t="s">
        <v>43</v>
      </c>
      <c r="D8353" s="108">
        <v>26380</v>
      </c>
    </row>
    <row r="8354" spans="1:4">
      <c r="A8354" s="107">
        <v>1995</v>
      </c>
      <c r="B8354" s="107" t="s">
        <v>11</v>
      </c>
      <c r="C8354" s="107" t="s">
        <v>43</v>
      </c>
      <c r="D8354" s="108">
        <v>27502</v>
      </c>
    </row>
    <row r="8355" spans="1:4">
      <c r="A8355" s="107">
        <v>1995</v>
      </c>
      <c r="B8355" s="107" t="s">
        <v>12</v>
      </c>
      <c r="C8355" s="107" t="s">
        <v>43</v>
      </c>
      <c r="D8355" s="108">
        <v>27862</v>
      </c>
    </row>
    <row r="8356" spans="1:4">
      <c r="A8356" s="107">
        <v>1996</v>
      </c>
      <c r="B8356" s="107" t="s">
        <v>13</v>
      </c>
      <c r="C8356" s="107" t="s">
        <v>43</v>
      </c>
      <c r="D8356" s="108">
        <v>32607</v>
      </c>
    </row>
    <row r="8357" spans="1:4">
      <c r="A8357" s="107">
        <v>1996</v>
      </c>
      <c r="B8357" s="107" t="s">
        <v>14</v>
      </c>
      <c r="C8357" s="107" t="s">
        <v>43</v>
      </c>
      <c r="D8357" s="108">
        <v>34143</v>
      </c>
    </row>
    <row r="8358" spans="1:4">
      <c r="A8358" s="107">
        <v>1996</v>
      </c>
      <c r="B8358" s="107" t="s">
        <v>15</v>
      </c>
      <c r="C8358" s="107" t="s">
        <v>43</v>
      </c>
      <c r="D8358" s="108">
        <v>38142</v>
      </c>
    </row>
    <row r="8359" spans="1:4">
      <c r="A8359" s="107">
        <v>1996</v>
      </c>
      <c r="B8359" s="107" t="s">
        <v>16</v>
      </c>
      <c r="C8359" s="107" t="s">
        <v>43</v>
      </c>
      <c r="D8359" s="108">
        <v>37653</v>
      </c>
    </row>
    <row r="8360" spans="1:4">
      <c r="A8360" s="107">
        <v>1996</v>
      </c>
      <c r="B8360" s="107" t="s">
        <v>4</v>
      </c>
      <c r="C8360" s="107" t="s">
        <v>43</v>
      </c>
      <c r="D8360" s="108">
        <v>39049</v>
      </c>
    </row>
    <row r="8361" spans="1:4">
      <c r="A8361" s="107">
        <v>1996</v>
      </c>
      <c r="B8361" s="107" t="s">
        <v>6</v>
      </c>
      <c r="C8361" s="107" t="s">
        <v>43</v>
      </c>
      <c r="D8361" s="108">
        <v>35272</v>
      </c>
    </row>
    <row r="8362" spans="1:4">
      <c r="A8362" s="107">
        <v>1996</v>
      </c>
      <c r="B8362" s="107" t="s">
        <v>7</v>
      </c>
      <c r="C8362" s="107" t="s">
        <v>43</v>
      </c>
      <c r="D8362" s="108">
        <v>36945</v>
      </c>
    </row>
    <row r="8363" spans="1:4">
      <c r="A8363" s="107">
        <v>1996</v>
      </c>
      <c r="B8363" s="107" t="s">
        <v>8</v>
      </c>
      <c r="C8363" s="107" t="s">
        <v>43</v>
      </c>
      <c r="D8363" s="108">
        <v>36617</v>
      </c>
    </row>
    <row r="8364" spans="1:4">
      <c r="A8364" s="107">
        <v>1996</v>
      </c>
      <c r="B8364" s="107" t="s">
        <v>9</v>
      </c>
      <c r="C8364" s="107" t="s">
        <v>43</v>
      </c>
      <c r="D8364" s="108">
        <v>34797</v>
      </c>
    </row>
    <row r="8365" spans="1:4">
      <c r="A8365" s="107">
        <v>1996</v>
      </c>
      <c r="B8365" s="107" t="s">
        <v>10</v>
      </c>
      <c r="C8365" s="107" t="s">
        <v>43</v>
      </c>
      <c r="D8365" s="108">
        <v>41071</v>
      </c>
    </row>
    <row r="8366" spans="1:4">
      <c r="A8366" s="107">
        <v>1996</v>
      </c>
      <c r="B8366" s="107" t="s">
        <v>11</v>
      </c>
      <c r="C8366" s="107" t="s">
        <v>43</v>
      </c>
      <c r="D8366" s="108">
        <v>40862</v>
      </c>
    </row>
    <row r="8367" spans="1:4">
      <c r="A8367" s="107">
        <v>1996</v>
      </c>
      <c r="B8367" s="107" t="s">
        <v>12</v>
      </c>
      <c r="C8367" s="107" t="s">
        <v>43</v>
      </c>
      <c r="D8367" s="108">
        <v>42118</v>
      </c>
    </row>
    <row r="8368" spans="1:4">
      <c r="A8368" s="107">
        <v>1997</v>
      </c>
      <c r="B8368" s="107" t="s">
        <v>13</v>
      </c>
      <c r="C8368" s="107" t="s">
        <v>43</v>
      </c>
      <c r="D8368" s="108">
        <v>41881</v>
      </c>
    </row>
    <row r="8369" spans="1:4">
      <c r="A8369" s="107">
        <v>1997</v>
      </c>
      <c r="B8369" s="107" t="s">
        <v>14</v>
      </c>
      <c r="C8369" s="107" t="s">
        <v>43</v>
      </c>
      <c r="D8369" s="108">
        <v>38992</v>
      </c>
    </row>
    <row r="8370" spans="1:4">
      <c r="A8370" s="107">
        <v>1997</v>
      </c>
      <c r="B8370" s="107" t="s">
        <v>15</v>
      </c>
      <c r="C8370" s="107" t="s">
        <v>43</v>
      </c>
      <c r="D8370" s="108">
        <v>43902</v>
      </c>
    </row>
    <row r="8371" spans="1:4">
      <c r="A8371" s="107">
        <v>1997</v>
      </c>
      <c r="B8371" s="107" t="s">
        <v>16</v>
      </c>
      <c r="C8371" s="107" t="s">
        <v>43</v>
      </c>
      <c r="D8371" s="108">
        <v>43830</v>
      </c>
    </row>
    <row r="8372" spans="1:4">
      <c r="A8372" s="107">
        <v>1997</v>
      </c>
      <c r="B8372" s="107" t="s">
        <v>4</v>
      </c>
      <c r="C8372" s="107" t="s">
        <v>43</v>
      </c>
      <c r="D8372" s="108">
        <v>43909</v>
      </c>
    </row>
    <row r="8373" spans="1:4">
      <c r="A8373" s="107">
        <v>1997</v>
      </c>
      <c r="B8373" s="107" t="s">
        <v>6</v>
      </c>
      <c r="C8373" s="107" t="s">
        <v>43</v>
      </c>
      <c r="D8373" s="108">
        <v>41635</v>
      </c>
    </row>
    <row r="8374" spans="1:4">
      <c r="A8374" s="107">
        <v>1997</v>
      </c>
      <c r="B8374" s="107" t="s">
        <v>7</v>
      </c>
      <c r="C8374" s="107" t="s">
        <v>43</v>
      </c>
      <c r="D8374" s="108">
        <v>46301</v>
      </c>
    </row>
    <row r="8375" spans="1:4">
      <c r="A8375" s="107">
        <v>1997</v>
      </c>
      <c r="B8375" s="107" t="s">
        <v>8</v>
      </c>
      <c r="C8375" s="107" t="s">
        <v>43</v>
      </c>
      <c r="D8375" s="108">
        <v>47248</v>
      </c>
    </row>
    <row r="8376" spans="1:4">
      <c r="A8376" s="107">
        <v>1997</v>
      </c>
      <c r="B8376" s="107" t="s">
        <v>9</v>
      </c>
      <c r="C8376" s="107" t="s">
        <v>43</v>
      </c>
      <c r="D8376" s="108">
        <v>50366</v>
      </c>
    </row>
    <row r="8377" spans="1:4">
      <c r="A8377" s="107">
        <v>1997</v>
      </c>
      <c r="B8377" s="107" t="s">
        <v>10</v>
      </c>
      <c r="C8377" s="107" t="s">
        <v>43</v>
      </c>
      <c r="D8377" s="108">
        <v>51671</v>
      </c>
    </row>
    <row r="8378" spans="1:4">
      <c r="A8378" s="107">
        <v>1997</v>
      </c>
      <c r="B8378" s="107" t="s">
        <v>11</v>
      </c>
      <c r="C8378" s="107" t="s">
        <v>43</v>
      </c>
      <c r="D8378" s="108">
        <v>51037</v>
      </c>
    </row>
    <row r="8379" spans="1:4">
      <c r="A8379" s="107">
        <v>1997</v>
      </c>
      <c r="B8379" s="107" t="s">
        <v>12</v>
      </c>
      <c r="C8379" s="107" t="s">
        <v>43</v>
      </c>
      <c r="D8379" s="108">
        <v>52250</v>
      </c>
    </row>
    <row r="8380" spans="1:4">
      <c r="A8380" s="107">
        <v>1998</v>
      </c>
      <c r="B8380" s="107" t="s">
        <v>13</v>
      </c>
      <c r="C8380" s="107" t="s">
        <v>43</v>
      </c>
      <c r="D8380" s="108">
        <v>55401</v>
      </c>
    </row>
    <row r="8381" spans="1:4">
      <c r="A8381" s="107">
        <v>1998</v>
      </c>
      <c r="B8381" s="107" t="s">
        <v>14</v>
      </c>
      <c r="C8381" s="107" t="s">
        <v>43</v>
      </c>
      <c r="D8381" s="108">
        <v>50294</v>
      </c>
    </row>
    <row r="8382" spans="1:4">
      <c r="A8382" s="107">
        <v>1998</v>
      </c>
      <c r="B8382" s="107" t="s">
        <v>15</v>
      </c>
      <c r="C8382" s="107" t="s">
        <v>43</v>
      </c>
      <c r="D8382" s="108">
        <v>58472</v>
      </c>
    </row>
    <row r="8383" spans="1:4">
      <c r="A8383" s="107">
        <v>1998</v>
      </c>
      <c r="B8383" s="107" t="s">
        <v>16</v>
      </c>
      <c r="C8383" s="107" t="s">
        <v>43</v>
      </c>
      <c r="D8383" s="108">
        <v>56073</v>
      </c>
    </row>
    <row r="8384" spans="1:4">
      <c r="A8384" s="107">
        <v>1998</v>
      </c>
      <c r="B8384" s="107" t="s">
        <v>4</v>
      </c>
      <c r="C8384" s="107" t="s">
        <v>43</v>
      </c>
      <c r="D8384" s="108">
        <v>57286</v>
      </c>
    </row>
    <row r="8385" spans="1:4">
      <c r="A8385" s="107">
        <v>1998</v>
      </c>
      <c r="B8385" s="107" t="s">
        <v>6</v>
      </c>
      <c r="C8385" s="107" t="s">
        <v>43</v>
      </c>
      <c r="D8385" s="108">
        <v>54286</v>
      </c>
    </row>
    <row r="8386" spans="1:4">
      <c r="A8386" s="107">
        <v>1998</v>
      </c>
      <c r="B8386" s="107" t="s">
        <v>7</v>
      </c>
      <c r="C8386" s="107" t="s">
        <v>43</v>
      </c>
      <c r="D8386" s="108">
        <v>58564</v>
      </c>
    </row>
    <row r="8387" spans="1:4">
      <c r="A8387" s="107">
        <v>1998</v>
      </c>
      <c r="B8387" s="107" t="s">
        <v>8</v>
      </c>
      <c r="C8387" s="107" t="s">
        <v>43</v>
      </c>
      <c r="D8387" s="108">
        <v>59419</v>
      </c>
    </row>
    <row r="8388" spans="1:4">
      <c r="A8388" s="107">
        <v>1998</v>
      </c>
      <c r="B8388" s="107" t="s">
        <v>9</v>
      </c>
      <c r="C8388" s="107" t="s">
        <v>43</v>
      </c>
      <c r="D8388" s="108">
        <v>57443</v>
      </c>
    </row>
    <row r="8389" spans="1:4">
      <c r="A8389" s="107">
        <v>1998</v>
      </c>
      <c r="B8389" s="107" t="s">
        <v>10</v>
      </c>
      <c r="C8389" s="107" t="s">
        <v>43</v>
      </c>
      <c r="D8389" s="108">
        <v>62088</v>
      </c>
    </row>
    <row r="8390" spans="1:4">
      <c r="A8390" s="107">
        <v>1998</v>
      </c>
      <c r="B8390" s="107" t="s">
        <v>11</v>
      </c>
      <c r="C8390" s="107" t="s">
        <v>43</v>
      </c>
      <c r="D8390" s="108">
        <v>59266</v>
      </c>
    </row>
    <row r="8391" spans="1:4">
      <c r="A8391" s="107">
        <v>1998</v>
      </c>
      <c r="B8391" s="107" t="s">
        <v>12</v>
      </c>
      <c r="C8391" s="107" t="s">
        <v>43</v>
      </c>
      <c r="D8391" s="108">
        <v>60330</v>
      </c>
    </row>
    <row r="8392" spans="1:4">
      <c r="A8392" s="107">
        <v>1999</v>
      </c>
      <c r="B8392" s="107" t="s">
        <v>13</v>
      </c>
      <c r="C8392" s="107" t="s">
        <v>43</v>
      </c>
      <c r="D8392" s="108">
        <v>59622</v>
      </c>
    </row>
    <row r="8393" spans="1:4">
      <c r="A8393" s="107">
        <v>1999</v>
      </c>
      <c r="B8393" s="107" t="s">
        <v>14</v>
      </c>
      <c r="C8393" s="107" t="s">
        <v>43</v>
      </c>
      <c r="D8393" s="108">
        <v>53796</v>
      </c>
    </row>
    <row r="8394" spans="1:4">
      <c r="A8394" s="107">
        <v>1999</v>
      </c>
      <c r="B8394" s="107" t="s">
        <v>15</v>
      </c>
      <c r="C8394" s="107" t="s">
        <v>43</v>
      </c>
      <c r="D8394" s="108">
        <v>60870</v>
      </c>
    </row>
    <row r="8395" spans="1:4">
      <c r="A8395" s="107">
        <v>1999</v>
      </c>
      <c r="B8395" s="107" t="s">
        <v>16</v>
      </c>
      <c r="C8395" s="107" t="s">
        <v>43</v>
      </c>
      <c r="D8395" s="108">
        <v>57503</v>
      </c>
    </row>
    <row r="8396" spans="1:4">
      <c r="A8396" s="107">
        <v>1999</v>
      </c>
      <c r="B8396" s="107" t="s">
        <v>4</v>
      </c>
      <c r="C8396" s="107" t="s">
        <v>43</v>
      </c>
      <c r="D8396" s="108">
        <v>61258</v>
      </c>
    </row>
    <row r="8397" spans="1:4">
      <c r="A8397" s="107">
        <v>1999</v>
      </c>
      <c r="B8397" s="107" t="s">
        <v>6</v>
      </c>
      <c r="C8397" s="107" t="s">
        <v>43</v>
      </c>
      <c r="D8397" s="108">
        <v>58799</v>
      </c>
    </row>
    <row r="8398" spans="1:4">
      <c r="A8398" s="107">
        <v>1999</v>
      </c>
      <c r="B8398" s="107" t="s">
        <v>7</v>
      </c>
      <c r="C8398" s="107" t="s">
        <v>43</v>
      </c>
      <c r="D8398" s="108">
        <v>60938</v>
      </c>
    </row>
    <row r="8399" spans="1:4">
      <c r="A8399" s="107">
        <v>1999</v>
      </c>
      <c r="B8399" s="107" t="s">
        <v>8</v>
      </c>
      <c r="C8399" s="107" t="s">
        <v>43</v>
      </c>
      <c r="D8399" s="108">
        <v>64781</v>
      </c>
    </row>
    <row r="8400" spans="1:4">
      <c r="A8400" s="107">
        <v>1999</v>
      </c>
      <c r="B8400" s="107" t="s">
        <v>9</v>
      </c>
      <c r="C8400" s="107" t="s">
        <v>43</v>
      </c>
      <c r="D8400" s="108">
        <v>67475</v>
      </c>
    </row>
    <row r="8401" spans="1:4">
      <c r="A8401" s="107">
        <v>1999</v>
      </c>
      <c r="B8401" s="107" t="s">
        <v>10</v>
      </c>
      <c r="C8401" s="107" t="s">
        <v>43</v>
      </c>
      <c r="D8401" s="108">
        <v>71700</v>
      </c>
    </row>
    <row r="8402" spans="1:4">
      <c r="A8402" s="107">
        <v>1999</v>
      </c>
      <c r="B8402" s="107" t="s">
        <v>11</v>
      </c>
      <c r="C8402" s="107" t="s">
        <v>43</v>
      </c>
      <c r="D8402" s="108">
        <v>73236</v>
      </c>
    </row>
    <row r="8403" spans="1:4">
      <c r="A8403" s="107">
        <v>1999</v>
      </c>
      <c r="B8403" s="107" t="s">
        <v>12</v>
      </c>
      <c r="C8403" s="107" t="s">
        <v>43</v>
      </c>
      <c r="D8403" s="108">
        <v>78054</v>
      </c>
    </row>
    <row r="8404" spans="1:4">
      <c r="A8404" s="107">
        <v>2000</v>
      </c>
      <c r="B8404" s="107" t="s">
        <v>13</v>
      </c>
      <c r="C8404" s="107" t="s">
        <v>43</v>
      </c>
      <c r="D8404" s="108">
        <v>69197</v>
      </c>
    </row>
    <row r="8405" spans="1:4">
      <c r="A8405" s="107">
        <v>2000</v>
      </c>
      <c r="B8405" s="107" t="s">
        <v>14</v>
      </c>
      <c r="C8405" s="107" t="s">
        <v>43</v>
      </c>
      <c r="D8405" s="108">
        <v>67547</v>
      </c>
    </row>
    <row r="8406" spans="1:4">
      <c r="A8406" s="107">
        <v>2000</v>
      </c>
      <c r="B8406" s="107" t="s">
        <v>15</v>
      </c>
      <c r="C8406" s="107" t="s">
        <v>43</v>
      </c>
      <c r="D8406" s="108">
        <v>73756</v>
      </c>
    </row>
    <row r="8407" spans="1:4">
      <c r="A8407" s="107">
        <v>2000</v>
      </c>
      <c r="B8407" s="107" t="s">
        <v>16</v>
      </c>
      <c r="C8407" s="107" t="s">
        <v>43</v>
      </c>
      <c r="D8407" s="108">
        <v>69653</v>
      </c>
    </row>
    <row r="8408" spans="1:4">
      <c r="A8408" s="107">
        <v>2000</v>
      </c>
      <c r="B8408" s="107" t="s">
        <v>4</v>
      </c>
      <c r="C8408" s="107" t="s">
        <v>43</v>
      </c>
      <c r="D8408" s="108">
        <v>69124</v>
      </c>
    </row>
    <row r="8409" spans="1:4">
      <c r="A8409" s="107">
        <v>2000</v>
      </c>
      <c r="B8409" s="107" t="s">
        <v>6</v>
      </c>
      <c r="C8409" s="107" t="s">
        <v>43</v>
      </c>
      <c r="D8409" s="108">
        <v>68420</v>
      </c>
    </row>
    <row r="8410" spans="1:4">
      <c r="A8410" s="107">
        <v>2000</v>
      </c>
      <c r="B8410" s="107" t="s">
        <v>7</v>
      </c>
      <c r="C8410" s="107" t="s">
        <v>43</v>
      </c>
      <c r="D8410" s="108">
        <v>72087</v>
      </c>
    </row>
    <row r="8411" spans="1:4">
      <c r="A8411" s="107">
        <v>2000</v>
      </c>
      <c r="B8411" s="107" t="s">
        <v>8</v>
      </c>
      <c r="C8411" s="107" t="s">
        <v>43</v>
      </c>
      <c r="D8411" s="108">
        <v>72755</v>
      </c>
    </row>
    <row r="8412" spans="1:4">
      <c r="A8412" s="107">
        <v>2000</v>
      </c>
      <c r="B8412" s="107" t="s">
        <v>9</v>
      </c>
      <c r="C8412" s="107" t="s">
        <v>43</v>
      </c>
      <c r="D8412" s="108">
        <v>74043</v>
      </c>
    </row>
    <row r="8413" spans="1:4">
      <c r="A8413" s="107">
        <v>2000</v>
      </c>
      <c r="B8413" s="107" t="s">
        <v>10</v>
      </c>
      <c r="C8413" s="107" t="s">
        <v>43</v>
      </c>
      <c r="D8413" s="108">
        <v>73653</v>
      </c>
    </row>
    <row r="8414" spans="1:4">
      <c r="A8414" s="107">
        <v>2000</v>
      </c>
      <c r="B8414" s="107" t="s">
        <v>11</v>
      </c>
      <c r="C8414" s="107" t="s">
        <v>43</v>
      </c>
      <c r="D8414" s="108">
        <v>66967</v>
      </c>
    </row>
    <row r="8415" spans="1:4">
      <c r="A8415" s="107">
        <v>2000</v>
      </c>
      <c r="B8415" s="107" t="s">
        <v>12</v>
      </c>
      <c r="C8415" s="107" t="s">
        <v>43</v>
      </c>
      <c r="D8415" s="108">
        <v>72554</v>
      </c>
    </row>
    <row r="8416" spans="1:4">
      <c r="A8416" s="107">
        <v>2001</v>
      </c>
      <c r="B8416" s="107" t="s">
        <v>13</v>
      </c>
      <c r="C8416" s="107" t="s">
        <v>43</v>
      </c>
      <c r="D8416" s="108">
        <v>68727</v>
      </c>
    </row>
    <row r="8417" spans="1:4">
      <c r="A8417" s="107">
        <v>2001</v>
      </c>
      <c r="B8417" s="107" t="s">
        <v>14</v>
      </c>
      <c r="C8417" s="107" t="s">
        <v>43</v>
      </c>
      <c r="D8417" s="108">
        <v>66921</v>
      </c>
    </row>
    <row r="8418" spans="1:4">
      <c r="A8418" s="107">
        <v>2001</v>
      </c>
      <c r="B8418" s="107" t="s">
        <v>15</v>
      </c>
      <c r="C8418" s="107" t="s">
        <v>43</v>
      </c>
      <c r="D8418" s="108">
        <v>70923</v>
      </c>
    </row>
    <row r="8419" spans="1:4">
      <c r="A8419" s="107">
        <v>2001</v>
      </c>
      <c r="B8419" s="107" t="s">
        <v>16</v>
      </c>
      <c r="C8419" s="107" t="s">
        <v>43</v>
      </c>
      <c r="D8419" s="108">
        <v>71528</v>
      </c>
    </row>
    <row r="8420" spans="1:4">
      <c r="A8420" s="107">
        <v>2001</v>
      </c>
      <c r="B8420" s="107" t="s">
        <v>4</v>
      </c>
      <c r="C8420" s="107" t="s">
        <v>43</v>
      </c>
      <c r="D8420" s="108">
        <v>35636</v>
      </c>
    </row>
    <row r="8421" spans="1:4">
      <c r="A8421" s="107">
        <v>2001</v>
      </c>
      <c r="B8421" s="107" t="s">
        <v>6</v>
      </c>
      <c r="C8421" s="107" t="s">
        <v>43</v>
      </c>
      <c r="D8421" s="108">
        <v>65531</v>
      </c>
    </row>
    <row r="8422" spans="1:4">
      <c r="A8422" s="107">
        <v>2001</v>
      </c>
      <c r="B8422" s="107" t="s">
        <v>7</v>
      </c>
      <c r="C8422" s="107" t="s">
        <v>43</v>
      </c>
      <c r="D8422" s="108">
        <v>67723</v>
      </c>
    </row>
    <row r="8423" spans="1:4">
      <c r="A8423" s="107">
        <v>2001</v>
      </c>
      <c r="B8423" s="107" t="s">
        <v>8</v>
      </c>
      <c r="C8423" s="107" t="s">
        <v>43</v>
      </c>
      <c r="D8423" s="108">
        <v>69229</v>
      </c>
    </row>
    <row r="8424" spans="1:4">
      <c r="A8424" s="107">
        <v>2001</v>
      </c>
      <c r="B8424" s="107" t="s">
        <v>9</v>
      </c>
      <c r="C8424" s="107" t="s">
        <v>43</v>
      </c>
      <c r="D8424" s="108">
        <v>65508</v>
      </c>
    </row>
    <row r="8425" spans="1:4">
      <c r="A8425" s="107">
        <v>2001</v>
      </c>
      <c r="B8425" s="107" t="s">
        <v>10</v>
      </c>
      <c r="C8425" s="107" t="s">
        <v>43</v>
      </c>
      <c r="D8425" s="108">
        <v>65156</v>
      </c>
    </row>
    <row r="8426" spans="1:4">
      <c r="A8426" s="107">
        <v>2001</v>
      </c>
      <c r="B8426" s="107" t="s">
        <v>11</v>
      </c>
      <c r="C8426" s="107" t="s">
        <v>43</v>
      </c>
      <c r="D8426" s="108">
        <v>64233</v>
      </c>
    </row>
    <row r="8427" spans="1:4">
      <c r="A8427" s="107">
        <v>2001</v>
      </c>
      <c r="B8427" s="107" t="s">
        <v>12</v>
      </c>
      <c r="C8427" s="107" t="s">
        <v>43</v>
      </c>
      <c r="D8427" s="108">
        <v>52022</v>
      </c>
    </row>
    <row r="8428" spans="1:4">
      <c r="A8428" s="107">
        <v>2002</v>
      </c>
      <c r="B8428" s="107" t="s">
        <v>13</v>
      </c>
      <c r="C8428" s="107" t="s">
        <v>43</v>
      </c>
      <c r="D8428" s="108">
        <v>49360</v>
      </c>
    </row>
    <row r="8429" spans="1:4">
      <c r="A8429" s="107">
        <v>2002</v>
      </c>
      <c r="B8429" s="107" t="s">
        <v>14</v>
      </c>
      <c r="C8429" s="107" t="s">
        <v>43</v>
      </c>
      <c r="D8429" s="108">
        <v>40609</v>
      </c>
    </row>
    <row r="8430" spans="1:4">
      <c r="A8430" s="107">
        <v>2002</v>
      </c>
      <c r="B8430" s="107" t="s">
        <v>15</v>
      </c>
      <c r="C8430" s="107" t="s">
        <v>43</v>
      </c>
      <c r="D8430" s="108">
        <v>42222</v>
      </c>
    </row>
    <row r="8431" spans="1:4">
      <c r="A8431" s="107">
        <v>2002</v>
      </c>
      <c r="B8431" s="107" t="s">
        <v>16</v>
      </c>
      <c r="C8431" s="107" t="s">
        <v>43</v>
      </c>
      <c r="D8431" s="108">
        <v>41436</v>
      </c>
    </row>
    <row r="8432" spans="1:4">
      <c r="A8432" s="107">
        <v>2002</v>
      </c>
      <c r="B8432" s="107" t="s">
        <v>4</v>
      </c>
      <c r="C8432" s="107" t="s">
        <v>43</v>
      </c>
      <c r="D8432" s="108">
        <v>41591</v>
      </c>
    </row>
    <row r="8433" spans="1:4">
      <c r="A8433" s="107">
        <v>2002</v>
      </c>
      <c r="B8433" s="107" t="s">
        <v>6</v>
      </c>
      <c r="C8433" s="107" t="s">
        <v>43</v>
      </c>
      <c r="D8433" s="108">
        <v>37408</v>
      </c>
    </row>
    <row r="8434" spans="1:4">
      <c r="A8434" s="107">
        <v>2002</v>
      </c>
      <c r="B8434" s="107" t="s">
        <v>7</v>
      </c>
      <c r="C8434" s="107" t="s">
        <v>43</v>
      </c>
      <c r="D8434" s="108">
        <v>39291</v>
      </c>
    </row>
    <row r="8435" spans="1:4">
      <c r="A8435" s="107">
        <v>2002</v>
      </c>
      <c r="B8435" s="107" t="s">
        <v>8</v>
      </c>
      <c r="C8435" s="107" t="s">
        <v>43</v>
      </c>
      <c r="D8435" s="108">
        <v>37089</v>
      </c>
    </row>
    <row r="8436" spans="1:4">
      <c r="A8436" s="107">
        <v>2002</v>
      </c>
      <c r="B8436" s="107" t="s">
        <v>9</v>
      </c>
      <c r="C8436" s="107" t="s">
        <v>43</v>
      </c>
      <c r="D8436" s="108">
        <v>33459</v>
      </c>
    </row>
    <row r="8437" spans="1:4">
      <c r="A8437" s="107">
        <v>2002</v>
      </c>
      <c r="B8437" s="107" t="s">
        <v>10</v>
      </c>
      <c r="C8437" s="107" t="s">
        <v>43</v>
      </c>
      <c r="D8437" s="108">
        <v>38402</v>
      </c>
    </row>
    <row r="8438" spans="1:4">
      <c r="A8438" s="107">
        <v>2002</v>
      </c>
      <c r="B8438" s="107" t="s">
        <v>11</v>
      </c>
      <c r="C8438" s="107" t="s">
        <v>43</v>
      </c>
      <c r="D8438" s="108">
        <v>43114</v>
      </c>
    </row>
    <row r="8439" spans="1:4">
      <c r="A8439" s="107">
        <v>2002</v>
      </c>
      <c r="B8439" s="107" t="s">
        <v>12</v>
      </c>
      <c r="C8439" s="107" t="s">
        <v>43</v>
      </c>
      <c r="D8439" s="108">
        <v>60082</v>
      </c>
    </row>
    <row r="8440" spans="1:4">
      <c r="A8440" s="107">
        <v>2003</v>
      </c>
      <c r="B8440" s="107" t="s">
        <v>13</v>
      </c>
      <c r="C8440" s="107" t="s">
        <v>43</v>
      </c>
      <c r="D8440" s="108">
        <v>56352.2262937782</v>
      </c>
    </row>
    <row r="8441" spans="1:4">
      <c r="A8441" s="107">
        <v>2003</v>
      </c>
      <c r="B8441" s="107" t="s">
        <v>14</v>
      </c>
      <c r="C8441" s="107" t="s">
        <v>43</v>
      </c>
      <c r="D8441" s="108">
        <v>46620.286572612989</v>
      </c>
    </row>
    <row r="8442" spans="1:4">
      <c r="A8442" s="107">
        <v>2003</v>
      </c>
      <c r="B8442" s="107" t="s">
        <v>15</v>
      </c>
      <c r="C8442" s="107" t="s">
        <v>43</v>
      </c>
      <c r="D8442" s="108">
        <v>51539.999637583911</v>
      </c>
    </row>
    <row r="8443" spans="1:4">
      <c r="A8443" s="107">
        <v>2003</v>
      </c>
      <c r="B8443" s="107" t="s">
        <v>16</v>
      </c>
      <c r="C8443" s="107" t="s">
        <v>43</v>
      </c>
      <c r="D8443" s="108">
        <v>49303.312052252229</v>
      </c>
    </row>
    <row r="8444" spans="1:4">
      <c r="A8444" s="107">
        <v>2003</v>
      </c>
      <c r="B8444" s="107" t="s">
        <v>4</v>
      </c>
      <c r="C8444" s="107" t="s">
        <v>43</v>
      </c>
      <c r="D8444" s="108">
        <v>51782.007334875307</v>
      </c>
    </row>
    <row r="8445" spans="1:4">
      <c r="A8445" s="107">
        <v>2003</v>
      </c>
      <c r="B8445" s="107" t="s">
        <v>6</v>
      </c>
      <c r="C8445" s="107" t="s">
        <v>43</v>
      </c>
      <c r="D8445" s="108">
        <v>51173.767319104722</v>
      </c>
    </row>
    <row r="8446" spans="1:4">
      <c r="A8446" s="107">
        <v>2003</v>
      </c>
      <c r="B8446" s="107" t="s">
        <v>7</v>
      </c>
      <c r="C8446" s="107" t="s">
        <v>43</v>
      </c>
      <c r="D8446" s="108">
        <v>56251.291817900594</v>
      </c>
    </row>
    <row r="8447" spans="1:4">
      <c r="A8447" s="107">
        <v>2003</v>
      </c>
      <c r="B8447" s="107" t="s">
        <v>8</v>
      </c>
      <c r="C8447" s="107" t="s">
        <v>43</v>
      </c>
      <c r="D8447" s="108">
        <v>55076.755759607186</v>
      </c>
    </row>
    <row r="8448" spans="1:4">
      <c r="A8448" s="107">
        <v>2003</v>
      </c>
      <c r="B8448" s="107" t="s">
        <v>9</v>
      </c>
      <c r="C8448" s="107" t="s">
        <v>43</v>
      </c>
      <c r="D8448" s="108">
        <v>60318.425585450634</v>
      </c>
    </row>
    <row r="8449" spans="1:4">
      <c r="A8449" s="107">
        <v>2003</v>
      </c>
      <c r="B8449" s="107" t="s">
        <v>10</v>
      </c>
      <c r="C8449" s="107" t="s">
        <v>43</v>
      </c>
      <c r="D8449" s="108">
        <v>64017.277973346347</v>
      </c>
    </row>
    <row r="8450" spans="1:4">
      <c r="A8450" s="107">
        <v>2003</v>
      </c>
      <c r="B8450" s="107" t="s">
        <v>11</v>
      </c>
      <c r="C8450" s="107" t="s">
        <v>43</v>
      </c>
      <c r="D8450" s="108">
        <v>60265.922490477016</v>
      </c>
    </row>
    <row r="8451" spans="1:4">
      <c r="A8451" s="107">
        <v>2003</v>
      </c>
      <c r="B8451" s="107" t="s">
        <v>12</v>
      </c>
      <c r="C8451" s="107" t="s">
        <v>43</v>
      </c>
      <c r="D8451" s="108">
        <v>56413.763318101861</v>
      </c>
    </row>
    <row r="8452" spans="1:4">
      <c r="A8452" s="107">
        <v>2004</v>
      </c>
      <c r="B8452" s="107" t="s">
        <v>13</v>
      </c>
      <c r="C8452" s="107" t="s">
        <v>43</v>
      </c>
      <c r="D8452" s="108">
        <v>59538.640704216501</v>
      </c>
    </row>
    <row r="8453" spans="1:4">
      <c r="A8453" s="107">
        <v>2004</v>
      </c>
      <c r="B8453" s="107" t="s">
        <v>14</v>
      </c>
      <c r="C8453" s="107" t="s">
        <v>43</v>
      </c>
      <c r="D8453" s="108">
        <v>59198.593073138705</v>
      </c>
    </row>
    <row r="8454" spans="1:4">
      <c r="A8454" s="107">
        <v>2004</v>
      </c>
      <c r="B8454" s="107" t="s">
        <v>15</v>
      </c>
      <c r="C8454" s="107" t="s">
        <v>43</v>
      </c>
      <c r="D8454" s="108">
        <v>63500.015320059196</v>
      </c>
    </row>
    <row r="8455" spans="1:4">
      <c r="A8455" s="107">
        <v>2004</v>
      </c>
      <c r="B8455" s="107" t="s">
        <v>16</v>
      </c>
      <c r="C8455" s="107" t="s">
        <v>43</v>
      </c>
      <c r="D8455" s="108">
        <v>53969.086984407513</v>
      </c>
    </row>
    <row r="8456" spans="1:4">
      <c r="A8456" s="107">
        <v>2004</v>
      </c>
      <c r="B8456" s="107" t="s">
        <v>4</v>
      </c>
      <c r="C8456" s="107" t="s">
        <v>43</v>
      </c>
      <c r="D8456" s="108">
        <v>56686.889263651443</v>
      </c>
    </row>
    <row r="8457" spans="1:4">
      <c r="A8457" s="107">
        <v>2004</v>
      </c>
      <c r="B8457" s="107" t="s">
        <v>6</v>
      </c>
      <c r="C8457" s="107" t="s">
        <v>43</v>
      </c>
      <c r="D8457" s="108">
        <v>57437.009274673517</v>
      </c>
    </row>
    <row r="8458" spans="1:4">
      <c r="A8458" s="107">
        <v>2004</v>
      </c>
      <c r="B8458" s="107" t="s">
        <v>7</v>
      </c>
      <c r="C8458" s="107" t="s">
        <v>43</v>
      </c>
      <c r="D8458" s="108">
        <v>59738.030980853284</v>
      </c>
    </row>
    <row r="8459" spans="1:4">
      <c r="A8459" s="107">
        <v>2004</v>
      </c>
      <c r="B8459" s="107" t="s">
        <v>8</v>
      </c>
      <c r="C8459" s="107" t="s">
        <v>43</v>
      </c>
      <c r="D8459" s="108">
        <v>57182.408397093546</v>
      </c>
    </row>
    <row r="8460" spans="1:4">
      <c r="A8460" s="107">
        <v>2004</v>
      </c>
      <c r="B8460" s="107" t="s">
        <v>9</v>
      </c>
      <c r="C8460" s="107" t="s">
        <v>43</v>
      </c>
      <c r="D8460" s="108">
        <v>64104.086872509237</v>
      </c>
    </row>
    <row r="8461" spans="1:4">
      <c r="A8461" s="107">
        <v>2004</v>
      </c>
      <c r="B8461" s="107" t="s">
        <v>10</v>
      </c>
      <c r="C8461" s="107" t="s">
        <v>43</v>
      </c>
      <c r="D8461" s="108">
        <v>60617.95731860528</v>
      </c>
    </row>
    <row r="8462" spans="1:4">
      <c r="A8462" s="107">
        <v>2004</v>
      </c>
      <c r="B8462" s="107" t="s">
        <v>11</v>
      </c>
      <c r="C8462" s="107" t="s">
        <v>43</v>
      </c>
      <c r="D8462" s="108">
        <v>59467.764690545766</v>
      </c>
    </row>
    <row r="8463" spans="1:4">
      <c r="A8463" s="107">
        <v>2004</v>
      </c>
      <c r="B8463" s="107" t="s">
        <v>12</v>
      </c>
      <c r="C8463" s="107" t="s">
        <v>43</v>
      </c>
      <c r="D8463" s="108">
        <v>66459.764535427181</v>
      </c>
    </row>
    <row r="8464" spans="1:4">
      <c r="A8464" s="107">
        <v>2005</v>
      </c>
      <c r="B8464" s="107" t="s">
        <v>13</v>
      </c>
      <c r="C8464" s="107" t="s">
        <v>43</v>
      </c>
      <c r="D8464" s="108">
        <v>59492</v>
      </c>
    </row>
    <row r="8465" spans="1:4">
      <c r="A8465" s="107">
        <v>2005</v>
      </c>
      <c r="B8465" s="107" t="s">
        <v>14</v>
      </c>
      <c r="C8465" s="107" t="s">
        <v>43</v>
      </c>
      <c r="D8465" s="108">
        <v>58091.562873297764</v>
      </c>
    </row>
    <row r="8466" spans="1:4">
      <c r="A8466" s="107">
        <v>2005</v>
      </c>
      <c r="B8466" s="107" t="s">
        <v>15</v>
      </c>
      <c r="C8466" s="107" t="s">
        <v>43</v>
      </c>
      <c r="D8466" s="108">
        <v>62688.991489448606</v>
      </c>
    </row>
    <row r="8467" spans="1:4">
      <c r="A8467" s="107">
        <v>2005</v>
      </c>
      <c r="B8467" s="107" t="s">
        <v>16</v>
      </c>
      <c r="C8467" s="107" t="s">
        <v>43</v>
      </c>
      <c r="D8467" s="108">
        <v>63252.236219689781</v>
      </c>
    </row>
    <row r="8468" spans="1:4">
      <c r="A8468" s="107">
        <v>2005</v>
      </c>
      <c r="B8468" s="107" t="s">
        <v>4</v>
      </c>
      <c r="C8468" s="107" t="s">
        <v>43</v>
      </c>
      <c r="D8468" s="108">
        <v>64239.089426227736</v>
      </c>
    </row>
    <row r="8469" spans="1:4">
      <c r="A8469" s="107">
        <v>2005</v>
      </c>
      <c r="B8469" s="107" t="s">
        <v>6</v>
      </c>
      <c r="C8469" s="107" t="s">
        <v>43</v>
      </c>
      <c r="D8469" s="108">
        <v>59606.706857541874</v>
      </c>
    </row>
    <row r="8470" spans="1:4">
      <c r="A8470" s="107">
        <v>2005</v>
      </c>
      <c r="B8470" s="107" t="s">
        <v>7</v>
      </c>
      <c r="C8470" s="107" t="s">
        <v>43</v>
      </c>
      <c r="D8470" s="108">
        <v>57749.056226184352</v>
      </c>
    </row>
    <row r="8471" spans="1:4">
      <c r="A8471" s="107">
        <v>2005</v>
      </c>
      <c r="B8471" s="107" t="s">
        <v>8</v>
      </c>
      <c r="C8471" s="107" t="s">
        <v>43</v>
      </c>
      <c r="D8471" s="108">
        <v>57381.556090588092</v>
      </c>
    </row>
    <row r="8472" spans="1:4">
      <c r="A8472" s="107">
        <v>2005</v>
      </c>
      <c r="B8472" s="107" t="s">
        <v>9</v>
      </c>
      <c r="C8472" s="107" t="s">
        <v>43</v>
      </c>
      <c r="D8472" s="108">
        <v>60764</v>
      </c>
    </row>
    <row r="8473" spans="1:4">
      <c r="A8473" s="107">
        <v>2005</v>
      </c>
      <c r="B8473" s="107" t="s">
        <v>10</v>
      </c>
      <c r="C8473" s="107" t="s">
        <v>43</v>
      </c>
      <c r="D8473" s="108">
        <v>62612</v>
      </c>
    </row>
    <row r="8474" spans="1:4">
      <c r="A8474" s="107">
        <v>2005</v>
      </c>
      <c r="B8474" s="107" t="s">
        <v>11</v>
      </c>
      <c r="C8474" s="107" t="s">
        <v>43</v>
      </c>
      <c r="D8474" s="108">
        <v>60370</v>
      </c>
    </row>
    <row r="8475" spans="1:4">
      <c r="A8475" s="107">
        <v>2005</v>
      </c>
      <c r="B8475" s="107" t="s">
        <v>12</v>
      </c>
      <c r="C8475" s="107" t="s">
        <v>43</v>
      </c>
      <c r="D8475" s="108">
        <v>63227</v>
      </c>
    </row>
    <row r="8476" spans="1:4">
      <c r="A8476" s="107">
        <v>2006</v>
      </c>
      <c r="B8476" s="107" t="s">
        <v>13</v>
      </c>
      <c r="C8476" s="107" t="s">
        <v>43</v>
      </c>
      <c r="D8476" s="108">
        <v>55199</v>
      </c>
    </row>
    <row r="8477" spans="1:4">
      <c r="A8477" s="107">
        <v>2006</v>
      </c>
      <c r="B8477" s="107" t="s">
        <v>14</v>
      </c>
      <c r="C8477" s="107" t="s">
        <v>43</v>
      </c>
      <c r="D8477" s="108">
        <v>52237</v>
      </c>
    </row>
    <row r="8478" spans="1:4">
      <c r="A8478" s="107">
        <v>2006</v>
      </c>
      <c r="B8478" s="107" t="s">
        <v>15</v>
      </c>
      <c r="C8478" s="107" t="s">
        <v>43</v>
      </c>
      <c r="D8478" s="108">
        <v>59412</v>
      </c>
    </row>
    <row r="8479" spans="1:4">
      <c r="A8479" s="107">
        <v>2006</v>
      </c>
      <c r="B8479" s="107" t="s">
        <v>16</v>
      </c>
      <c r="C8479" s="107" t="s">
        <v>43</v>
      </c>
      <c r="D8479" s="108">
        <v>58897</v>
      </c>
    </row>
    <row r="8480" spans="1:4">
      <c r="A8480" s="107">
        <v>2006</v>
      </c>
      <c r="B8480" s="107" t="s">
        <v>4</v>
      </c>
      <c r="C8480" s="107" t="s">
        <v>43</v>
      </c>
      <c r="D8480" s="108">
        <v>59319</v>
      </c>
    </row>
    <row r="8481" spans="1:4">
      <c r="A8481" s="107">
        <v>2006</v>
      </c>
      <c r="B8481" s="107" t="s">
        <v>6</v>
      </c>
      <c r="C8481" s="107" t="s">
        <v>43</v>
      </c>
      <c r="D8481" s="108">
        <v>54439</v>
      </c>
    </row>
    <row r="8482" spans="1:4">
      <c r="A8482" s="107">
        <v>2006</v>
      </c>
      <c r="B8482" s="107" t="s">
        <v>7</v>
      </c>
      <c r="C8482" s="107" t="s">
        <v>43</v>
      </c>
      <c r="D8482" s="108">
        <v>58235</v>
      </c>
    </row>
    <row r="8483" spans="1:4">
      <c r="A8483" s="107">
        <v>2006</v>
      </c>
      <c r="B8483" s="107" t="s">
        <v>8</v>
      </c>
      <c r="C8483" s="107" t="s">
        <v>43</v>
      </c>
      <c r="D8483" s="108">
        <v>62089</v>
      </c>
    </row>
    <row r="8484" spans="1:4">
      <c r="A8484" s="107">
        <v>2006</v>
      </c>
      <c r="B8484" s="107" t="s">
        <v>9</v>
      </c>
      <c r="C8484" s="107" t="s">
        <v>43</v>
      </c>
      <c r="D8484" s="108">
        <v>63601</v>
      </c>
    </row>
    <row r="8485" spans="1:4">
      <c r="A8485" s="107">
        <v>2006</v>
      </c>
      <c r="B8485" s="107" t="s">
        <v>10</v>
      </c>
      <c r="C8485" s="107" t="s">
        <v>43</v>
      </c>
      <c r="D8485" s="108">
        <v>63022</v>
      </c>
    </row>
    <row r="8486" spans="1:4">
      <c r="A8486" s="107">
        <v>2006</v>
      </c>
      <c r="B8486" s="107" t="s">
        <v>11</v>
      </c>
      <c r="C8486" s="107" t="s">
        <v>43</v>
      </c>
      <c r="D8486" s="108">
        <v>63148</v>
      </c>
    </row>
    <row r="8487" spans="1:4">
      <c r="A8487" s="107">
        <v>2006</v>
      </c>
      <c r="B8487" s="107" t="s">
        <v>12</v>
      </c>
      <c r="C8487" s="107" t="s">
        <v>43</v>
      </c>
      <c r="D8487" s="108">
        <v>61601</v>
      </c>
    </row>
    <row r="8488" spans="1:4">
      <c r="A8488" s="107">
        <v>2007</v>
      </c>
      <c r="B8488" s="107" t="s">
        <v>13</v>
      </c>
      <c r="C8488" s="107" t="s">
        <v>43</v>
      </c>
      <c r="D8488" s="108">
        <v>59600</v>
      </c>
    </row>
    <row r="8489" spans="1:4">
      <c r="A8489" s="107">
        <v>2007</v>
      </c>
      <c r="B8489" s="107" t="s">
        <v>14</v>
      </c>
      <c r="C8489" s="107" t="s">
        <v>43</v>
      </c>
      <c r="D8489" s="108">
        <v>51524</v>
      </c>
    </row>
    <row r="8490" spans="1:4">
      <c r="A8490" s="107">
        <v>2007</v>
      </c>
      <c r="B8490" s="107" t="s">
        <v>15</v>
      </c>
      <c r="C8490" s="107" t="s">
        <v>43</v>
      </c>
      <c r="D8490" s="108">
        <v>55032</v>
      </c>
    </row>
    <row r="8491" spans="1:4">
      <c r="A8491" s="107">
        <v>2007</v>
      </c>
      <c r="B8491" s="107" t="s">
        <v>16</v>
      </c>
      <c r="C8491" s="107" t="s">
        <v>43</v>
      </c>
      <c r="D8491" s="108">
        <v>45950</v>
      </c>
    </row>
    <row r="8492" spans="1:4">
      <c r="A8492" s="107">
        <v>2007</v>
      </c>
      <c r="B8492" s="107" t="s">
        <v>4</v>
      </c>
      <c r="C8492" s="107" t="s">
        <v>43</v>
      </c>
      <c r="D8492" s="108">
        <v>44436</v>
      </c>
    </row>
    <row r="8493" spans="1:4">
      <c r="A8493" s="107">
        <v>2007</v>
      </c>
      <c r="B8493" s="107" t="s">
        <v>6</v>
      </c>
      <c r="C8493" s="107" t="s">
        <v>43</v>
      </c>
      <c r="D8493" s="108">
        <v>44581.147525003362</v>
      </c>
    </row>
    <row r="8494" spans="1:4">
      <c r="A8494" s="107">
        <v>2007</v>
      </c>
      <c r="B8494" s="107" t="s">
        <v>7</v>
      </c>
      <c r="C8494" s="107" t="s">
        <v>43</v>
      </c>
      <c r="D8494" s="108">
        <v>35654</v>
      </c>
    </row>
    <row r="8495" spans="1:4">
      <c r="A8495" s="107">
        <v>2007</v>
      </c>
      <c r="B8495" s="107" t="s">
        <v>8</v>
      </c>
      <c r="C8495" s="107" t="s">
        <v>43</v>
      </c>
      <c r="D8495" s="108">
        <v>47228</v>
      </c>
    </row>
    <row r="8496" spans="1:4">
      <c r="A8496" s="107">
        <v>2007</v>
      </c>
      <c r="B8496" s="107" t="s">
        <v>9</v>
      </c>
      <c r="C8496" s="107" t="s">
        <v>43</v>
      </c>
      <c r="D8496" s="108">
        <v>47264</v>
      </c>
    </row>
    <row r="8497" spans="1:4">
      <c r="A8497" s="107">
        <v>2007</v>
      </c>
      <c r="B8497" s="107" t="s">
        <v>10</v>
      </c>
      <c r="C8497" s="107" t="s">
        <v>43</v>
      </c>
      <c r="D8497" s="108">
        <v>49945</v>
      </c>
    </row>
    <row r="8498" spans="1:4">
      <c r="A8498" s="107">
        <v>2007</v>
      </c>
      <c r="B8498" s="107" t="s">
        <v>11</v>
      </c>
      <c r="C8498" s="107" t="s">
        <v>43</v>
      </c>
      <c r="D8498" s="108">
        <v>48009</v>
      </c>
    </row>
    <row r="8499" spans="1:4">
      <c r="A8499" s="107">
        <v>2007</v>
      </c>
      <c r="B8499" s="107" t="s">
        <v>12</v>
      </c>
      <c r="C8499" s="107" t="s">
        <v>43</v>
      </c>
      <c r="D8499" s="108">
        <v>49438</v>
      </c>
    </row>
    <row r="8500" spans="1:4">
      <c r="A8500" s="107">
        <v>2008</v>
      </c>
      <c r="B8500" s="107" t="s">
        <v>13</v>
      </c>
      <c r="C8500" s="107" t="s">
        <v>43</v>
      </c>
      <c r="D8500" s="108">
        <v>43101</v>
      </c>
    </row>
    <row r="8501" spans="1:4">
      <c r="A8501" s="107">
        <v>2008</v>
      </c>
      <c r="B8501" s="107" t="s">
        <v>14</v>
      </c>
      <c r="C8501" s="107" t="s">
        <v>43</v>
      </c>
      <c r="D8501" s="108">
        <v>39207</v>
      </c>
    </row>
    <row r="8502" spans="1:4">
      <c r="A8502" s="107">
        <v>2008</v>
      </c>
      <c r="B8502" s="107" t="s">
        <v>15</v>
      </c>
      <c r="C8502" s="107" t="s">
        <v>43</v>
      </c>
      <c r="D8502" s="108">
        <v>42958</v>
      </c>
    </row>
    <row r="8503" spans="1:4">
      <c r="A8503" s="107">
        <v>2008</v>
      </c>
      <c r="B8503" s="107" t="s">
        <v>16</v>
      </c>
      <c r="C8503" s="107" t="s">
        <v>43</v>
      </c>
      <c r="D8503" s="108">
        <v>44581</v>
      </c>
    </row>
    <row r="8504" spans="1:4">
      <c r="A8504" s="107">
        <v>2008</v>
      </c>
      <c r="B8504" s="107" t="s">
        <v>4</v>
      </c>
      <c r="C8504" s="107" t="s">
        <v>43</v>
      </c>
      <c r="D8504" s="108">
        <v>47223</v>
      </c>
    </row>
    <row r="8505" spans="1:4">
      <c r="A8505" s="107">
        <v>2008</v>
      </c>
      <c r="B8505" s="107" t="s">
        <v>6</v>
      </c>
      <c r="C8505" s="107" t="s">
        <v>43</v>
      </c>
      <c r="D8505" s="108">
        <v>44551</v>
      </c>
    </row>
    <row r="8506" spans="1:4">
      <c r="A8506" s="107">
        <v>2008</v>
      </c>
      <c r="B8506" s="107" t="s">
        <v>7</v>
      </c>
      <c r="C8506" s="107" t="s">
        <v>43</v>
      </c>
      <c r="D8506" s="108">
        <v>48955</v>
      </c>
    </row>
    <row r="8507" spans="1:4">
      <c r="A8507" s="107">
        <v>2008</v>
      </c>
      <c r="B8507" s="107" t="s">
        <v>8</v>
      </c>
      <c r="C8507" s="107" t="s">
        <v>43</v>
      </c>
      <c r="D8507" s="108">
        <v>52407</v>
      </c>
    </row>
    <row r="8508" spans="1:4">
      <c r="A8508" s="107">
        <v>2008</v>
      </c>
      <c r="B8508" s="107" t="s">
        <v>9</v>
      </c>
      <c r="C8508" s="107" t="s">
        <v>43</v>
      </c>
      <c r="D8508" s="108">
        <v>53052</v>
      </c>
    </row>
    <row r="8509" spans="1:4">
      <c r="A8509" s="107">
        <v>2008</v>
      </c>
      <c r="B8509" s="107" t="s">
        <v>10</v>
      </c>
      <c r="C8509" s="107" t="s">
        <v>43</v>
      </c>
      <c r="D8509" s="108">
        <v>55100</v>
      </c>
    </row>
    <row r="8510" spans="1:4">
      <c r="A8510" s="107">
        <v>2008</v>
      </c>
      <c r="B8510" s="107" t="s">
        <v>11</v>
      </c>
      <c r="C8510" s="107" t="s">
        <v>43</v>
      </c>
      <c r="D8510" s="108">
        <v>51244</v>
      </c>
    </row>
    <row r="8511" spans="1:4">
      <c r="A8511" s="107">
        <v>2008</v>
      </c>
      <c r="B8511" s="107" t="s">
        <v>12</v>
      </c>
      <c r="C8511" s="107" t="s">
        <v>43</v>
      </c>
      <c r="D8511" s="108">
        <v>53199</v>
      </c>
    </row>
    <row r="8512" spans="1:4">
      <c r="A8512" s="107">
        <v>2009</v>
      </c>
      <c r="B8512" s="107" t="s">
        <v>13</v>
      </c>
      <c r="C8512" s="107" t="s">
        <v>43</v>
      </c>
      <c r="D8512" s="108">
        <v>48684</v>
      </c>
    </row>
    <row r="8513" spans="1:4">
      <c r="A8513" s="107">
        <v>2009</v>
      </c>
      <c r="B8513" s="107" t="s">
        <v>14</v>
      </c>
      <c r="C8513" s="107" t="s">
        <v>43</v>
      </c>
      <c r="D8513" s="108">
        <v>44507</v>
      </c>
    </row>
    <row r="8514" spans="1:4">
      <c r="A8514" s="107">
        <v>2009</v>
      </c>
      <c r="B8514" s="107" t="s">
        <v>15</v>
      </c>
      <c r="C8514" s="107" t="s">
        <v>43</v>
      </c>
      <c r="D8514" s="108">
        <v>46539</v>
      </c>
    </row>
    <row r="8515" spans="1:4">
      <c r="A8515" s="107">
        <v>2009</v>
      </c>
      <c r="B8515" s="107" t="s">
        <v>16</v>
      </c>
      <c r="C8515" s="107" t="s">
        <v>43</v>
      </c>
      <c r="D8515" s="108">
        <v>46949</v>
      </c>
    </row>
    <row r="8516" spans="1:4">
      <c r="A8516" s="107">
        <v>2009</v>
      </c>
      <c r="B8516" s="107" t="s">
        <v>4</v>
      </c>
      <c r="C8516" s="107" t="s">
        <v>43</v>
      </c>
      <c r="D8516" s="108">
        <v>45888</v>
      </c>
    </row>
    <row r="8517" spans="1:4">
      <c r="A8517" s="107">
        <v>2009</v>
      </c>
      <c r="B8517" s="107" t="s">
        <v>6</v>
      </c>
      <c r="C8517" s="107" t="s">
        <v>43</v>
      </c>
      <c r="D8517" s="108">
        <v>46260</v>
      </c>
    </row>
    <row r="8518" spans="1:4">
      <c r="A8518" s="107">
        <v>2009</v>
      </c>
      <c r="B8518" s="107" t="s">
        <v>7</v>
      </c>
      <c r="C8518" s="107" t="s">
        <v>43</v>
      </c>
      <c r="D8518" s="108">
        <v>47180</v>
      </c>
    </row>
    <row r="8519" spans="1:4">
      <c r="A8519" s="107">
        <v>2009</v>
      </c>
      <c r="B8519" s="107" t="s">
        <v>8</v>
      </c>
      <c r="C8519" s="107" t="s">
        <v>43</v>
      </c>
      <c r="D8519" s="108">
        <v>48942</v>
      </c>
    </row>
    <row r="8520" spans="1:4">
      <c r="A8520" s="107">
        <v>2009</v>
      </c>
      <c r="B8520" s="107" t="s">
        <v>9</v>
      </c>
      <c r="C8520" s="107" t="s">
        <v>43</v>
      </c>
      <c r="D8520" s="108">
        <v>48695</v>
      </c>
    </row>
    <row r="8521" spans="1:4">
      <c r="A8521" s="107">
        <v>2009</v>
      </c>
      <c r="B8521" s="107" t="s">
        <v>10</v>
      </c>
      <c r="C8521" s="107" t="s">
        <v>43</v>
      </c>
      <c r="D8521" s="108">
        <v>53620</v>
      </c>
    </row>
    <row r="8522" spans="1:4">
      <c r="A8522" s="107">
        <v>2009</v>
      </c>
      <c r="B8522" s="107" t="s">
        <v>11</v>
      </c>
      <c r="C8522" s="107" t="s">
        <v>43</v>
      </c>
      <c r="D8522" s="108">
        <v>50005</v>
      </c>
    </row>
    <row r="8523" spans="1:4">
      <c r="A8523" s="107">
        <v>2009</v>
      </c>
      <c r="B8523" s="107" t="s">
        <v>12</v>
      </c>
      <c r="C8523" s="107" t="s">
        <v>43</v>
      </c>
      <c r="D8523" s="108">
        <v>53364</v>
      </c>
    </row>
    <row r="8524" spans="1:4">
      <c r="A8524" s="107">
        <v>2010</v>
      </c>
      <c r="B8524" s="107" t="s">
        <v>13</v>
      </c>
      <c r="C8524" s="107" t="s">
        <v>43</v>
      </c>
      <c r="D8524" s="108">
        <v>48799</v>
      </c>
    </row>
    <row r="8525" spans="1:4">
      <c r="A8525" s="107">
        <v>2010</v>
      </c>
      <c r="B8525" s="107" t="s">
        <v>14</v>
      </c>
      <c r="C8525" s="107" t="s">
        <v>43</v>
      </c>
      <c r="D8525" s="108">
        <v>44730</v>
      </c>
    </row>
    <row r="8526" spans="1:4">
      <c r="A8526" s="107">
        <v>2010</v>
      </c>
      <c r="B8526" s="107" t="s">
        <v>15</v>
      </c>
      <c r="C8526" s="107" t="s">
        <v>43</v>
      </c>
      <c r="D8526" s="108">
        <v>53305</v>
      </c>
    </row>
    <row r="8527" spans="1:4">
      <c r="A8527" s="107">
        <v>2010</v>
      </c>
      <c r="B8527" s="107" t="s">
        <v>16</v>
      </c>
      <c r="C8527" s="107" t="s">
        <v>43</v>
      </c>
      <c r="D8527" s="108">
        <v>51541</v>
      </c>
    </row>
    <row r="8528" spans="1:4">
      <c r="A8528" s="107">
        <v>2010</v>
      </c>
      <c r="B8528" s="107" t="s">
        <v>4</v>
      </c>
      <c r="C8528" s="107" t="s">
        <v>43</v>
      </c>
      <c r="D8528" s="108">
        <v>49282</v>
      </c>
    </row>
    <row r="8529" spans="1:4">
      <c r="A8529" s="107">
        <v>2010</v>
      </c>
      <c r="B8529" s="107" t="s">
        <v>6</v>
      </c>
      <c r="C8529" s="107" t="s">
        <v>43</v>
      </c>
      <c r="D8529" s="108">
        <v>48823</v>
      </c>
    </row>
    <row r="8530" spans="1:4">
      <c r="A8530" s="107">
        <v>2010</v>
      </c>
      <c r="B8530" s="107" t="s">
        <v>7</v>
      </c>
      <c r="C8530" s="107" t="s">
        <v>43</v>
      </c>
      <c r="D8530" s="108">
        <v>49353</v>
      </c>
    </row>
    <row r="8531" spans="1:4">
      <c r="A8531" s="107">
        <v>2010</v>
      </c>
      <c r="B8531" s="107" t="s">
        <v>8</v>
      </c>
      <c r="C8531" s="107" t="s">
        <v>43</v>
      </c>
      <c r="D8531" s="108">
        <v>52413</v>
      </c>
    </row>
    <row r="8532" spans="1:4">
      <c r="A8532" s="107">
        <v>2010</v>
      </c>
      <c r="B8532" s="107" t="s">
        <v>9</v>
      </c>
      <c r="C8532" s="107" t="s">
        <v>43</v>
      </c>
      <c r="D8532" s="108">
        <v>51966</v>
      </c>
    </row>
    <row r="8533" spans="1:4">
      <c r="A8533" s="107">
        <v>2010</v>
      </c>
      <c r="B8533" s="107" t="s">
        <v>10</v>
      </c>
      <c r="C8533" s="107" t="s">
        <v>43</v>
      </c>
      <c r="D8533" s="108">
        <v>51082</v>
      </c>
    </row>
    <row r="8534" spans="1:4">
      <c r="A8534" s="107">
        <v>2010</v>
      </c>
      <c r="B8534" s="107" t="s">
        <v>11</v>
      </c>
      <c r="C8534" s="107" t="s">
        <v>43</v>
      </c>
      <c r="D8534" s="108">
        <v>52951</v>
      </c>
    </row>
    <row r="8535" spans="1:4">
      <c r="A8535" s="107">
        <v>2010</v>
      </c>
      <c r="B8535" s="107" t="s">
        <v>12</v>
      </c>
      <c r="C8535" s="107" t="s">
        <v>43</v>
      </c>
      <c r="D8535" s="108">
        <v>48282</v>
      </c>
    </row>
    <row r="8536" spans="1:4">
      <c r="A8536" s="107">
        <v>2011</v>
      </c>
      <c r="B8536" s="107" t="s">
        <v>13</v>
      </c>
      <c r="C8536" s="107" t="s">
        <v>43</v>
      </c>
      <c r="D8536" s="108">
        <v>46705</v>
      </c>
    </row>
    <row r="8537" spans="1:4">
      <c r="A8537" s="107">
        <v>2011</v>
      </c>
      <c r="B8537" s="107" t="s">
        <v>14</v>
      </c>
      <c r="C8537" s="107" t="s">
        <v>43</v>
      </c>
      <c r="D8537" s="108">
        <v>43735</v>
      </c>
    </row>
    <row r="8538" spans="1:4">
      <c r="A8538" s="107">
        <v>2011</v>
      </c>
      <c r="B8538" s="107" t="s">
        <v>15</v>
      </c>
      <c r="C8538" s="107" t="s">
        <v>43</v>
      </c>
      <c r="D8538" s="108">
        <v>47745</v>
      </c>
    </row>
    <row r="8539" spans="1:4">
      <c r="A8539" s="107">
        <v>2011</v>
      </c>
      <c r="B8539" s="107" t="s">
        <v>16</v>
      </c>
      <c r="C8539" s="107" t="s">
        <v>43</v>
      </c>
      <c r="D8539" s="108">
        <v>48715</v>
      </c>
    </row>
    <row r="8540" spans="1:4">
      <c r="A8540" s="107">
        <v>2011</v>
      </c>
      <c r="B8540" s="107" t="s">
        <v>4</v>
      </c>
      <c r="C8540" s="107" t="s">
        <v>43</v>
      </c>
      <c r="D8540" s="108">
        <v>51393</v>
      </c>
    </row>
    <row r="8541" spans="1:4">
      <c r="A8541" s="107">
        <v>2011</v>
      </c>
      <c r="B8541" s="107" t="s">
        <v>6</v>
      </c>
      <c r="C8541" s="107" t="s">
        <v>43</v>
      </c>
      <c r="D8541" s="108">
        <v>48330</v>
      </c>
    </row>
    <row r="8542" spans="1:4">
      <c r="A8542" s="107">
        <v>2011</v>
      </c>
      <c r="B8542" s="107" t="s">
        <v>7</v>
      </c>
      <c r="C8542" s="107" t="s">
        <v>43</v>
      </c>
      <c r="D8542" s="108">
        <v>49048</v>
      </c>
    </row>
    <row r="8543" spans="1:4">
      <c r="A8543" s="107">
        <v>2011</v>
      </c>
      <c r="B8543" s="107" t="s">
        <v>8</v>
      </c>
      <c r="C8543" s="107" t="s">
        <v>43</v>
      </c>
      <c r="D8543" s="108">
        <v>46734</v>
      </c>
    </row>
    <row r="8544" spans="1:4">
      <c r="A8544" s="107">
        <v>2011</v>
      </c>
      <c r="B8544" s="107" t="s">
        <v>9</v>
      </c>
      <c r="C8544" s="107" t="s">
        <v>43</v>
      </c>
      <c r="D8544" s="108">
        <v>47651</v>
      </c>
    </row>
    <row r="8545" spans="1:4">
      <c r="A8545" s="107">
        <v>2011</v>
      </c>
      <c r="B8545" s="107" t="s">
        <v>10</v>
      </c>
      <c r="C8545" s="107" t="s">
        <v>43</v>
      </c>
      <c r="D8545" s="108">
        <v>48647</v>
      </c>
    </row>
    <row r="8546" spans="1:4">
      <c r="A8546" s="107">
        <v>2011</v>
      </c>
      <c r="B8546" s="107" t="s">
        <v>11</v>
      </c>
      <c r="C8546" s="107" t="s">
        <v>43</v>
      </c>
      <c r="D8546" s="108">
        <v>47424</v>
      </c>
    </row>
    <row r="8547" spans="1:4">
      <c r="A8547" s="107">
        <v>2011</v>
      </c>
      <c r="B8547" s="107" t="s">
        <v>12</v>
      </c>
      <c r="C8547" s="107" t="s">
        <v>43</v>
      </c>
      <c r="D8547" s="108">
        <v>45416</v>
      </c>
    </row>
    <row r="8548" spans="1:4">
      <c r="A8548" s="107">
        <v>2012</v>
      </c>
      <c r="B8548" s="107" t="s">
        <v>13</v>
      </c>
      <c r="C8548" s="107" t="s">
        <v>43</v>
      </c>
      <c r="D8548" s="108">
        <v>42596</v>
      </c>
    </row>
    <row r="8549" spans="1:4">
      <c r="A8549" s="107">
        <v>2012</v>
      </c>
      <c r="B8549" s="107" t="s">
        <v>14</v>
      </c>
      <c r="C8549" s="107" t="s">
        <v>43</v>
      </c>
      <c r="D8549" s="108">
        <v>39188</v>
      </c>
    </row>
    <row r="8550" spans="1:4">
      <c r="A8550" s="107">
        <v>2012</v>
      </c>
      <c r="B8550" s="107" t="s">
        <v>15</v>
      </c>
      <c r="C8550" s="107" t="s">
        <v>43</v>
      </c>
      <c r="D8550" s="108">
        <v>46336</v>
      </c>
    </row>
    <row r="8551" spans="1:4">
      <c r="A8551" s="107">
        <v>2012</v>
      </c>
      <c r="B8551" s="107" t="s">
        <v>16</v>
      </c>
      <c r="C8551" s="107" t="s">
        <v>43</v>
      </c>
      <c r="D8551" s="108">
        <v>36623</v>
      </c>
    </row>
    <row r="8552" spans="1:4">
      <c r="A8552" s="107">
        <v>2012</v>
      </c>
      <c r="B8552" s="107" t="s">
        <v>4</v>
      </c>
      <c r="C8552" s="107" t="s">
        <v>43</v>
      </c>
      <c r="D8552" s="108">
        <v>45085</v>
      </c>
    </row>
    <row r="8553" spans="1:4">
      <c r="A8553" s="107">
        <v>2012</v>
      </c>
      <c r="B8553" s="107" t="s">
        <v>6</v>
      </c>
      <c r="C8553" s="107" t="s">
        <v>43</v>
      </c>
      <c r="D8553" s="108">
        <v>40726</v>
      </c>
    </row>
    <row r="8554" spans="1:4">
      <c r="A8554" s="107">
        <v>2012</v>
      </c>
      <c r="B8554" s="107" t="s">
        <v>7</v>
      </c>
      <c r="C8554" s="107" t="s">
        <v>43</v>
      </c>
      <c r="D8554" s="108">
        <v>45132</v>
      </c>
    </row>
    <row r="8555" spans="1:4">
      <c r="A8555" s="107">
        <v>2012</v>
      </c>
      <c r="B8555" s="107" t="s">
        <v>8</v>
      </c>
      <c r="C8555" s="107" t="s">
        <v>43</v>
      </c>
      <c r="D8555" s="108">
        <v>41155</v>
      </c>
    </row>
    <row r="8556" spans="1:4">
      <c r="A8556" s="107">
        <v>2012</v>
      </c>
      <c r="B8556" s="107" t="s">
        <v>9</v>
      </c>
      <c r="C8556" s="107" t="s">
        <v>43</v>
      </c>
      <c r="D8556" s="108">
        <v>42405</v>
      </c>
    </row>
    <row r="8557" spans="1:4">
      <c r="A8557" s="107">
        <v>2012</v>
      </c>
      <c r="B8557" s="107" t="s">
        <v>10</v>
      </c>
      <c r="C8557" s="107" t="s">
        <v>43</v>
      </c>
      <c r="D8557" s="108">
        <v>40652</v>
      </c>
    </row>
    <row r="8558" spans="1:4">
      <c r="A8558" s="107">
        <v>2012</v>
      </c>
      <c r="B8558" s="107" t="s">
        <v>11</v>
      </c>
      <c r="C8558" s="107" t="s">
        <v>43</v>
      </c>
      <c r="D8558" s="108">
        <v>39224</v>
      </c>
    </row>
    <row r="8559" spans="1:4">
      <c r="A8559" s="107">
        <v>2012</v>
      </c>
      <c r="B8559" s="107" t="s">
        <v>12</v>
      </c>
      <c r="C8559" s="107" t="s">
        <v>43</v>
      </c>
      <c r="D8559" s="108">
        <v>38678</v>
      </c>
    </row>
    <row r="8560" spans="1:4">
      <c r="A8560" s="107">
        <v>2013</v>
      </c>
      <c r="B8560" s="107" t="s">
        <v>13</v>
      </c>
      <c r="C8560" s="107" t="s">
        <v>43</v>
      </c>
      <c r="D8560" s="108">
        <v>34640</v>
      </c>
    </row>
    <row r="8561" spans="1:4">
      <c r="A8561" s="107">
        <v>2013</v>
      </c>
      <c r="B8561" s="107" t="s">
        <v>14</v>
      </c>
      <c r="C8561" s="107" t="s">
        <v>43</v>
      </c>
      <c r="D8561" s="108">
        <v>32495</v>
      </c>
    </row>
    <row r="8562" spans="1:4">
      <c r="A8562" s="107">
        <v>2013</v>
      </c>
      <c r="B8562" s="107" t="s">
        <v>15</v>
      </c>
      <c r="C8562" s="107" t="s">
        <v>43</v>
      </c>
      <c r="D8562" s="108">
        <v>37345</v>
      </c>
    </row>
    <row r="8563" spans="1:4">
      <c r="A8563" s="107">
        <v>2013</v>
      </c>
      <c r="B8563" s="107" t="s">
        <v>16</v>
      </c>
      <c r="C8563" s="107" t="s">
        <v>43</v>
      </c>
      <c r="D8563" s="108">
        <v>37276</v>
      </c>
    </row>
    <row r="8564" spans="1:4">
      <c r="A8564" s="107">
        <v>2013</v>
      </c>
      <c r="B8564" s="107" t="s">
        <v>4</v>
      </c>
      <c r="C8564" s="107" t="s">
        <v>43</v>
      </c>
      <c r="D8564" s="108">
        <v>37189</v>
      </c>
    </row>
    <row r="8565" spans="1:4">
      <c r="A8565" s="107">
        <v>2013</v>
      </c>
      <c r="B8565" s="107" t="s">
        <v>6</v>
      </c>
      <c r="C8565" s="107" t="s">
        <v>43</v>
      </c>
      <c r="D8565" s="108">
        <v>33648</v>
      </c>
    </row>
    <row r="8566" spans="1:4">
      <c r="A8566" s="107">
        <v>2013</v>
      </c>
      <c r="B8566" s="107" t="s">
        <v>7</v>
      </c>
      <c r="C8566" s="107" t="s">
        <v>43</v>
      </c>
      <c r="D8566" s="108">
        <v>27837</v>
      </c>
    </row>
    <row r="8567" spans="1:4">
      <c r="A8567" s="107">
        <v>2013</v>
      </c>
      <c r="B8567" s="107" t="s">
        <v>8</v>
      </c>
      <c r="C8567" s="107" t="s">
        <v>43</v>
      </c>
      <c r="D8567" s="108">
        <v>30401</v>
      </c>
    </row>
    <row r="8568" spans="1:4">
      <c r="A8568" s="107">
        <v>2013</v>
      </c>
      <c r="B8568" s="107" t="s">
        <v>9</v>
      </c>
      <c r="C8568" s="107" t="s">
        <v>43</v>
      </c>
      <c r="D8568" s="108">
        <v>27584</v>
      </c>
    </row>
    <row r="8569" spans="1:4">
      <c r="A8569" s="107">
        <v>2013</v>
      </c>
      <c r="B8569" s="107" t="s">
        <v>10</v>
      </c>
      <c r="C8569" s="107" t="s">
        <v>43</v>
      </c>
      <c r="D8569" s="108">
        <v>31773</v>
      </c>
    </row>
    <row r="8570" spans="1:4">
      <c r="A8570" s="107">
        <v>2013</v>
      </c>
      <c r="B8570" s="107" t="s">
        <v>11</v>
      </c>
      <c r="C8570" s="107" t="s">
        <v>43</v>
      </c>
      <c r="D8570" s="108">
        <v>32930</v>
      </c>
    </row>
    <row r="8571" spans="1:4">
      <c r="A8571" s="107">
        <v>2013</v>
      </c>
      <c r="B8571" s="107" t="s">
        <v>12</v>
      </c>
      <c r="C8571" s="107" t="s">
        <v>43</v>
      </c>
      <c r="D8571" s="108">
        <v>28536</v>
      </c>
    </row>
    <row r="8572" spans="1:4">
      <c r="A8572" s="107">
        <v>2014</v>
      </c>
      <c r="B8572" s="107" t="s">
        <v>13</v>
      </c>
      <c r="C8572" s="107" t="s">
        <v>43</v>
      </c>
      <c r="D8572" s="108">
        <v>20262</v>
      </c>
    </row>
    <row r="8573" spans="1:4">
      <c r="A8573" s="107">
        <v>2014</v>
      </c>
      <c r="B8573" s="107" t="s">
        <v>14</v>
      </c>
      <c r="C8573" s="107" t="s">
        <v>43</v>
      </c>
      <c r="D8573" s="108">
        <v>22020</v>
      </c>
    </row>
    <row r="8574" spans="1:4">
      <c r="A8574" s="107">
        <v>2014</v>
      </c>
      <c r="B8574" s="107" t="s">
        <v>15</v>
      </c>
      <c r="C8574" s="107" t="s">
        <v>43</v>
      </c>
      <c r="D8574" s="108">
        <v>25334</v>
      </c>
    </row>
    <row r="8575" spans="1:4">
      <c r="A8575" s="107">
        <v>2014</v>
      </c>
      <c r="B8575" s="107" t="s">
        <v>16</v>
      </c>
      <c r="C8575" s="107" t="s">
        <v>43</v>
      </c>
      <c r="D8575" s="108">
        <v>27455</v>
      </c>
    </row>
    <row r="8576" spans="1:4">
      <c r="A8576" s="107">
        <v>2014</v>
      </c>
      <c r="B8576" s="107" t="s">
        <v>4</v>
      </c>
      <c r="C8576" s="107" t="s">
        <v>43</v>
      </c>
      <c r="D8576" s="108">
        <v>23769</v>
      </c>
    </row>
    <row r="8577" spans="1:4">
      <c r="A8577" s="107">
        <v>2014</v>
      </c>
      <c r="B8577" s="107" t="s">
        <v>6</v>
      </c>
      <c r="C8577" s="107" t="s">
        <v>43</v>
      </c>
      <c r="D8577" s="108">
        <v>27471</v>
      </c>
    </row>
    <row r="8578" spans="1:4">
      <c r="A8578" s="107">
        <v>2014</v>
      </c>
      <c r="B8578" s="107" t="s">
        <v>7</v>
      </c>
      <c r="C8578" s="107" t="s">
        <v>43</v>
      </c>
      <c r="D8578" s="108">
        <v>20194</v>
      </c>
    </row>
    <row r="8579" spans="1:4">
      <c r="A8579" s="107">
        <v>2014</v>
      </c>
      <c r="B8579" s="107" t="s">
        <v>8</v>
      </c>
      <c r="C8579" s="107" t="s">
        <v>43</v>
      </c>
      <c r="D8579" s="108">
        <v>29333</v>
      </c>
    </row>
    <row r="8580" spans="1:4">
      <c r="A8580" s="107">
        <v>2014</v>
      </c>
      <c r="B8580" s="107" t="s">
        <v>9</v>
      </c>
      <c r="C8580" s="107" t="s">
        <v>43</v>
      </c>
      <c r="D8580" s="108">
        <v>32666</v>
      </c>
    </row>
    <row r="8581" spans="1:4">
      <c r="A8581" s="107">
        <v>2014</v>
      </c>
      <c r="B8581" s="107" t="s">
        <v>10</v>
      </c>
      <c r="C8581" s="107" t="s">
        <v>43</v>
      </c>
      <c r="D8581" s="108">
        <v>34246</v>
      </c>
    </row>
    <row r="8582" spans="1:4">
      <c r="A8582" s="107">
        <v>2014</v>
      </c>
      <c r="B8582" s="107" t="s">
        <v>11</v>
      </c>
      <c r="C8582" s="107" t="s">
        <v>43</v>
      </c>
      <c r="D8582" s="108">
        <v>12429</v>
      </c>
    </row>
    <row r="8583" spans="1:4">
      <c r="A8583" s="107">
        <v>2014</v>
      </c>
      <c r="B8583" s="107" t="s">
        <v>12</v>
      </c>
      <c r="C8583" s="107" t="s">
        <v>43</v>
      </c>
      <c r="D8583" s="108">
        <v>28005</v>
      </c>
    </row>
    <row r="8584" spans="1:4">
      <c r="A8584" s="107">
        <v>2015</v>
      </c>
      <c r="B8584" s="107" t="s">
        <v>13</v>
      </c>
      <c r="C8584" s="107" t="s">
        <v>43</v>
      </c>
      <c r="D8584" s="108">
        <v>30470</v>
      </c>
    </row>
    <row r="8585" spans="1:4">
      <c r="A8585" s="107">
        <v>2015</v>
      </c>
      <c r="B8585" s="107" t="s">
        <v>14</v>
      </c>
      <c r="C8585" s="107" t="s">
        <v>43</v>
      </c>
      <c r="D8585" s="108">
        <v>31521</v>
      </c>
    </row>
    <row r="8586" spans="1:4">
      <c r="A8586" s="107">
        <v>2015</v>
      </c>
      <c r="B8586" s="107" t="s">
        <v>15</v>
      </c>
      <c r="C8586" s="107" t="s">
        <v>43</v>
      </c>
      <c r="D8586" s="108">
        <v>29253</v>
      </c>
    </row>
    <row r="8587" spans="1:4">
      <c r="A8587" s="107">
        <v>2015</v>
      </c>
      <c r="B8587" s="107" t="s">
        <v>16</v>
      </c>
      <c r="C8587" s="107" t="s">
        <v>43</v>
      </c>
      <c r="D8587" s="108">
        <v>37113</v>
      </c>
    </row>
    <row r="8588" spans="1:4">
      <c r="A8588" s="107">
        <v>2015</v>
      </c>
      <c r="B8588" s="107" t="s">
        <v>4</v>
      </c>
      <c r="C8588" s="107" t="s">
        <v>43</v>
      </c>
      <c r="D8588" s="108">
        <v>35231</v>
      </c>
    </row>
    <row r="8589" spans="1:4">
      <c r="A8589" s="107">
        <v>2015</v>
      </c>
      <c r="B8589" s="107" t="s">
        <v>6</v>
      </c>
      <c r="C8589" s="107" t="s">
        <v>43</v>
      </c>
      <c r="D8589" s="108">
        <v>35342</v>
      </c>
    </row>
    <row r="8590" spans="1:4">
      <c r="A8590" s="107">
        <v>2015</v>
      </c>
      <c r="B8590" s="107" t="s">
        <v>7</v>
      </c>
      <c r="C8590" s="107" t="s">
        <v>43</v>
      </c>
      <c r="D8590" s="108">
        <v>49307</v>
      </c>
    </row>
    <row r="8591" spans="1:4">
      <c r="A8591" s="107">
        <v>2015</v>
      </c>
      <c r="B8591" s="107" t="s">
        <v>8</v>
      </c>
      <c r="C8591" s="107" t="s">
        <v>43</v>
      </c>
      <c r="D8591" s="108">
        <v>55308</v>
      </c>
    </row>
    <row r="8592" spans="1:4">
      <c r="A8592" s="107">
        <v>2015</v>
      </c>
      <c r="B8592" s="107" t="s">
        <v>9</v>
      </c>
      <c r="C8592" s="107" t="s">
        <v>43</v>
      </c>
      <c r="D8592" s="108">
        <v>60432</v>
      </c>
    </row>
    <row r="8593" spans="1:4">
      <c r="A8593" s="107">
        <v>2015</v>
      </c>
      <c r="B8593" s="107" t="s">
        <v>10</v>
      </c>
      <c r="C8593" s="107" t="s">
        <v>43</v>
      </c>
      <c r="D8593" s="108">
        <v>47134</v>
      </c>
    </row>
    <row r="8594" spans="1:4">
      <c r="A8594" s="107">
        <v>2015</v>
      </c>
      <c r="B8594" s="107" t="s">
        <v>11</v>
      </c>
      <c r="C8594" s="107" t="s">
        <v>43</v>
      </c>
      <c r="D8594" s="108">
        <v>42537</v>
      </c>
    </row>
    <row r="8595" spans="1:4">
      <c r="A8595" s="107">
        <v>2015</v>
      </c>
      <c r="B8595" s="107" t="s">
        <v>12</v>
      </c>
      <c r="C8595" s="107" t="s">
        <v>43</v>
      </c>
      <c r="D8595" s="108">
        <v>37189</v>
      </c>
    </row>
    <row r="8596" spans="1:4">
      <c r="A8596" s="107">
        <v>2016</v>
      </c>
      <c r="B8596" s="107" t="s">
        <v>13</v>
      </c>
      <c r="C8596" s="107" t="s">
        <v>43</v>
      </c>
      <c r="D8596" s="108">
        <v>29758</v>
      </c>
    </row>
    <row r="8597" spans="1:4">
      <c r="A8597" s="107">
        <v>2016</v>
      </c>
      <c r="B8597" s="107" t="s">
        <v>14</v>
      </c>
      <c r="C8597" s="107" t="s">
        <v>43</v>
      </c>
      <c r="D8597" s="108">
        <v>24512</v>
      </c>
    </row>
    <row r="8598" spans="1:4">
      <c r="A8598" s="107">
        <v>2016</v>
      </c>
      <c r="B8598" s="107" t="s">
        <v>15</v>
      </c>
      <c r="C8598" s="107" t="s">
        <v>43</v>
      </c>
      <c r="D8598" s="108">
        <v>29961</v>
      </c>
    </row>
    <row r="8599" spans="1:4">
      <c r="A8599" s="107">
        <v>2016</v>
      </c>
      <c r="B8599" s="107" t="s">
        <v>16</v>
      </c>
      <c r="C8599" s="107" t="s">
        <v>43</v>
      </c>
      <c r="D8599" s="108">
        <v>23698</v>
      </c>
    </row>
    <row r="8600" spans="1:4">
      <c r="A8600" s="107">
        <v>2016</v>
      </c>
      <c r="B8600" s="107" t="s">
        <v>4</v>
      </c>
      <c r="C8600" s="107" t="s">
        <v>43</v>
      </c>
      <c r="D8600" s="108">
        <v>31509</v>
      </c>
    </row>
    <row r="8601" spans="1:4">
      <c r="A8601" s="107">
        <v>2016</v>
      </c>
      <c r="B8601" s="107" t="s">
        <v>6</v>
      </c>
      <c r="C8601" s="107" t="s">
        <v>43</v>
      </c>
      <c r="D8601" s="108">
        <v>21594</v>
      </c>
    </row>
    <row r="8602" spans="1:4">
      <c r="A8602" s="107">
        <v>2016</v>
      </c>
      <c r="B8602" s="107" t="s">
        <v>7</v>
      </c>
      <c r="C8602" s="107" t="s">
        <v>43</v>
      </c>
      <c r="D8602" s="108">
        <v>22340</v>
      </c>
    </row>
    <row r="8603" spans="1:4">
      <c r="A8603" s="107">
        <v>2016</v>
      </c>
      <c r="B8603" s="107" t="s">
        <v>8</v>
      </c>
      <c r="C8603" s="107" t="s">
        <v>43</v>
      </c>
      <c r="D8603" s="108">
        <v>23940</v>
      </c>
    </row>
    <row r="8604" spans="1:4">
      <c r="A8604" s="107">
        <v>2016</v>
      </c>
      <c r="B8604" s="107" t="s">
        <v>9</v>
      </c>
      <c r="C8604" s="107" t="s">
        <v>43</v>
      </c>
      <c r="D8604" s="108">
        <v>23692</v>
      </c>
    </row>
    <row r="8605" spans="1:4">
      <c r="A8605" s="107">
        <v>2016</v>
      </c>
      <c r="B8605" s="107" t="s">
        <v>10</v>
      </c>
      <c r="C8605" s="107" t="s">
        <v>43</v>
      </c>
      <c r="D8605" s="108">
        <v>21918</v>
      </c>
    </row>
    <row r="8606" spans="1:4">
      <c r="A8606" s="107">
        <v>2016</v>
      </c>
      <c r="B8606" s="107" t="s">
        <v>11</v>
      </c>
      <c r="C8606" s="107" t="s">
        <v>43</v>
      </c>
      <c r="D8606" s="108">
        <v>26282</v>
      </c>
    </row>
    <row r="8607" spans="1:4">
      <c r="A8607" s="107">
        <v>2016</v>
      </c>
      <c r="B8607" s="107" t="s">
        <v>12</v>
      </c>
      <c r="C8607" s="107" t="s">
        <v>43</v>
      </c>
      <c r="D8607" s="108">
        <v>23515</v>
      </c>
    </row>
    <row r="8608" spans="1:4">
      <c r="A8608" s="107">
        <v>2017</v>
      </c>
      <c r="B8608" s="107" t="s">
        <v>13</v>
      </c>
      <c r="C8608" s="107" t="s">
        <v>43</v>
      </c>
      <c r="D8608" s="108">
        <v>22062</v>
      </c>
    </row>
    <row r="8609" spans="1:4">
      <c r="A8609" s="107">
        <v>2017</v>
      </c>
      <c r="B8609" s="107" t="s">
        <v>14</v>
      </c>
      <c r="C8609" s="107" t="s">
        <v>43</v>
      </c>
      <c r="D8609" s="108">
        <v>24756</v>
      </c>
    </row>
    <row r="8610" spans="1:4">
      <c r="A8610" s="107">
        <v>2017</v>
      </c>
      <c r="B8610" s="107" t="s">
        <v>15</v>
      </c>
      <c r="C8610" s="107" t="s">
        <v>43</v>
      </c>
      <c r="D8610" s="108">
        <v>31130</v>
      </c>
    </row>
    <row r="8611" spans="1:4">
      <c r="A8611" s="107">
        <v>2017</v>
      </c>
      <c r="B8611" s="107" t="s">
        <v>16</v>
      </c>
      <c r="C8611" s="107" t="s">
        <v>43</v>
      </c>
      <c r="D8611" s="108">
        <v>31902</v>
      </c>
    </row>
    <row r="8612" spans="1:4">
      <c r="A8612" s="107">
        <v>2017</v>
      </c>
      <c r="B8612" s="107" t="s">
        <v>4</v>
      </c>
      <c r="C8612" s="107" t="s">
        <v>43</v>
      </c>
      <c r="D8612" s="108">
        <v>32834</v>
      </c>
    </row>
    <row r="8613" spans="1:4">
      <c r="A8613" s="107">
        <v>2017</v>
      </c>
      <c r="B8613" s="107" t="s">
        <v>6</v>
      </c>
      <c r="C8613" s="107" t="s">
        <v>43</v>
      </c>
      <c r="D8613" s="108">
        <v>34504</v>
      </c>
    </row>
    <row r="8614" spans="1:4">
      <c r="A8614" s="107">
        <v>2017</v>
      </c>
      <c r="B8614" s="107" t="s">
        <v>7</v>
      </c>
      <c r="C8614" s="107" t="s">
        <v>43</v>
      </c>
      <c r="D8614" s="108">
        <v>34174</v>
      </c>
    </row>
    <row r="8615" spans="1:4">
      <c r="A8615" s="107">
        <v>2017</v>
      </c>
      <c r="B8615" s="107" t="s">
        <v>8</v>
      </c>
      <c r="C8615" s="107" t="s">
        <v>43</v>
      </c>
      <c r="D8615" s="108">
        <v>35162</v>
      </c>
    </row>
    <row r="8616" spans="1:4">
      <c r="A8616" s="107">
        <v>2017</v>
      </c>
      <c r="B8616" s="107" t="s">
        <v>9</v>
      </c>
      <c r="C8616" s="107" t="s">
        <v>43</v>
      </c>
      <c r="D8616" s="108">
        <v>31329</v>
      </c>
    </row>
    <row r="8617" spans="1:4">
      <c r="A8617" s="107">
        <v>2017</v>
      </c>
      <c r="B8617" s="107" t="s">
        <v>10</v>
      </c>
      <c r="C8617" s="107" t="s">
        <v>43</v>
      </c>
      <c r="D8617" s="108">
        <v>332225</v>
      </c>
    </row>
    <row r="8618" spans="1:4">
      <c r="A8618" s="107">
        <v>2017</v>
      </c>
      <c r="B8618" s="107" t="s">
        <v>11</v>
      </c>
      <c r="C8618" s="107" t="s">
        <v>43</v>
      </c>
      <c r="D8618" s="108">
        <v>32112</v>
      </c>
    </row>
    <row r="8619" spans="1:4">
      <c r="A8619" s="107">
        <v>2017</v>
      </c>
      <c r="B8619" s="107" t="s">
        <v>12</v>
      </c>
      <c r="C8619" s="107" t="s">
        <v>43</v>
      </c>
      <c r="D8619" s="108">
        <v>25922</v>
      </c>
    </row>
    <row r="8620" spans="1:4">
      <c r="A8620" s="107">
        <v>2018</v>
      </c>
      <c r="B8620" s="107" t="s">
        <v>13</v>
      </c>
      <c r="C8620" s="107" t="s">
        <v>43</v>
      </c>
      <c r="D8620" s="108">
        <v>23698</v>
      </c>
    </row>
    <row r="8621" spans="1:4">
      <c r="A8621" s="107">
        <v>2018</v>
      </c>
      <c r="B8621" s="107" t="s">
        <v>14</v>
      </c>
      <c r="C8621" s="107" t="s">
        <v>43</v>
      </c>
      <c r="D8621" s="108">
        <v>30374</v>
      </c>
    </row>
    <row r="8622" spans="1:4">
      <c r="A8622" s="107">
        <v>2018</v>
      </c>
      <c r="B8622" s="107" t="s">
        <v>15</v>
      </c>
      <c r="C8622" s="107" t="s">
        <v>43</v>
      </c>
      <c r="D8622" s="108">
        <v>35566</v>
      </c>
    </row>
    <row r="8623" spans="1:4">
      <c r="A8623" s="107">
        <v>2018</v>
      </c>
      <c r="B8623" s="107" t="s">
        <v>16</v>
      </c>
      <c r="C8623" s="107" t="s">
        <v>43</v>
      </c>
      <c r="D8623" s="108">
        <v>41151</v>
      </c>
    </row>
    <row r="8624" spans="1:4">
      <c r="A8624" s="107">
        <v>2018</v>
      </c>
      <c r="B8624" s="107" t="s">
        <v>4</v>
      </c>
      <c r="C8624" s="107" t="s">
        <v>43</v>
      </c>
      <c r="D8624" s="108">
        <v>40830</v>
      </c>
    </row>
    <row r="8625" spans="1:4">
      <c r="A8625" s="107">
        <v>2018</v>
      </c>
      <c r="B8625" s="107" t="s">
        <v>6</v>
      </c>
      <c r="C8625" s="107" t="s">
        <v>43</v>
      </c>
      <c r="D8625" s="108">
        <v>35956</v>
      </c>
    </row>
    <row r="8626" spans="1:4">
      <c r="A8626" s="107">
        <v>2018</v>
      </c>
      <c r="B8626" s="107" t="s">
        <v>7</v>
      </c>
      <c r="C8626" s="107" t="s">
        <v>43</v>
      </c>
      <c r="D8626" s="108">
        <v>36332</v>
      </c>
    </row>
    <row r="8627" spans="1:4">
      <c r="A8627" s="107">
        <v>2018</v>
      </c>
      <c r="B8627" s="107" t="s">
        <v>8</v>
      </c>
      <c r="C8627" s="107" t="s">
        <v>43</v>
      </c>
      <c r="D8627" s="108">
        <v>41129</v>
      </c>
    </row>
    <row r="8628" spans="1:4">
      <c r="A8628" s="107">
        <v>2018</v>
      </c>
      <c r="B8628" s="107" t="s">
        <v>9</v>
      </c>
      <c r="C8628" s="107" t="s">
        <v>43</v>
      </c>
      <c r="D8628" s="108">
        <v>37605</v>
      </c>
    </row>
    <row r="8629" spans="1:4">
      <c r="A8629" s="107">
        <v>2018</v>
      </c>
      <c r="B8629" s="107" t="s">
        <v>10</v>
      </c>
      <c r="C8629" s="107" t="s">
        <v>43</v>
      </c>
      <c r="D8629" s="108">
        <v>38838</v>
      </c>
    </row>
    <row r="8630" spans="1:4">
      <c r="A8630" s="107">
        <v>2018</v>
      </c>
      <c r="B8630" s="107" t="s">
        <v>11</v>
      </c>
      <c r="C8630" s="107" t="s">
        <v>43</v>
      </c>
      <c r="D8630" s="108">
        <v>32990</v>
      </c>
    </row>
    <row r="8631" spans="1:4">
      <c r="A8631" s="107">
        <v>2018</v>
      </c>
      <c r="B8631" s="107" t="s">
        <v>12</v>
      </c>
      <c r="C8631" s="107" t="s">
        <v>43</v>
      </c>
      <c r="D8631" s="108">
        <v>32751</v>
      </c>
    </row>
    <row r="8632" spans="1:4">
      <c r="A8632" s="107">
        <v>2019</v>
      </c>
      <c r="B8632" s="107" t="s">
        <v>13</v>
      </c>
      <c r="C8632" s="107" t="s">
        <v>43</v>
      </c>
      <c r="D8632" s="108">
        <v>29729</v>
      </c>
    </row>
    <row r="8633" spans="1:4">
      <c r="A8633" s="107">
        <v>2019</v>
      </c>
      <c r="B8633" s="107" t="s">
        <v>14</v>
      </c>
      <c r="C8633" s="107" t="s">
        <v>43</v>
      </c>
      <c r="D8633" s="108">
        <v>28506</v>
      </c>
    </row>
    <row r="8634" spans="1:4">
      <c r="A8634" s="107">
        <v>2019</v>
      </c>
      <c r="B8634" s="107" t="s">
        <v>15</v>
      </c>
      <c r="C8634" s="107" t="s">
        <v>43</v>
      </c>
      <c r="D8634" s="108">
        <v>33520</v>
      </c>
    </row>
    <row r="8635" spans="1:4">
      <c r="A8635" s="107">
        <v>2019</v>
      </c>
      <c r="B8635" s="107" t="s">
        <v>16</v>
      </c>
      <c r="C8635" s="107" t="s">
        <v>43</v>
      </c>
      <c r="D8635" s="108">
        <v>36254</v>
      </c>
    </row>
    <row r="8636" spans="1:4">
      <c r="A8636" s="107">
        <v>2019</v>
      </c>
      <c r="B8636" s="107" t="s">
        <v>4</v>
      </c>
      <c r="C8636" s="107" t="s">
        <v>43</v>
      </c>
      <c r="D8636" s="108">
        <v>40542</v>
      </c>
    </row>
    <row r="8637" spans="1:4">
      <c r="A8637" s="107">
        <v>2019</v>
      </c>
      <c r="B8637" s="107" t="s">
        <v>6</v>
      </c>
      <c r="C8637" s="107" t="s">
        <v>43</v>
      </c>
      <c r="D8637" s="108">
        <v>37950</v>
      </c>
    </row>
    <row r="8638" spans="1:4">
      <c r="A8638" s="107">
        <v>2019</v>
      </c>
      <c r="B8638" s="107" t="s">
        <v>7</v>
      </c>
      <c r="C8638" s="107" t="s">
        <v>43</v>
      </c>
      <c r="D8638" s="108">
        <v>47752</v>
      </c>
    </row>
    <row r="8639" spans="1:4">
      <c r="A8639" s="107">
        <v>2019</v>
      </c>
      <c r="B8639" s="107" t="s">
        <v>8</v>
      </c>
      <c r="C8639" s="107" t="s">
        <v>43</v>
      </c>
      <c r="D8639" s="108">
        <v>47368</v>
      </c>
    </row>
    <row r="8640" spans="1:4">
      <c r="A8640" s="107">
        <v>2019</v>
      </c>
      <c r="B8640" s="107" t="s">
        <v>9</v>
      </c>
      <c r="C8640" s="107" t="s">
        <v>43</v>
      </c>
      <c r="D8640" s="108">
        <v>47743</v>
      </c>
    </row>
    <row r="8641" spans="1:4">
      <c r="A8641" s="107">
        <v>2019</v>
      </c>
      <c r="B8641" s="107" t="s">
        <v>10</v>
      </c>
      <c r="C8641" s="107" t="s">
        <v>43</v>
      </c>
      <c r="D8641" s="108">
        <v>49259</v>
      </c>
    </row>
    <row r="8642" spans="1:4">
      <c r="A8642" s="107">
        <v>2019</v>
      </c>
      <c r="B8642" s="107" t="s">
        <v>11</v>
      </c>
      <c r="C8642" s="107" t="s">
        <v>43</v>
      </c>
      <c r="D8642" s="108">
        <v>49753</v>
      </c>
    </row>
    <row r="8643" spans="1:4">
      <c r="A8643" s="107">
        <v>2019</v>
      </c>
      <c r="B8643" s="107" t="s">
        <v>12</v>
      </c>
      <c r="C8643" s="107" t="s">
        <v>43</v>
      </c>
      <c r="D8643" s="108">
        <v>46443</v>
      </c>
    </row>
    <row r="8644" spans="1:4">
      <c r="A8644" s="107">
        <v>2020</v>
      </c>
      <c r="B8644" s="107" t="s">
        <v>13</v>
      </c>
      <c r="C8644" s="107" t="s">
        <v>43</v>
      </c>
      <c r="D8644" s="108">
        <v>42356</v>
      </c>
    </row>
    <row r="8645" spans="1:4">
      <c r="A8645" s="107">
        <v>2020</v>
      </c>
      <c r="B8645" s="107" t="s">
        <v>14</v>
      </c>
      <c r="C8645" s="107" t="s">
        <v>43</v>
      </c>
      <c r="D8645" s="108">
        <v>40886</v>
      </c>
    </row>
    <row r="8646" spans="1:4">
      <c r="A8646" s="107">
        <v>2020</v>
      </c>
      <c r="B8646" s="107" t="s">
        <v>15</v>
      </c>
      <c r="C8646" s="107" t="s">
        <v>43</v>
      </c>
      <c r="D8646" s="108">
        <v>28063</v>
      </c>
    </row>
    <row r="8647" spans="1:4">
      <c r="A8647" s="107">
        <v>2020</v>
      </c>
      <c r="B8647" s="107" t="s">
        <v>16</v>
      </c>
      <c r="C8647" s="107" t="s">
        <v>43</v>
      </c>
      <c r="D8647" s="108">
        <v>7093</v>
      </c>
    </row>
    <row r="8648" spans="1:4">
      <c r="A8648" s="107">
        <v>2020</v>
      </c>
      <c r="B8648" s="107" t="s">
        <v>4</v>
      </c>
      <c r="C8648" s="107" t="s">
        <v>43</v>
      </c>
      <c r="D8648" s="108">
        <v>10040</v>
      </c>
    </row>
    <row r="8649" spans="1:4">
      <c r="A8649" s="107">
        <v>2020</v>
      </c>
      <c r="B8649" s="107" t="s">
        <v>6</v>
      </c>
      <c r="C8649" s="107" t="s">
        <v>43</v>
      </c>
      <c r="D8649" s="108">
        <v>11211</v>
      </c>
    </row>
    <row r="8650" spans="1:4">
      <c r="A8650" s="107">
        <v>2020</v>
      </c>
      <c r="B8650" s="107" t="s">
        <v>7</v>
      </c>
      <c r="C8650" s="107" t="s">
        <v>43</v>
      </c>
      <c r="D8650" s="108">
        <v>9361</v>
      </c>
    </row>
    <row r="8651" spans="1:4">
      <c r="A8651" s="107">
        <v>2020</v>
      </c>
      <c r="B8651" s="107" t="s">
        <v>8</v>
      </c>
      <c r="C8651" s="107" t="s">
        <v>43</v>
      </c>
      <c r="D8651" s="108">
        <v>11416</v>
      </c>
    </row>
    <row r="8652" spans="1:4">
      <c r="A8652" s="107">
        <v>2020</v>
      </c>
      <c r="B8652" s="107" t="s">
        <v>9</v>
      </c>
      <c r="C8652" s="107" t="s">
        <v>43</v>
      </c>
      <c r="D8652" s="108">
        <v>12342</v>
      </c>
    </row>
    <row r="8653" spans="1:4">
      <c r="A8653" s="107">
        <v>2020</v>
      </c>
      <c r="B8653" s="107" t="s">
        <v>10</v>
      </c>
      <c r="C8653" s="107" t="s">
        <v>43</v>
      </c>
      <c r="D8653" s="108">
        <v>14392</v>
      </c>
    </row>
    <row r="8654" spans="1:4">
      <c r="A8654" s="107">
        <v>2020</v>
      </c>
      <c r="B8654" s="107" t="s">
        <v>11</v>
      </c>
      <c r="C8654" s="107" t="s">
        <v>43</v>
      </c>
      <c r="D8654" s="108">
        <v>18381</v>
      </c>
    </row>
    <row r="8655" spans="1:4">
      <c r="A8655" s="107">
        <v>2020</v>
      </c>
      <c r="B8655" s="107" t="s">
        <v>12</v>
      </c>
      <c r="C8655" s="107" t="s">
        <v>43</v>
      </c>
      <c r="D8655" s="108">
        <v>19289</v>
      </c>
    </row>
    <row r="8656" spans="1:4">
      <c r="A8656" s="107">
        <v>1994</v>
      </c>
      <c r="B8656" s="107" t="s">
        <v>4</v>
      </c>
      <c r="C8656" s="107" t="s">
        <v>44</v>
      </c>
      <c r="D8656" s="108">
        <v>3038</v>
      </c>
    </row>
    <row r="8657" spans="1:4">
      <c r="A8657" s="107">
        <v>1994</v>
      </c>
      <c r="B8657" s="107" t="s">
        <v>6</v>
      </c>
      <c r="C8657" s="107" t="s">
        <v>44</v>
      </c>
      <c r="D8657" s="108">
        <v>3937</v>
      </c>
    </row>
    <row r="8658" spans="1:4">
      <c r="A8658" s="107">
        <v>1994</v>
      </c>
      <c r="B8658" s="107" t="s">
        <v>7</v>
      </c>
      <c r="C8658" s="107" t="s">
        <v>44</v>
      </c>
      <c r="D8658" s="108">
        <v>4221</v>
      </c>
    </row>
    <row r="8659" spans="1:4">
      <c r="A8659" s="107">
        <v>1994</v>
      </c>
      <c r="B8659" s="107" t="s">
        <v>8</v>
      </c>
      <c r="C8659" s="107" t="s">
        <v>44</v>
      </c>
      <c r="D8659" s="108">
        <v>5081</v>
      </c>
    </row>
    <row r="8660" spans="1:4">
      <c r="A8660" s="107">
        <v>1994</v>
      </c>
      <c r="B8660" s="107" t="s">
        <v>9</v>
      </c>
      <c r="C8660" s="107" t="s">
        <v>44</v>
      </c>
      <c r="D8660" s="108">
        <v>5964</v>
      </c>
    </row>
    <row r="8661" spans="1:4">
      <c r="A8661" s="107">
        <v>1994</v>
      </c>
      <c r="B8661" s="107" t="s">
        <v>10</v>
      </c>
      <c r="C8661" s="107" t="s">
        <v>44</v>
      </c>
      <c r="D8661" s="108">
        <v>6780</v>
      </c>
    </row>
    <row r="8662" spans="1:4">
      <c r="A8662" s="107">
        <v>1994</v>
      </c>
      <c r="B8662" s="107" t="s">
        <v>11</v>
      </c>
      <c r="C8662" s="107" t="s">
        <v>44</v>
      </c>
      <c r="D8662" s="108">
        <v>7505</v>
      </c>
    </row>
    <row r="8663" spans="1:4">
      <c r="A8663" s="107">
        <v>1994</v>
      </c>
      <c r="B8663" s="107" t="s">
        <v>12</v>
      </c>
      <c r="C8663" s="107" t="s">
        <v>44</v>
      </c>
      <c r="D8663" s="108">
        <v>8949</v>
      </c>
    </row>
    <row r="8664" spans="1:4">
      <c r="A8664" s="107">
        <v>1995</v>
      </c>
      <c r="B8664" s="107" t="s">
        <v>13</v>
      </c>
      <c r="C8664" s="107" t="s">
        <v>44</v>
      </c>
      <c r="D8664" s="108">
        <v>9145</v>
      </c>
    </row>
    <row r="8665" spans="1:4">
      <c r="A8665" s="107">
        <v>1995</v>
      </c>
      <c r="B8665" s="107" t="s">
        <v>14</v>
      </c>
      <c r="C8665" s="107" t="s">
        <v>44</v>
      </c>
      <c r="D8665" s="108">
        <v>8991</v>
      </c>
    </row>
    <row r="8666" spans="1:4">
      <c r="A8666" s="107">
        <v>1995</v>
      </c>
      <c r="B8666" s="107" t="s">
        <v>15</v>
      </c>
      <c r="C8666" s="107" t="s">
        <v>44</v>
      </c>
      <c r="D8666" s="108">
        <v>10193</v>
      </c>
    </row>
    <row r="8667" spans="1:4">
      <c r="A8667" s="107">
        <v>1995</v>
      </c>
      <c r="B8667" s="107" t="s">
        <v>16</v>
      </c>
      <c r="C8667" s="107" t="s">
        <v>44</v>
      </c>
      <c r="D8667" s="108">
        <v>9927</v>
      </c>
    </row>
    <row r="8668" spans="1:4">
      <c r="A8668" s="107">
        <v>1995</v>
      </c>
      <c r="B8668" s="107" t="s">
        <v>4</v>
      </c>
      <c r="C8668" s="107" t="s">
        <v>44</v>
      </c>
      <c r="D8668" s="108">
        <v>11572</v>
      </c>
    </row>
    <row r="8669" spans="1:4">
      <c r="A8669" s="107">
        <v>1995</v>
      </c>
      <c r="B8669" s="107" t="s">
        <v>6</v>
      </c>
      <c r="C8669" s="107" t="s">
        <v>44</v>
      </c>
      <c r="D8669" s="108">
        <v>11046</v>
      </c>
    </row>
    <row r="8670" spans="1:4">
      <c r="A8670" s="107">
        <v>1995</v>
      </c>
      <c r="B8670" s="107" t="s">
        <v>7</v>
      </c>
      <c r="C8670" s="107" t="s">
        <v>44</v>
      </c>
      <c r="D8670" s="108">
        <v>12389</v>
      </c>
    </row>
    <row r="8671" spans="1:4">
      <c r="A8671" s="107">
        <v>1995</v>
      </c>
      <c r="B8671" s="107" t="s">
        <v>8</v>
      </c>
      <c r="C8671" s="107" t="s">
        <v>44</v>
      </c>
      <c r="D8671" s="108">
        <v>13491</v>
      </c>
    </row>
    <row r="8672" spans="1:4">
      <c r="A8672" s="107">
        <v>1995</v>
      </c>
      <c r="B8672" s="107" t="s">
        <v>9</v>
      </c>
      <c r="C8672" s="107" t="s">
        <v>44</v>
      </c>
      <c r="D8672" s="108">
        <v>14662</v>
      </c>
    </row>
    <row r="8673" spans="1:4">
      <c r="A8673" s="107">
        <v>1995</v>
      </c>
      <c r="B8673" s="107" t="s">
        <v>10</v>
      </c>
      <c r="C8673" s="107" t="s">
        <v>44</v>
      </c>
      <c r="D8673" s="108">
        <v>15063</v>
      </c>
    </row>
    <row r="8674" spans="1:4">
      <c r="A8674" s="107">
        <v>1995</v>
      </c>
      <c r="B8674" s="107" t="s">
        <v>11</v>
      </c>
      <c r="C8674" s="107" t="s">
        <v>44</v>
      </c>
      <c r="D8674" s="108">
        <v>16061</v>
      </c>
    </row>
    <row r="8675" spans="1:4">
      <c r="A8675" s="107">
        <v>1995</v>
      </c>
      <c r="B8675" s="107" t="s">
        <v>12</v>
      </c>
      <c r="C8675" s="107" t="s">
        <v>44</v>
      </c>
      <c r="D8675" s="108">
        <v>18232</v>
      </c>
    </row>
    <row r="8676" spans="1:4">
      <c r="A8676" s="107">
        <v>1996</v>
      </c>
      <c r="B8676" s="107" t="s">
        <v>13</v>
      </c>
      <c r="C8676" s="107" t="s">
        <v>44</v>
      </c>
      <c r="D8676" s="108">
        <v>20035</v>
      </c>
    </row>
    <row r="8677" spans="1:4">
      <c r="A8677" s="107">
        <v>1996</v>
      </c>
      <c r="B8677" s="107" t="s">
        <v>14</v>
      </c>
      <c r="C8677" s="107" t="s">
        <v>44</v>
      </c>
      <c r="D8677" s="108">
        <v>19290</v>
      </c>
    </row>
    <row r="8678" spans="1:4">
      <c r="A8678" s="107">
        <v>1996</v>
      </c>
      <c r="B8678" s="107" t="s">
        <v>15</v>
      </c>
      <c r="C8678" s="107" t="s">
        <v>44</v>
      </c>
      <c r="D8678" s="108">
        <v>22409</v>
      </c>
    </row>
    <row r="8679" spans="1:4">
      <c r="A8679" s="107">
        <v>1996</v>
      </c>
      <c r="B8679" s="107" t="s">
        <v>16</v>
      </c>
      <c r="C8679" s="107" t="s">
        <v>44</v>
      </c>
      <c r="D8679" s="108">
        <v>21872</v>
      </c>
    </row>
    <row r="8680" spans="1:4">
      <c r="A8680" s="107">
        <v>1996</v>
      </c>
      <c r="B8680" s="107" t="s">
        <v>4</v>
      </c>
      <c r="C8680" s="107" t="s">
        <v>44</v>
      </c>
      <c r="D8680" s="108">
        <v>23376</v>
      </c>
    </row>
    <row r="8681" spans="1:4">
      <c r="A8681" s="107">
        <v>1996</v>
      </c>
      <c r="B8681" s="107" t="s">
        <v>6</v>
      </c>
      <c r="C8681" s="107" t="s">
        <v>44</v>
      </c>
      <c r="D8681" s="108">
        <v>20125</v>
      </c>
    </row>
    <row r="8682" spans="1:4">
      <c r="A8682" s="107">
        <v>1996</v>
      </c>
      <c r="B8682" s="107" t="s">
        <v>7</v>
      </c>
      <c r="C8682" s="107" t="s">
        <v>44</v>
      </c>
      <c r="D8682" s="108">
        <v>21219</v>
      </c>
    </row>
    <row r="8683" spans="1:4">
      <c r="A8683" s="107">
        <v>1996</v>
      </c>
      <c r="B8683" s="107" t="s">
        <v>8</v>
      </c>
      <c r="C8683" s="107" t="s">
        <v>44</v>
      </c>
      <c r="D8683" s="108">
        <v>21822</v>
      </c>
    </row>
    <row r="8684" spans="1:4">
      <c r="A8684" s="107">
        <v>1996</v>
      </c>
      <c r="B8684" s="107" t="s">
        <v>9</v>
      </c>
      <c r="C8684" s="107" t="s">
        <v>44</v>
      </c>
      <c r="D8684" s="108">
        <v>21179</v>
      </c>
    </row>
    <row r="8685" spans="1:4">
      <c r="A8685" s="107">
        <v>1996</v>
      </c>
      <c r="B8685" s="107" t="s">
        <v>10</v>
      </c>
      <c r="C8685" s="107" t="s">
        <v>44</v>
      </c>
      <c r="D8685" s="108">
        <v>24841</v>
      </c>
    </row>
    <row r="8686" spans="1:4">
      <c r="A8686" s="107">
        <v>1996</v>
      </c>
      <c r="B8686" s="107" t="s">
        <v>11</v>
      </c>
      <c r="C8686" s="107" t="s">
        <v>44</v>
      </c>
      <c r="D8686" s="108">
        <v>23955</v>
      </c>
    </row>
    <row r="8687" spans="1:4">
      <c r="A8687" s="107">
        <v>1996</v>
      </c>
      <c r="B8687" s="107" t="s">
        <v>12</v>
      </c>
      <c r="C8687" s="107" t="s">
        <v>44</v>
      </c>
      <c r="D8687" s="108">
        <v>24039</v>
      </c>
    </row>
    <row r="8688" spans="1:4">
      <c r="A8688" s="107">
        <v>1997</v>
      </c>
      <c r="B8688" s="107" t="s">
        <v>13</v>
      </c>
      <c r="C8688" s="107" t="s">
        <v>44</v>
      </c>
      <c r="D8688" s="108">
        <v>23648</v>
      </c>
    </row>
    <row r="8689" spans="1:4">
      <c r="A8689" s="107">
        <v>1997</v>
      </c>
      <c r="B8689" s="107" t="s">
        <v>14</v>
      </c>
      <c r="C8689" s="107" t="s">
        <v>44</v>
      </c>
      <c r="D8689" s="108">
        <v>22059</v>
      </c>
    </row>
    <row r="8690" spans="1:4">
      <c r="A8690" s="107">
        <v>1997</v>
      </c>
      <c r="B8690" s="107" t="s">
        <v>15</v>
      </c>
      <c r="C8690" s="107" t="s">
        <v>44</v>
      </c>
      <c r="D8690" s="108">
        <v>25561</v>
      </c>
    </row>
    <row r="8691" spans="1:4">
      <c r="A8691" s="107">
        <v>1997</v>
      </c>
      <c r="B8691" s="107" t="s">
        <v>16</v>
      </c>
      <c r="C8691" s="107" t="s">
        <v>44</v>
      </c>
      <c r="D8691" s="108">
        <v>26140</v>
      </c>
    </row>
    <row r="8692" spans="1:4">
      <c r="A8692" s="107">
        <v>1997</v>
      </c>
      <c r="B8692" s="107" t="s">
        <v>4</v>
      </c>
      <c r="C8692" s="107" t="s">
        <v>44</v>
      </c>
      <c r="D8692" s="108">
        <v>26357</v>
      </c>
    </row>
    <row r="8693" spans="1:4">
      <c r="A8693" s="107">
        <v>1997</v>
      </c>
      <c r="B8693" s="107" t="s">
        <v>6</v>
      </c>
      <c r="C8693" s="107" t="s">
        <v>44</v>
      </c>
      <c r="D8693" s="108">
        <v>24050</v>
      </c>
    </row>
    <row r="8694" spans="1:4">
      <c r="A8694" s="107">
        <v>1997</v>
      </c>
      <c r="B8694" s="107" t="s">
        <v>7</v>
      </c>
      <c r="C8694" s="107" t="s">
        <v>44</v>
      </c>
      <c r="D8694" s="108">
        <v>26588</v>
      </c>
    </row>
    <row r="8695" spans="1:4">
      <c r="A8695" s="107">
        <v>1997</v>
      </c>
      <c r="B8695" s="107" t="s">
        <v>8</v>
      </c>
      <c r="C8695" s="107" t="s">
        <v>44</v>
      </c>
      <c r="D8695" s="108">
        <v>26431</v>
      </c>
    </row>
    <row r="8696" spans="1:4">
      <c r="A8696" s="107">
        <v>1997</v>
      </c>
      <c r="B8696" s="107" t="s">
        <v>9</v>
      </c>
      <c r="C8696" s="107" t="s">
        <v>44</v>
      </c>
      <c r="D8696" s="108">
        <v>28596</v>
      </c>
    </row>
    <row r="8697" spans="1:4">
      <c r="A8697" s="107">
        <v>1997</v>
      </c>
      <c r="B8697" s="107" t="s">
        <v>10</v>
      </c>
      <c r="C8697" s="107" t="s">
        <v>44</v>
      </c>
      <c r="D8697" s="108">
        <v>29762</v>
      </c>
    </row>
    <row r="8698" spans="1:4">
      <c r="A8698" s="107">
        <v>1997</v>
      </c>
      <c r="B8698" s="107" t="s">
        <v>11</v>
      </c>
      <c r="C8698" s="107" t="s">
        <v>44</v>
      </c>
      <c r="D8698" s="108">
        <v>27912</v>
      </c>
    </row>
    <row r="8699" spans="1:4">
      <c r="A8699" s="107">
        <v>1997</v>
      </c>
      <c r="B8699" s="107" t="s">
        <v>12</v>
      </c>
      <c r="C8699" s="107" t="s">
        <v>44</v>
      </c>
      <c r="D8699" s="108">
        <v>30660</v>
      </c>
    </row>
    <row r="8700" spans="1:4">
      <c r="A8700" s="107">
        <v>1998</v>
      </c>
      <c r="B8700" s="107" t="s">
        <v>13</v>
      </c>
      <c r="C8700" s="107" t="s">
        <v>44</v>
      </c>
      <c r="D8700" s="108">
        <v>31284</v>
      </c>
    </row>
    <row r="8701" spans="1:4">
      <c r="A8701" s="107">
        <v>1998</v>
      </c>
      <c r="B8701" s="107" t="s">
        <v>14</v>
      </c>
      <c r="C8701" s="107" t="s">
        <v>44</v>
      </c>
      <c r="D8701" s="108">
        <v>27898</v>
      </c>
    </row>
    <row r="8702" spans="1:4">
      <c r="A8702" s="107">
        <v>1998</v>
      </c>
      <c r="B8702" s="107" t="s">
        <v>15</v>
      </c>
      <c r="C8702" s="107" t="s">
        <v>44</v>
      </c>
      <c r="D8702" s="108">
        <v>32678</v>
      </c>
    </row>
    <row r="8703" spans="1:4">
      <c r="A8703" s="107">
        <v>1998</v>
      </c>
      <c r="B8703" s="107" t="s">
        <v>16</v>
      </c>
      <c r="C8703" s="107" t="s">
        <v>44</v>
      </c>
      <c r="D8703" s="108">
        <v>31662</v>
      </c>
    </row>
    <row r="8704" spans="1:4">
      <c r="A8704" s="107">
        <v>1998</v>
      </c>
      <c r="B8704" s="107" t="s">
        <v>4</v>
      </c>
      <c r="C8704" s="107" t="s">
        <v>44</v>
      </c>
      <c r="D8704" s="108">
        <v>32415</v>
      </c>
    </row>
    <row r="8705" spans="1:4">
      <c r="A8705" s="107">
        <v>1998</v>
      </c>
      <c r="B8705" s="107" t="s">
        <v>6</v>
      </c>
      <c r="C8705" s="107" t="s">
        <v>44</v>
      </c>
      <c r="D8705" s="108">
        <v>30277</v>
      </c>
    </row>
    <row r="8706" spans="1:4">
      <c r="A8706" s="107">
        <v>1998</v>
      </c>
      <c r="B8706" s="107" t="s">
        <v>7</v>
      </c>
      <c r="C8706" s="107" t="s">
        <v>44</v>
      </c>
      <c r="D8706" s="108">
        <v>32734</v>
      </c>
    </row>
    <row r="8707" spans="1:4">
      <c r="A8707" s="107">
        <v>1998</v>
      </c>
      <c r="B8707" s="107" t="s">
        <v>8</v>
      </c>
      <c r="C8707" s="107" t="s">
        <v>44</v>
      </c>
      <c r="D8707" s="108">
        <v>32671</v>
      </c>
    </row>
    <row r="8708" spans="1:4">
      <c r="A8708" s="107">
        <v>1998</v>
      </c>
      <c r="B8708" s="107" t="s">
        <v>9</v>
      </c>
      <c r="C8708" s="107" t="s">
        <v>44</v>
      </c>
      <c r="D8708" s="108">
        <v>31682</v>
      </c>
    </row>
    <row r="8709" spans="1:4">
      <c r="A8709" s="107">
        <v>1998</v>
      </c>
      <c r="B8709" s="107" t="s">
        <v>10</v>
      </c>
      <c r="C8709" s="107" t="s">
        <v>44</v>
      </c>
      <c r="D8709" s="108">
        <v>34283</v>
      </c>
    </row>
    <row r="8710" spans="1:4">
      <c r="A8710" s="107">
        <v>1998</v>
      </c>
      <c r="B8710" s="107" t="s">
        <v>11</v>
      </c>
      <c r="C8710" s="107" t="s">
        <v>44</v>
      </c>
      <c r="D8710" s="108">
        <v>32416</v>
      </c>
    </row>
    <row r="8711" spans="1:4">
      <c r="A8711" s="107">
        <v>1998</v>
      </c>
      <c r="B8711" s="107" t="s">
        <v>12</v>
      </c>
      <c r="C8711" s="107" t="s">
        <v>44</v>
      </c>
      <c r="D8711" s="108">
        <v>33700</v>
      </c>
    </row>
    <row r="8712" spans="1:4">
      <c r="A8712" s="107">
        <v>1999</v>
      </c>
      <c r="B8712" s="107" t="s">
        <v>13</v>
      </c>
      <c r="C8712" s="107" t="s">
        <v>44</v>
      </c>
      <c r="D8712" s="108">
        <v>33671</v>
      </c>
    </row>
    <row r="8713" spans="1:4">
      <c r="A8713" s="107">
        <v>1999</v>
      </c>
      <c r="B8713" s="107" t="s">
        <v>14</v>
      </c>
      <c r="C8713" s="107" t="s">
        <v>44</v>
      </c>
      <c r="D8713" s="108">
        <v>30652</v>
      </c>
    </row>
    <row r="8714" spans="1:4">
      <c r="A8714" s="107">
        <v>1999</v>
      </c>
      <c r="B8714" s="107" t="s">
        <v>15</v>
      </c>
      <c r="C8714" s="107" t="s">
        <v>44</v>
      </c>
      <c r="D8714" s="108">
        <v>34931</v>
      </c>
    </row>
    <row r="8715" spans="1:4">
      <c r="A8715" s="107">
        <v>1999</v>
      </c>
      <c r="B8715" s="107" t="s">
        <v>16</v>
      </c>
      <c r="C8715" s="107" t="s">
        <v>44</v>
      </c>
      <c r="D8715" s="108">
        <v>33010</v>
      </c>
    </row>
    <row r="8716" spans="1:4">
      <c r="A8716" s="107">
        <v>1999</v>
      </c>
      <c r="B8716" s="107" t="s">
        <v>4</v>
      </c>
      <c r="C8716" s="107" t="s">
        <v>44</v>
      </c>
      <c r="D8716" s="108">
        <v>34843</v>
      </c>
    </row>
    <row r="8717" spans="1:4">
      <c r="A8717" s="107">
        <v>1999</v>
      </c>
      <c r="B8717" s="107" t="s">
        <v>6</v>
      </c>
      <c r="C8717" s="107" t="s">
        <v>44</v>
      </c>
      <c r="D8717" s="108">
        <v>33315</v>
      </c>
    </row>
    <row r="8718" spans="1:4">
      <c r="A8718" s="107">
        <v>1999</v>
      </c>
      <c r="B8718" s="107" t="s">
        <v>7</v>
      </c>
      <c r="C8718" s="107" t="s">
        <v>44</v>
      </c>
      <c r="D8718" s="108">
        <v>33856</v>
      </c>
    </row>
    <row r="8719" spans="1:4">
      <c r="A8719" s="107">
        <v>1999</v>
      </c>
      <c r="B8719" s="107" t="s">
        <v>8</v>
      </c>
      <c r="C8719" s="107" t="s">
        <v>44</v>
      </c>
      <c r="D8719" s="108">
        <v>35914</v>
      </c>
    </row>
    <row r="8720" spans="1:4">
      <c r="A8720" s="107">
        <v>1999</v>
      </c>
      <c r="B8720" s="107" t="s">
        <v>9</v>
      </c>
      <c r="C8720" s="107" t="s">
        <v>44</v>
      </c>
      <c r="D8720" s="108">
        <v>38012</v>
      </c>
    </row>
    <row r="8721" spans="1:4">
      <c r="A8721" s="107">
        <v>1999</v>
      </c>
      <c r="B8721" s="107" t="s">
        <v>10</v>
      </c>
      <c r="C8721" s="107" t="s">
        <v>44</v>
      </c>
      <c r="D8721" s="108">
        <v>40468</v>
      </c>
    </row>
    <row r="8722" spans="1:4">
      <c r="A8722" s="107">
        <v>1999</v>
      </c>
      <c r="B8722" s="107" t="s">
        <v>11</v>
      </c>
      <c r="C8722" s="107" t="s">
        <v>44</v>
      </c>
      <c r="D8722" s="108">
        <v>42347</v>
      </c>
    </row>
    <row r="8723" spans="1:4">
      <c r="A8723" s="107">
        <v>1999</v>
      </c>
      <c r="B8723" s="107" t="s">
        <v>12</v>
      </c>
      <c r="C8723" s="107" t="s">
        <v>44</v>
      </c>
      <c r="D8723" s="108">
        <v>44103</v>
      </c>
    </row>
    <row r="8724" spans="1:4">
      <c r="A8724" s="107">
        <v>2000</v>
      </c>
      <c r="B8724" s="107" t="s">
        <v>13</v>
      </c>
      <c r="C8724" s="107" t="s">
        <v>44</v>
      </c>
      <c r="D8724" s="108">
        <v>40695</v>
      </c>
    </row>
    <row r="8725" spans="1:4">
      <c r="A8725" s="107">
        <v>2000</v>
      </c>
      <c r="B8725" s="107" t="s">
        <v>14</v>
      </c>
      <c r="C8725" s="107" t="s">
        <v>44</v>
      </c>
      <c r="D8725" s="108">
        <v>38696</v>
      </c>
    </row>
    <row r="8726" spans="1:4">
      <c r="A8726" s="107">
        <v>2000</v>
      </c>
      <c r="B8726" s="107" t="s">
        <v>15</v>
      </c>
      <c r="C8726" s="107" t="s">
        <v>44</v>
      </c>
      <c r="D8726" s="108">
        <v>42475</v>
      </c>
    </row>
    <row r="8727" spans="1:4">
      <c r="A8727" s="107">
        <v>2000</v>
      </c>
      <c r="B8727" s="107" t="s">
        <v>16</v>
      </c>
      <c r="C8727" s="107" t="s">
        <v>44</v>
      </c>
      <c r="D8727" s="108">
        <v>39652</v>
      </c>
    </row>
    <row r="8728" spans="1:4">
      <c r="A8728" s="107">
        <v>2000</v>
      </c>
      <c r="B8728" s="107" t="s">
        <v>4</v>
      </c>
      <c r="C8728" s="107" t="s">
        <v>44</v>
      </c>
      <c r="D8728" s="108">
        <v>39017</v>
      </c>
    </row>
    <row r="8729" spans="1:4">
      <c r="A8729" s="107">
        <v>2000</v>
      </c>
      <c r="B8729" s="107" t="s">
        <v>6</v>
      </c>
      <c r="C8729" s="107" t="s">
        <v>44</v>
      </c>
      <c r="D8729" s="108">
        <v>38143</v>
      </c>
    </row>
    <row r="8730" spans="1:4">
      <c r="A8730" s="107">
        <v>2000</v>
      </c>
      <c r="B8730" s="107" t="s">
        <v>7</v>
      </c>
      <c r="C8730" s="107" t="s">
        <v>44</v>
      </c>
      <c r="D8730" s="108">
        <v>40809</v>
      </c>
    </row>
    <row r="8731" spans="1:4">
      <c r="A8731" s="107">
        <v>2000</v>
      </c>
      <c r="B8731" s="107" t="s">
        <v>8</v>
      </c>
      <c r="C8731" s="107" t="s">
        <v>44</v>
      </c>
      <c r="D8731" s="108">
        <v>39928</v>
      </c>
    </row>
    <row r="8732" spans="1:4">
      <c r="A8732" s="107">
        <v>2000</v>
      </c>
      <c r="B8732" s="107" t="s">
        <v>9</v>
      </c>
      <c r="C8732" s="107" t="s">
        <v>44</v>
      </c>
      <c r="D8732" s="108">
        <v>39493</v>
      </c>
    </row>
    <row r="8733" spans="1:4">
      <c r="A8733" s="107">
        <v>2000</v>
      </c>
      <c r="B8733" s="107" t="s">
        <v>10</v>
      </c>
      <c r="C8733" s="107" t="s">
        <v>44</v>
      </c>
      <c r="D8733" s="108">
        <v>40450</v>
      </c>
    </row>
    <row r="8734" spans="1:4">
      <c r="A8734" s="107">
        <v>2000</v>
      </c>
      <c r="B8734" s="107" t="s">
        <v>11</v>
      </c>
      <c r="C8734" s="107" t="s">
        <v>44</v>
      </c>
      <c r="D8734" s="108">
        <v>36032</v>
      </c>
    </row>
    <row r="8735" spans="1:4">
      <c r="A8735" s="107">
        <v>2000</v>
      </c>
      <c r="B8735" s="107" t="s">
        <v>12</v>
      </c>
      <c r="C8735" s="107" t="s">
        <v>44</v>
      </c>
      <c r="D8735" s="108">
        <v>39543</v>
      </c>
    </row>
    <row r="8736" spans="1:4">
      <c r="A8736" s="107">
        <v>2001</v>
      </c>
      <c r="B8736" s="107" t="s">
        <v>13</v>
      </c>
      <c r="C8736" s="107" t="s">
        <v>44</v>
      </c>
      <c r="D8736" s="108">
        <v>37107</v>
      </c>
    </row>
    <row r="8737" spans="1:4">
      <c r="A8737" s="107">
        <v>2001</v>
      </c>
      <c r="B8737" s="107" t="s">
        <v>14</v>
      </c>
      <c r="C8737" s="107" t="s">
        <v>44</v>
      </c>
      <c r="D8737" s="108">
        <v>35933</v>
      </c>
    </row>
    <row r="8738" spans="1:4">
      <c r="A8738" s="107">
        <v>2001</v>
      </c>
      <c r="B8738" s="107" t="s">
        <v>15</v>
      </c>
      <c r="C8738" s="107" t="s">
        <v>44</v>
      </c>
      <c r="D8738" s="108">
        <v>39370</v>
      </c>
    </row>
    <row r="8739" spans="1:4">
      <c r="A8739" s="107">
        <v>2001</v>
      </c>
      <c r="B8739" s="107" t="s">
        <v>16</v>
      </c>
      <c r="C8739" s="107" t="s">
        <v>44</v>
      </c>
      <c r="D8739" s="108">
        <v>36082</v>
      </c>
    </row>
    <row r="8740" spans="1:4">
      <c r="A8740" s="107">
        <v>2001</v>
      </c>
      <c r="B8740" s="107" t="s">
        <v>4</v>
      </c>
      <c r="C8740" s="107" t="s">
        <v>44</v>
      </c>
      <c r="D8740" s="108">
        <v>17421</v>
      </c>
    </row>
    <row r="8741" spans="1:4">
      <c r="A8741" s="107">
        <v>2001</v>
      </c>
      <c r="B8741" s="107" t="s">
        <v>6</v>
      </c>
      <c r="C8741" s="107" t="s">
        <v>44</v>
      </c>
      <c r="D8741" s="108">
        <v>33627</v>
      </c>
    </row>
    <row r="8742" spans="1:4">
      <c r="A8742" s="107">
        <v>2001</v>
      </c>
      <c r="B8742" s="107" t="s">
        <v>7</v>
      </c>
      <c r="C8742" s="107" t="s">
        <v>44</v>
      </c>
      <c r="D8742" s="108">
        <v>34644</v>
      </c>
    </row>
    <row r="8743" spans="1:4">
      <c r="A8743" s="107">
        <v>2001</v>
      </c>
      <c r="B8743" s="107" t="s">
        <v>8</v>
      </c>
      <c r="C8743" s="107" t="s">
        <v>44</v>
      </c>
      <c r="D8743" s="108">
        <v>35126</v>
      </c>
    </row>
    <row r="8744" spans="1:4">
      <c r="A8744" s="107">
        <v>2001</v>
      </c>
      <c r="B8744" s="107" t="s">
        <v>9</v>
      </c>
      <c r="C8744" s="107" t="s">
        <v>44</v>
      </c>
      <c r="D8744" s="108">
        <v>33006</v>
      </c>
    </row>
    <row r="8745" spans="1:4">
      <c r="A8745" s="107">
        <v>2001</v>
      </c>
      <c r="B8745" s="107" t="s">
        <v>10</v>
      </c>
      <c r="C8745" s="107" t="s">
        <v>44</v>
      </c>
      <c r="D8745" s="108">
        <v>32962</v>
      </c>
    </row>
    <row r="8746" spans="1:4">
      <c r="A8746" s="107">
        <v>2001</v>
      </c>
      <c r="B8746" s="107" t="s">
        <v>11</v>
      </c>
      <c r="C8746" s="107" t="s">
        <v>44</v>
      </c>
      <c r="D8746" s="108">
        <v>32582</v>
      </c>
    </row>
    <row r="8747" spans="1:4">
      <c r="A8747" s="107">
        <v>2001</v>
      </c>
      <c r="B8747" s="107" t="s">
        <v>12</v>
      </c>
      <c r="C8747" s="107" t="s">
        <v>44</v>
      </c>
      <c r="D8747" s="108">
        <v>26981</v>
      </c>
    </row>
    <row r="8748" spans="1:4">
      <c r="A8748" s="107">
        <v>2002</v>
      </c>
      <c r="B8748" s="107" t="s">
        <v>13</v>
      </c>
      <c r="C8748" s="107" t="s">
        <v>44</v>
      </c>
      <c r="D8748" s="108">
        <v>26090</v>
      </c>
    </row>
    <row r="8749" spans="1:4">
      <c r="A8749" s="107">
        <v>2002</v>
      </c>
      <c r="B8749" s="107" t="s">
        <v>14</v>
      </c>
      <c r="C8749" s="107" t="s">
        <v>44</v>
      </c>
      <c r="D8749" s="108">
        <v>21886</v>
      </c>
    </row>
    <row r="8750" spans="1:4">
      <c r="A8750" s="107">
        <v>2002</v>
      </c>
      <c r="B8750" s="107" t="s">
        <v>15</v>
      </c>
      <c r="C8750" s="107" t="s">
        <v>44</v>
      </c>
      <c r="D8750" s="108">
        <v>22786</v>
      </c>
    </row>
    <row r="8751" spans="1:4">
      <c r="A8751" s="107">
        <v>2002</v>
      </c>
      <c r="B8751" s="107" t="s">
        <v>16</v>
      </c>
      <c r="C8751" s="107" t="s">
        <v>44</v>
      </c>
      <c r="D8751" s="108">
        <v>22923</v>
      </c>
    </row>
    <row r="8752" spans="1:4">
      <c r="A8752" s="107">
        <v>2002</v>
      </c>
      <c r="B8752" s="107" t="s">
        <v>4</v>
      </c>
      <c r="C8752" s="107" t="s">
        <v>44</v>
      </c>
      <c r="D8752" s="108">
        <v>21927</v>
      </c>
    </row>
    <row r="8753" spans="1:4">
      <c r="A8753" s="107">
        <v>2002</v>
      </c>
      <c r="B8753" s="107" t="s">
        <v>6</v>
      </c>
      <c r="C8753" s="107" t="s">
        <v>44</v>
      </c>
      <c r="D8753" s="108">
        <v>20055</v>
      </c>
    </row>
    <row r="8754" spans="1:4">
      <c r="A8754" s="107">
        <v>2002</v>
      </c>
      <c r="B8754" s="107" t="s">
        <v>7</v>
      </c>
      <c r="C8754" s="107" t="s">
        <v>44</v>
      </c>
      <c r="D8754" s="108">
        <v>21023</v>
      </c>
    </row>
    <row r="8755" spans="1:4">
      <c r="A8755" s="107">
        <v>2002</v>
      </c>
      <c r="B8755" s="107" t="s">
        <v>8</v>
      </c>
      <c r="C8755" s="107" t="s">
        <v>44</v>
      </c>
      <c r="D8755" s="108">
        <v>20179</v>
      </c>
    </row>
    <row r="8756" spans="1:4">
      <c r="A8756" s="107">
        <v>2002</v>
      </c>
      <c r="B8756" s="107" t="s">
        <v>9</v>
      </c>
      <c r="C8756" s="107" t="s">
        <v>44</v>
      </c>
      <c r="D8756" s="108">
        <v>17340</v>
      </c>
    </row>
    <row r="8757" spans="1:4">
      <c r="A8757" s="107">
        <v>2002</v>
      </c>
      <c r="B8757" s="107" t="s">
        <v>10</v>
      </c>
      <c r="C8757" s="107" t="s">
        <v>44</v>
      </c>
      <c r="D8757" s="108">
        <v>17858</v>
      </c>
    </row>
    <row r="8758" spans="1:4">
      <c r="A8758" s="107">
        <v>2002</v>
      </c>
      <c r="B8758" s="107" t="s">
        <v>11</v>
      </c>
      <c r="C8758" s="107" t="s">
        <v>44</v>
      </c>
      <c r="D8758" s="108">
        <v>18402</v>
      </c>
    </row>
    <row r="8759" spans="1:4">
      <c r="A8759" s="107">
        <v>2002</v>
      </c>
      <c r="B8759" s="107" t="s">
        <v>12</v>
      </c>
      <c r="C8759" s="107" t="s">
        <v>44</v>
      </c>
      <c r="D8759" s="108">
        <v>35578</v>
      </c>
    </row>
    <row r="8760" spans="1:4">
      <c r="A8760" s="107">
        <v>2003</v>
      </c>
      <c r="B8760" s="107" t="s">
        <v>13</v>
      </c>
      <c r="C8760" s="107" t="s">
        <v>44</v>
      </c>
      <c r="D8760" s="108">
        <v>34474.774581758305</v>
      </c>
    </row>
    <row r="8761" spans="1:4">
      <c r="A8761" s="107">
        <v>2003</v>
      </c>
      <c r="B8761" s="107" t="s">
        <v>14</v>
      </c>
      <c r="C8761" s="107" t="s">
        <v>44</v>
      </c>
      <c r="D8761" s="108">
        <v>29488.988353236029</v>
      </c>
    </row>
    <row r="8762" spans="1:4">
      <c r="A8762" s="107">
        <v>2003</v>
      </c>
      <c r="B8762" s="107" t="s">
        <v>15</v>
      </c>
      <c r="C8762" s="107" t="s">
        <v>44</v>
      </c>
      <c r="D8762" s="108">
        <v>31760.915844718296</v>
      </c>
    </row>
    <row r="8763" spans="1:4">
      <c r="A8763" s="107">
        <v>2003</v>
      </c>
      <c r="B8763" s="107" t="s">
        <v>16</v>
      </c>
      <c r="C8763" s="107" t="s">
        <v>44</v>
      </c>
      <c r="D8763" s="108">
        <v>29759.190177627057</v>
      </c>
    </row>
    <row r="8764" spans="1:4">
      <c r="A8764" s="107">
        <v>2003</v>
      </c>
      <c r="B8764" s="107" t="s">
        <v>4</v>
      </c>
      <c r="C8764" s="107" t="s">
        <v>44</v>
      </c>
      <c r="D8764" s="108">
        <v>28712.365713282874</v>
      </c>
    </row>
    <row r="8765" spans="1:4">
      <c r="A8765" s="107">
        <v>2003</v>
      </c>
      <c r="B8765" s="107" t="s">
        <v>6</v>
      </c>
      <c r="C8765" s="107" t="s">
        <v>44</v>
      </c>
      <c r="D8765" s="108">
        <v>28405.357568949628</v>
      </c>
    </row>
    <row r="8766" spans="1:4">
      <c r="A8766" s="107">
        <v>2003</v>
      </c>
      <c r="B8766" s="107" t="s">
        <v>7</v>
      </c>
      <c r="C8766" s="107" t="s">
        <v>44</v>
      </c>
      <c r="D8766" s="108">
        <v>31300.248874621433</v>
      </c>
    </row>
    <row r="8767" spans="1:4">
      <c r="A8767" s="107">
        <v>2003</v>
      </c>
      <c r="B8767" s="107" t="s">
        <v>8</v>
      </c>
      <c r="C8767" s="107" t="s">
        <v>44</v>
      </c>
      <c r="D8767" s="108">
        <v>31657.258955752237</v>
      </c>
    </row>
    <row r="8768" spans="1:4">
      <c r="A8768" s="107">
        <v>2003</v>
      </c>
      <c r="B8768" s="107" t="s">
        <v>9</v>
      </c>
      <c r="C8768" s="107" t="s">
        <v>44</v>
      </c>
      <c r="D8768" s="108">
        <v>34206.951970227157</v>
      </c>
    </row>
    <row r="8769" spans="1:4">
      <c r="A8769" s="107">
        <v>2003</v>
      </c>
      <c r="B8769" s="107" t="s">
        <v>10</v>
      </c>
      <c r="C8769" s="107" t="s">
        <v>44</v>
      </c>
      <c r="D8769" s="108">
        <v>37235.121975138019</v>
      </c>
    </row>
    <row r="8770" spans="1:4">
      <c r="A8770" s="107">
        <v>2003</v>
      </c>
      <c r="B8770" s="107" t="s">
        <v>11</v>
      </c>
      <c r="C8770" s="107" t="s">
        <v>44</v>
      </c>
      <c r="D8770" s="108">
        <v>35140.689718215122</v>
      </c>
    </row>
    <row r="8771" spans="1:4">
      <c r="A8771" s="107">
        <v>2003</v>
      </c>
      <c r="B8771" s="107" t="s">
        <v>12</v>
      </c>
      <c r="C8771" s="107" t="s">
        <v>44</v>
      </c>
      <c r="D8771" s="108">
        <v>38265.649543055864</v>
      </c>
    </row>
    <row r="8772" spans="1:4">
      <c r="A8772" s="107">
        <v>2004</v>
      </c>
      <c r="B8772" s="107" t="s">
        <v>13</v>
      </c>
      <c r="C8772" s="107" t="s">
        <v>44</v>
      </c>
      <c r="D8772" s="108">
        <v>36845.732544888415</v>
      </c>
    </row>
    <row r="8773" spans="1:4">
      <c r="A8773" s="107">
        <v>2004</v>
      </c>
      <c r="B8773" s="107" t="s">
        <v>14</v>
      </c>
      <c r="C8773" s="107" t="s">
        <v>44</v>
      </c>
      <c r="D8773" s="108">
        <v>37418.516082207629</v>
      </c>
    </row>
    <row r="8774" spans="1:4">
      <c r="A8774" s="107">
        <v>2004</v>
      </c>
      <c r="B8774" s="107" t="s">
        <v>15</v>
      </c>
      <c r="C8774" s="107" t="s">
        <v>44</v>
      </c>
      <c r="D8774" s="108">
        <v>40505.817769688649</v>
      </c>
    </row>
    <row r="8775" spans="1:4">
      <c r="A8775" s="107">
        <v>2004</v>
      </c>
      <c r="B8775" s="107" t="s">
        <v>16</v>
      </c>
      <c r="C8775" s="107" t="s">
        <v>44</v>
      </c>
      <c r="D8775" s="108">
        <v>35298.738065714584</v>
      </c>
    </row>
    <row r="8776" spans="1:4">
      <c r="A8776" s="107">
        <v>2004</v>
      </c>
      <c r="B8776" s="107" t="s">
        <v>4</v>
      </c>
      <c r="C8776" s="107" t="s">
        <v>44</v>
      </c>
      <c r="D8776" s="108">
        <v>36983.362408087036</v>
      </c>
    </row>
    <row r="8777" spans="1:4">
      <c r="A8777" s="107">
        <v>2004</v>
      </c>
      <c r="B8777" s="107" t="s">
        <v>6</v>
      </c>
      <c r="C8777" s="107" t="s">
        <v>44</v>
      </c>
      <c r="D8777" s="108">
        <v>36683.631689952635</v>
      </c>
    </row>
    <row r="8778" spans="1:4">
      <c r="A8778" s="107">
        <v>2004</v>
      </c>
      <c r="B8778" s="107" t="s">
        <v>7</v>
      </c>
      <c r="C8778" s="107" t="s">
        <v>44</v>
      </c>
      <c r="D8778" s="108">
        <v>38432.089900037077</v>
      </c>
    </row>
    <row r="8779" spans="1:4">
      <c r="A8779" s="107">
        <v>2004</v>
      </c>
      <c r="B8779" s="107" t="s">
        <v>8</v>
      </c>
      <c r="C8779" s="107" t="s">
        <v>44</v>
      </c>
      <c r="D8779" s="108">
        <v>37255.691580944687</v>
      </c>
    </row>
    <row r="8780" spans="1:4">
      <c r="A8780" s="107">
        <v>2004</v>
      </c>
      <c r="B8780" s="107" t="s">
        <v>9</v>
      </c>
      <c r="C8780" s="107" t="s">
        <v>44</v>
      </c>
      <c r="D8780" s="108">
        <v>41058.050668448937</v>
      </c>
    </row>
    <row r="8781" spans="1:4">
      <c r="A8781" s="107">
        <v>2004</v>
      </c>
      <c r="B8781" s="107" t="s">
        <v>10</v>
      </c>
      <c r="C8781" s="107" t="s">
        <v>44</v>
      </c>
      <c r="D8781" s="108">
        <v>39569.09500017947</v>
      </c>
    </row>
    <row r="8782" spans="1:4">
      <c r="A8782" s="107">
        <v>2004</v>
      </c>
      <c r="B8782" s="107" t="s">
        <v>11</v>
      </c>
      <c r="C8782" s="107" t="s">
        <v>44</v>
      </c>
      <c r="D8782" s="108">
        <v>39855.586060461806</v>
      </c>
    </row>
    <row r="8783" spans="1:4">
      <c r="A8783" s="107">
        <v>2004</v>
      </c>
      <c r="B8783" s="107" t="s">
        <v>12</v>
      </c>
      <c r="C8783" s="107" t="s">
        <v>44</v>
      </c>
      <c r="D8783" s="108">
        <v>41995.906407739763</v>
      </c>
    </row>
    <row r="8784" spans="1:4">
      <c r="A8784" s="107">
        <v>2005</v>
      </c>
      <c r="B8784" s="107" t="s">
        <v>13</v>
      </c>
      <c r="C8784" s="107" t="s">
        <v>44</v>
      </c>
      <c r="D8784" s="108">
        <v>37754</v>
      </c>
    </row>
    <row r="8785" spans="1:4">
      <c r="A8785" s="107">
        <v>2005</v>
      </c>
      <c r="B8785" s="107" t="s">
        <v>14</v>
      </c>
      <c r="C8785" s="107" t="s">
        <v>44</v>
      </c>
      <c r="D8785" s="108">
        <v>37600.011576400801</v>
      </c>
    </row>
    <row r="8786" spans="1:4">
      <c r="A8786" s="107">
        <v>2005</v>
      </c>
      <c r="B8786" s="107" t="s">
        <v>15</v>
      </c>
      <c r="C8786" s="107" t="s">
        <v>44</v>
      </c>
      <c r="D8786" s="108">
        <v>41113.935685089171</v>
      </c>
    </row>
    <row r="8787" spans="1:4">
      <c r="A8787" s="107">
        <v>2005</v>
      </c>
      <c r="B8787" s="107" t="s">
        <v>16</v>
      </c>
      <c r="C8787" s="107" t="s">
        <v>44</v>
      </c>
      <c r="D8787" s="108">
        <v>41493.635507005085</v>
      </c>
    </row>
    <row r="8788" spans="1:4">
      <c r="A8788" s="107">
        <v>2005</v>
      </c>
      <c r="B8788" s="107" t="s">
        <v>4</v>
      </c>
      <c r="C8788" s="107" t="s">
        <v>44</v>
      </c>
      <c r="D8788" s="108">
        <v>41970.836143976754</v>
      </c>
    </row>
    <row r="8789" spans="1:4">
      <c r="A8789" s="107">
        <v>2005</v>
      </c>
      <c r="B8789" s="107" t="s">
        <v>6</v>
      </c>
      <c r="C8789" s="107" t="s">
        <v>44</v>
      </c>
      <c r="D8789" s="108">
        <v>38919.850266622772</v>
      </c>
    </row>
    <row r="8790" spans="1:4">
      <c r="A8790" s="107">
        <v>2005</v>
      </c>
      <c r="B8790" s="107" t="s">
        <v>7</v>
      </c>
      <c r="C8790" s="107" t="s">
        <v>44</v>
      </c>
      <c r="D8790" s="108">
        <v>40014.290440536301</v>
      </c>
    </row>
    <row r="8791" spans="1:4">
      <c r="A8791" s="107">
        <v>2005</v>
      </c>
      <c r="B8791" s="107" t="s">
        <v>8</v>
      </c>
      <c r="C8791" s="107" t="s">
        <v>44</v>
      </c>
      <c r="D8791" s="108">
        <v>39044.561880930371</v>
      </c>
    </row>
    <row r="8792" spans="1:4">
      <c r="A8792" s="107">
        <v>2005</v>
      </c>
      <c r="B8792" s="107" t="s">
        <v>9</v>
      </c>
      <c r="C8792" s="107" t="s">
        <v>44</v>
      </c>
      <c r="D8792" s="108">
        <v>40224</v>
      </c>
    </row>
    <row r="8793" spans="1:4">
      <c r="A8793" s="107">
        <v>2005</v>
      </c>
      <c r="B8793" s="107" t="s">
        <v>10</v>
      </c>
      <c r="C8793" s="107" t="s">
        <v>44</v>
      </c>
      <c r="D8793" s="108">
        <v>41164</v>
      </c>
    </row>
    <row r="8794" spans="1:4">
      <c r="A8794" s="107">
        <v>2005</v>
      </c>
      <c r="B8794" s="107" t="s">
        <v>11</v>
      </c>
      <c r="C8794" s="107" t="s">
        <v>44</v>
      </c>
      <c r="D8794" s="108">
        <v>40380</v>
      </c>
    </row>
    <row r="8795" spans="1:4">
      <c r="A8795" s="107">
        <v>2005</v>
      </c>
      <c r="B8795" s="107" t="s">
        <v>12</v>
      </c>
      <c r="C8795" s="107" t="s">
        <v>44</v>
      </c>
      <c r="D8795" s="108">
        <v>43652</v>
      </c>
    </row>
    <row r="8796" spans="1:4">
      <c r="A8796" s="107">
        <v>2006</v>
      </c>
      <c r="B8796" s="107" t="s">
        <v>13</v>
      </c>
      <c r="C8796" s="107" t="s">
        <v>44</v>
      </c>
      <c r="D8796" s="108">
        <v>37698</v>
      </c>
    </row>
    <row r="8797" spans="1:4">
      <c r="A8797" s="107">
        <v>2006</v>
      </c>
      <c r="B8797" s="107" t="s">
        <v>14</v>
      </c>
      <c r="C8797" s="107" t="s">
        <v>44</v>
      </c>
      <c r="D8797" s="108">
        <v>36628</v>
      </c>
    </row>
    <row r="8798" spans="1:4">
      <c r="A8798" s="107">
        <v>2006</v>
      </c>
      <c r="B8798" s="107" t="s">
        <v>15</v>
      </c>
      <c r="C8798" s="107" t="s">
        <v>44</v>
      </c>
      <c r="D8798" s="108">
        <v>40324</v>
      </c>
    </row>
    <row r="8799" spans="1:4">
      <c r="A8799" s="107">
        <v>2006</v>
      </c>
      <c r="B8799" s="107" t="s">
        <v>16</v>
      </c>
      <c r="C8799" s="107" t="s">
        <v>44</v>
      </c>
      <c r="D8799" s="108">
        <v>40457</v>
      </c>
    </row>
    <row r="8800" spans="1:4">
      <c r="A8800" s="107">
        <v>2006</v>
      </c>
      <c r="B8800" s="107" t="s">
        <v>4</v>
      </c>
      <c r="C8800" s="107" t="s">
        <v>44</v>
      </c>
      <c r="D8800" s="108">
        <v>41005</v>
      </c>
    </row>
    <row r="8801" spans="1:4">
      <c r="A8801" s="107">
        <v>2006</v>
      </c>
      <c r="B8801" s="107" t="s">
        <v>6</v>
      </c>
      <c r="C8801" s="107" t="s">
        <v>44</v>
      </c>
      <c r="D8801" s="108">
        <v>38108</v>
      </c>
    </row>
    <row r="8802" spans="1:4">
      <c r="A8802" s="107">
        <v>2006</v>
      </c>
      <c r="B8802" s="107" t="s">
        <v>7</v>
      </c>
      <c r="C8802" s="107" t="s">
        <v>44</v>
      </c>
      <c r="D8802" s="108">
        <v>41322</v>
      </c>
    </row>
    <row r="8803" spans="1:4">
      <c r="A8803" s="107">
        <v>2006</v>
      </c>
      <c r="B8803" s="107" t="s">
        <v>8</v>
      </c>
      <c r="C8803" s="107" t="s">
        <v>44</v>
      </c>
      <c r="D8803" s="108">
        <v>41048</v>
      </c>
    </row>
    <row r="8804" spans="1:4">
      <c r="A8804" s="107">
        <v>2006</v>
      </c>
      <c r="B8804" s="107" t="s">
        <v>9</v>
      </c>
      <c r="C8804" s="107" t="s">
        <v>44</v>
      </c>
      <c r="D8804" s="108">
        <v>41959</v>
      </c>
    </row>
    <row r="8805" spans="1:4">
      <c r="A8805" s="107">
        <v>2006</v>
      </c>
      <c r="B8805" s="107" t="s">
        <v>10</v>
      </c>
      <c r="C8805" s="107" t="s">
        <v>44</v>
      </c>
      <c r="D8805" s="108">
        <v>42525</v>
      </c>
    </row>
    <row r="8806" spans="1:4">
      <c r="A8806" s="107">
        <v>2006</v>
      </c>
      <c r="B8806" s="107" t="s">
        <v>11</v>
      </c>
      <c r="C8806" s="107" t="s">
        <v>44</v>
      </c>
      <c r="D8806" s="108">
        <v>43773</v>
      </c>
    </row>
    <row r="8807" spans="1:4">
      <c r="A8807" s="107">
        <v>2006</v>
      </c>
      <c r="B8807" s="107" t="s">
        <v>12</v>
      </c>
      <c r="C8807" s="107" t="s">
        <v>44</v>
      </c>
      <c r="D8807" s="108">
        <v>42627</v>
      </c>
    </row>
    <row r="8808" spans="1:4">
      <c r="A8808" s="107">
        <v>2007</v>
      </c>
      <c r="B8808" s="107" t="s">
        <v>13</v>
      </c>
      <c r="C8808" s="107" t="s">
        <v>44</v>
      </c>
      <c r="D8808" s="108">
        <v>39884</v>
      </c>
    </row>
    <row r="8809" spans="1:4">
      <c r="A8809" s="107">
        <v>2007</v>
      </c>
      <c r="B8809" s="107" t="s">
        <v>14</v>
      </c>
      <c r="C8809" s="107" t="s">
        <v>44</v>
      </c>
      <c r="D8809" s="108">
        <v>35683</v>
      </c>
    </row>
    <row r="8810" spans="1:4">
      <c r="A8810" s="107">
        <v>2007</v>
      </c>
      <c r="B8810" s="107" t="s">
        <v>15</v>
      </c>
      <c r="C8810" s="107" t="s">
        <v>44</v>
      </c>
      <c r="D8810" s="108">
        <v>37983</v>
      </c>
    </row>
    <row r="8811" spans="1:4">
      <c r="A8811" s="107">
        <v>2007</v>
      </c>
      <c r="B8811" s="107" t="s">
        <v>16</v>
      </c>
      <c r="C8811" s="107" t="s">
        <v>44</v>
      </c>
      <c r="D8811" s="108">
        <v>32783</v>
      </c>
    </row>
    <row r="8812" spans="1:4">
      <c r="A8812" s="107">
        <v>2007</v>
      </c>
      <c r="B8812" s="107" t="s">
        <v>4</v>
      </c>
      <c r="C8812" s="107" t="s">
        <v>44</v>
      </c>
      <c r="D8812" s="108">
        <v>31243</v>
      </c>
    </row>
    <row r="8813" spans="1:4">
      <c r="A8813" s="107">
        <v>2007</v>
      </c>
      <c r="B8813" s="107" t="s">
        <v>6</v>
      </c>
      <c r="C8813" s="107" t="s">
        <v>44</v>
      </c>
      <c r="D8813" s="108">
        <v>29674.098561166946</v>
      </c>
    </row>
    <row r="8814" spans="1:4">
      <c r="A8814" s="107">
        <v>2007</v>
      </c>
      <c r="B8814" s="107" t="s">
        <v>7</v>
      </c>
      <c r="C8814" s="107" t="s">
        <v>44</v>
      </c>
      <c r="D8814" s="108">
        <v>25775</v>
      </c>
    </row>
    <row r="8815" spans="1:4">
      <c r="A8815" s="107">
        <v>2007</v>
      </c>
      <c r="B8815" s="107" t="s">
        <v>8</v>
      </c>
      <c r="C8815" s="107" t="s">
        <v>44</v>
      </c>
      <c r="D8815" s="108">
        <v>30374</v>
      </c>
    </row>
    <row r="8816" spans="1:4">
      <c r="A8816" s="107">
        <v>2007</v>
      </c>
      <c r="B8816" s="107" t="s">
        <v>9</v>
      </c>
      <c r="C8816" s="107" t="s">
        <v>44</v>
      </c>
      <c r="D8816" s="108">
        <v>28880</v>
      </c>
    </row>
    <row r="8817" spans="1:4">
      <c r="A8817" s="107">
        <v>2007</v>
      </c>
      <c r="B8817" s="107" t="s">
        <v>10</v>
      </c>
      <c r="C8817" s="107" t="s">
        <v>44</v>
      </c>
      <c r="D8817" s="108">
        <v>30893</v>
      </c>
    </row>
    <row r="8818" spans="1:4">
      <c r="A8818" s="107">
        <v>2007</v>
      </c>
      <c r="B8818" s="107" t="s">
        <v>11</v>
      </c>
      <c r="C8818" s="107" t="s">
        <v>44</v>
      </c>
      <c r="D8818" s="108">
        <v>30704</v>
      </c>
    </row>
    <row r="8819" spans="1:4">
      <c r="A8819" s="107">
        <v>2007</v>
      </c>
      <c r="B8819" s="107" t="s">
        <v>12</v>
      </c>
      <c r="C8819" s="107" t="s">
        <v>44</v>
      </c>
      <c r="D8819" s="108">
        <v>31228</v>
      </c>
    </row>
    <row r="8820" spans="1:4">
      <c r="A8820" s="107">
        <v>2008</v>
      </c>
      <c r="B8820" s="107" t="s">
        <v>13</v>
      </c>
      <c r="C8820" s="107" t="s">
        <v>44</v>
      </c>
      <c r="D8820" s="108">
        <v>24612</v>
      </c>
    </row>
    <row r="8821" spans="1:4">
      <c r="A8821" s="107">
        <v>2008</v>
      </c>
      <c r="B8821" s="107" t="s">
        <v>14</v>
      </c>
      <c r="C8821" s="107" t="s">
        <v>44</v>
      </c>
      <c r="D8821" s="108">
        <v>22673</v>
      </c>
    </row>
    <row r="8822" spans="1:4">
      <c r="A8822" s="107">
        <v>2008</v>
      </c>
      <c r="B8822" s="107" t="s">
        <v>15</v>
      </c>
      <c r="C8822" s="107" t="s">
        <v>44</v>
      </c>
      <c r="D8822" s="108">
        <v>23470</v>
      </c>
    </row>
    <row r="8823" spans="1:4">
      <c r="A8823" s="107">
        <v>2008</v>
      </c>
      <c r="B8823" s="107" t="s">
        <v>16</v>
      </c>
      <c r="C8823" s="107" t="s">
        <v>44</v>
      </c>
      <c r="D8823" s="108">
        <v>24248</v>
      </c>
    </row>
    <row r="8824" spans="1:4">
      <c r="A8824" s="107">
        <v>2008</v>
      </c>
      <c r="B8824" s="107" t="s">
        <v>4</v>
      </c>
      <c r="C8824" s="107" t="s">
        <v>44</v>
      </c>
      <c r="D8824" s="108">
        <v>27320</v>
      </c>
    </row>
    <row r="8825" spans="1:4">
      <c r="A8825" s="107">
        <v>2008</v>
      </c>
      <c r="B8825" s="107" t="s">
        <v>6</v>
      </c>
      <c r="C8825" s="107" t="s">
        <v>44</v>
      </c>
      <c r="D8825" s="108">
        <v>25600</v>
      </c>
    </row>
    <row r="8826" spans="1:4">
      <c r="A8826" s="107">
        <v>2008</v>
      </c>
      <c r="B8826" s="107" t="s">
        <v>7</v>
      </c>
      <c r="C8826" s="107" t="s">
        <v>44</v>
      </c>
      <c r="D8826" s="108">
        <v>27945</v>
      </c>
    </row>
    <row r="8827" spans="1:4">
      <c r="A8827" s="107">
        <v>2008</v>
      </c>
      <c r="B8827" s="107" t="s">
        <v>8</v>
      </c>
      <c r="C8827" s="107" t="s">
        <v>44</v>
      </c>
      <c r="D8827" s="108">
        <v>29608</v>
      </c>
    </row>
    <row r="8828" spans="1:4">
      <c r="A8828" s="107">
        <v>2008</v>
      </c>
      <c r="B8828" s="107" t="s">
        <v>9</v>
      </c>
      <c r="C8828" s="107" t="s">
        <v>44</v>
      </c>
      <c r="D8828" s="108">
        <v>28431</v>
      </c>
    </row>
    <row r="8829" spans="1:4">
      <c r="A8829" s="107">
        <v>2008</v>
      </c>
      <c r="B8829" s="107" t="s">
        <v>10</v>
      </c>
      <c r="C8829" s="107" t="s">
        <v>44</v>
      </c>
      <c r="D8829" s="108">
        <v>30437</v>
      </c>
    </row>
    <row r="8830" spans="1:4">
      <c r="A8830" s="107">
        <v>2008</v>
      </c>
      <c r="B8830" s="107" t="s">
        <v>11</v>
      </c>
      <c r="C8830" s="107" t="s">
        <v>44</v>
      </c>
      <c r="D8830" s="108">
        <v>29502</v>
      </c>
    </row>
    <row r="8831" spans="1:4">
      <c r="A8831" s="107">
        <v>2008</v>
      </c>
      <c r="B8831" s="107" t="s">
        <v>12</v>
      </c>
      <c r="C8831" s="107" t="s">
        <v>44</v>
      </c>
      <c r="D8831" s="108">
        <v>29550</v>
      </c>
    </row>
    <row r="8832" spans="1:4">
      <c r="A8832" s="107">
        <v>2009</v>
      </c>
      <c r="B8832" s="107" t="s">
        <v>13</v>
      </c>
      <c r="C8832" s="107" t="s">
        <v>44</v>
      </c>
      <c r="D8832" s="108">
        <v>27399</v>
      </c>
    </row>
    <row r="8833" spans="1:4">
      <c r="A8833" s="107">
        <v>2009</v>
      </c>
      <c r="B8833" s="107" t="s">
        <v>14</v>
      </c>
      <c r="C8833" s="107" t="s">
        <v>44</v>
      </c>
      <c r="D8833" s="108">
        <v>24194</v>
      </c>
    </row>
    <row r="8834" spans="1:4">
      <c r="A8834" s="107">
        <v>2009</v>
      </c>
      <c r="B8834" s="107" t="s">
        <v>15</v>
      </c>
      <c r="C8834" s="107" t="s">
        <v>44</v>
      </c>
      <c r="D8834" s="108">
        <v>25585</v>
      </c>
    </row>
    <row r="8835" spans="1:4">
      <c r="A8835" s="107">
        <v>2009</v>
      </c>
      <c r="B8835" s="107" t="s">
        <v>16</v>
      </c>
      <c r="C8835" s="107" t="s">
        <v>44</v>
      </c>
      <c r="D8835" s="108">
        <v>25095</v>
      </c>
    </row>
    <row r="8836" spans="1:4">
      <c r="A8836" s="107">
        <v>2009</v>
      </c>
      <c r="B8836" s="107" t="s">
        <v>4</v>
      </c>
      <c r="C8836" s="107" t="s">
        <v>44</v>
      </c>
      <c r="D8836" s="108">
        <v>24430</v>
      </c>
    </row>
    <row r="8837" spans="1:4">
      <c r="A8837" s="107">
        <v>2009</v>
      </c>
      <c r="B8837" s="107" t="s">
        <v>6</v>
      </c>
      <c r="C8837" s="107" t="s">
        <v>44</v>
      </c>
      <c r="D8837" s="108">
        <v>24514</v>
      </c>
    </row>
    <row r="8838" spans="1:4">
      <c r="A8838" s="107">
        <v>2009</v>
      </c>
      <c r="B8838" s="107" t="s">
        <v>7</v>
      </c>
      <c r="C8838" s="107" t="s">
        <v>44</v>
      </c>
      <c r="D8838" s="108">
        <v>27545</v>
      </c>
    </row>
    <row r="8839" spans="1:4">
      <c r="A8839" s="107">
        <v>2009</v>
      </c>
      <c r="B8839" s="107" t="s">
        <v>8</v>
      </c>
      <c r="C8839" s="107" t="s">
        <v>44</v>
      </c>
      <c r="D8839" s="108">
        <v>28959</v>
      </c>
    </row>
    <row r="8840" spans="1:4">
      <c r="A8840" s="107">
        <v>2009</v>
      </c>
      <c r="B8840" s="107" t="s">
        <v>9</v>
      </c>
      <c r="C8840" s="107" t="s">
        <v>44</v>
      </c>
      <c r="D8840" s="108">
        <v>28156</v>
      </c>
    </row>
    <row r="8841" spans="1:4">
      <c r="A8841" s="107">
        <v>2009</v>
      </c>
      <c r="B8841" s="107" t="s">
        <v>10</v>
      </c>
      <c r="C8841" s="107" t="s">
        <v>44</v>
      </c>
      <c r="D8841" s="108">
        <v>30226</v>
      </c>
    </row>
    <row r="8842" spans="1:4">
      <c r="A8842" s="107">
        <v>2009</v>
      </c>
      <c r="B8842" s="107" t="s">
        <v>11</v>
      </c>
      <c r="C8842" s="107" t="s">
        <v>44</v>
      </c>
      <c r="D8842" s="108">
        <v>29131</v>
      </c>
    </row>
    <row r="8843" spans="1:4">
      <c r="A8843" s="107">
        <v>2009</v>
      </c>
      <c r="B8843" s="107" t="s">
        <v>12</v>
      </c>
      <c r="C8843" s="107" t="s">
        <v>44</v>
      </c>
      <c r="D8843" s="108">
        <v>32128</v>
      </c>
    </row>
    <row r="8844" spans="1:4">
      <c r="A8844" s="107">
        <v>2010</v>
      </c>
      <c r="B8844" s="107" t="s">
        <v>13</v>
      </c>
      <c r="C8844" s="107" t="s">
        <v>44</v>
      </c>
      <c r="D8844" s="108">
        <v>27965</v>
      </c>
    </row>
    <row r="8845" spans="1:4">
      <c r="A8845" s="107">
        <v>2010</v>
      </c>
      <c r="B8845" s="107" t="s">
        <v>14</v>
      </c>
      <c r="C8845" s="107" t="s">
        <v>44</v>
      </c>
      <c r="D8845" s="108">
        <v>27069</v>
      </c>
    </row>
    <row r="8846" spans="1:4">
      <c r="A8846" s="107">
        <v>2010</v>
      </c>
      <c r="B8846" s="107" t="s">
        <v>15</v>
      </c>
      <c r="C8846" s="107" t="s">
        <v>44</v>
      </c>
      <c r="D8846" s="108">
        <v>32286</v>
      </c>
    </row>
    <row r="8847" spans="1:4">
      <c r="A8847" s="107">
        <v>2010</v>
      </c>
      <c r="B8847" s="107" t="s">
        <v>16</v>
      </c>
      <c r="C8847" s="107" t="s">
        <v>44</v>
      </c>
      <c r="D8847" s="108">
        <v>32283</v>
      </c>
    </row>
    <row r="8848" spans="1:4">
      <c r="A8848" s="107">
        <v>2010</v>
      </c>
      <c r="B8848" s="107" t="s">
        <v>4</v>
      </c>
      <c r="C8848" s="107" t="s">
        <v>44</v>
      </c>
      <c r="D8848" s="108">
        <v>30730</v>
      </c>
    </row>
    <row r="8849" spans="1:4">
      <c r="A8849" s="107">
        <v>2010</v>
      </c>
      <c r="B8849" s="107" t="s">
        <v>6</v>
      </c>
      <c r="C8849" s="107" t="s">
        <v>44</v>
      </c>
      <c r="D8849" s="108">
        <v>29910</v>
      </c>
    </row>
    <row r="8850" spans="1:4">
      <c r="A8850" s="107">
        <v>2010</v>
      </c>
      <c r="B8850" s="107" t="s">
        <v>7</v>
      </c>
      <c r="C8850" s="107" t="s">
        <v>44</v>
      </c>
      <c r="D8850" s="108">
        <v>29770</v>
      </c>
    </row>
    <row r="8851" spans="1:4">
      <c r="A8851" s="107">
        <v>2010</v>
      </c>
      <c r="B8851" s="107" t="s">
        <v>8</v>
      </c>
      <c r="C8851" s="107" t="s">
        <v>44</v>
      </c>
      <c r="D8851" s="108">
        <v>30167</v>
      </c>
    </row>
    <row r="8852" spans="1:4">
      <c r="A8852" s="107">
        <v>2010</v>
      </c>
      <c r="B8852" s="107" t="s">
        <v>9</v>
      </c>
      <c r="C8852" s="107" t="s">
        <v>44</v>
      </c>
      <c r="D8852" s="108">
        <v>29442</v>
      </c>
    </row>
    <row r="8853" spans="1:4">
      <c r="A8853" s="107">
        <v>2010</v>
      </c>
      <c r="B8853" s="107" t="s">
        <v>10</v>
      </c>
      <c r="C8853" s="107" t="s">
        <v>44</v>
      </c>
      <c r="D8853" s="108">
        <v>29390</v>
      </c>
    </row>
    <row r="8854" spans="1:4">
      <c r="A8854" s="107">
        <v>2010</v>
      </c>
      <c r="B8854" s="107" t="s">
        <v>11</v>
      </c>
      <c r="C8854" s="107" t="s">
        <v>44</v>
      </c>
      <c r="D8854" s="108">
        <v>31148</v>
      </c>
    </row>
    <row r="8855" spans="1:4">
      <c r="A8855" s="107">
        <v>2010</v>
      </c>
      <c r="B8855" s="107" t="s">
        <v>12</v>
      </c>
      <c r="C8855" s="107" t="s">
        <v>44</v>
      </c>
      <c r="D8855" s="108">
        <v>30438</v>
      </c>
    </row>
    <row r="8856" spans="1:4">
      <c r="A8856" s="107">
        <v>2011</v>
      </c>
      <c r="B8856" s="107" t="s">
        <v>13</v>
      </c>
      <c r="C8856" s="107" t="s">
        <v>44</v>
      </c>
      <c r="D8856" s="108">
        <v>26458</v>
      </c>
    </row>
    <row r="8857" spans="1:4">
      <c r="A8857" s="107">
        <v>2011</v>
      </c>
      <c r="B8857" s="107" t="s">
        <v>14</v>
      </c>
      <c r="C8857" s="107" t="s">
        <v>44</v>
      </c>
      <c r="D8857" s="108">
        <v>24875</v>
      </c>
    </row>
    <row r="8858" spans="1:4">
      <c r="A8858" s="107">
        <v>2011</v>
      </c>
      <c r="B8858" s="107" t="s">
        <v>15</v>
      </c>
      <c r="C8858" s="107" t="s">
        <v>44</v>
      </c>
      <c r="D8858" s="108">
        <v>27613</v>
      </c>
    </row>
    <row r="8859" spans="1:4">
      <c r="A8859" s="107">
        <v>2011</v>
      </c>
      <c r="B8859" s="107" t="s">
        <v>16</v>
      </c>
      <c r="C8859" s="107" t="s">
        <v>44</v>
      </c>
      <c r="D8859" s="108">
        <v>28579</v>
      </c>
    </row>
    <row r="8860" spans="1:4">
      <c r="A8860" s="107">
        <v>2011</v>
      </c>
      <c r="B8860" s="107" t="s">
        <v>4</v>
      </c>
      <c r="C8860" s="107" t="s">
        <v>44</v>
      </c>
      <c r="D8860" s="108">
        <v>30930</v>
      </c>
    </row>
    <row r="8861" spans="1:4">
      <c r="A8861" s="107">
        <v>2011</v>
      </c>
      <c r="B8861" s="107" t="s">
        <v>6</v>
      </c>
      <c r="C8861" s="107" t="s">
        <v>44</v>
      </c>
      <c r="D8861" s="108">
        <v>29147</v>
      </c>
    </row>
    <row r="8862" spans="1:4">
      <c r="A8862" s="107">
        <v>2011</v>
      </c>
      <c r="B8862" s="107" t="s">
        <v>7</v>
      </c>
      <c r="C8862" s="107" t="s">
        <v>44</v>
      </c>
      <c r="D8862" s="108">
        <v>29305</v>
      </c>
    </row>
    <row r="8863" spans="1:4">
      <c r="A8863" s="107">
        <v>2011</v>
      </c>
      <c r="B8863" s="107" t="s">
        <v>8</v>
      </c>
      <c r="C8863" s="107" t="s">
        <v>44</v>
      </c>
      <c r="D8863" s="108">
        <v>28977</v>
      </c>
    </row>
    <row r="8864" spans="1:4">
      <c r="A8864" s="107">
        <v>2011</v>
      </c>
      <c r="B8864" s="107" t="s">
        <v>9</v>
      </c>
      <c r="C8864" s="107" t="s">
        <v>44</v>
      </c>
      <c r="D8864" s="108">
        <v>29350</v>
      </c>
    </row>
    <row r="8865" spans="1:4">
      <c r="A8865" s="107">
        <v>2011</v>
      </c>
      <c r="B8865" s="107" t="s">
        <v>10</v>
      </c>
      <c r="C8865" s="107" t="s">
        <v>44</v>
      </c>
      <c r="D8865" s="108">
        <v>30478</v>
      </c>
    </row>
    <row r="8866" spans="1:4">
      <c r="A8866" s="107">
        <v>2011</v>
      </c>
      <c r="B8866" s="107" t="s">
        <v>11</v>
      </c>
      <c r="C8866" s="107" t="s">
        <v>44</v>
      </c>
      <c r="D8866" s="108">
        <v>29743</v>
      </c>
    </row>
    <row r="8867" spans="1:4">
      <c r="A8867" s="107">
        <v>2011</v>
      </c>
      <c r="B8867" s="107" t="s">
        <v>12</v>
      </c>
      <c r="C8867" s="107" t="s">
        <v>44</v>
      </c>
      <c r="D8867" s="108">
        <v>29212</v>
      </c>
    </row>
    <row r="8868" spans="1:4">
      <c r="A8868" s="107">
        <v>2012</v>
      </c>
      <c r="B8868" s="107" t="s">
        <v>13</v>
      </c>
      <c r="C8868" s="107" t="s">
        <v>44</v>
      </c>
      <c r="D8868" s="108">
        <v>25790</v>
      </c>
    </row>
    <row r="8869" spans="1:4">
      <c r="A8869" s="107">
        <v>2012</v>
      </c>
      <c r="B8869" s="107" t="s">
        <v>14</v>
      </c>
      <c r="C8869" s="107" t="s">
        <v>44</v>
      </c>
      <c r="D8869" s="108">
        <v>24524</v>
      </c>
    </row>
    <row r="8870" spans="1:4">
      <c r="A8870" s="107">
        <v>2012</v>
      </c>
      <c r="B8870" s="107" t="s">
        <v>15</v>
      </c>
      <c r="C8870" s="107" t="s">
        <v>44</v>
      </c>
      <c r="D8870" s="108">
        <v>30104</v>
      </c>
    </row>
    <row r="8871" spans="1:4">
      <c r="A8871" s="107">
        <v>2012</v>
      </c>
      <c r="B8871" s="107" t="s">
        <v>16</v>
      </c>
      <c r="C8871" s="107" t="s">
        <v>44</v>
      </c>
      <c r="D8871" s="108">
        <v>22338</v>
      </c>
    </row>
    <row r="8872" spans="1:4">
      <c r="A8872" s="107">
        <v>2012</v>
      </c>
      <c r="B8872" s="107" t="s">
        <v>4</v>
      </c>
      <c r="C8872" s="107" t="s">
        <v>44</v>
      </c>
      <c r="D8872" s="108">
        <v>30509</v>
      </c>
    </row>
    <row r="8873" spans="1:4">
      <c r="A8873" s="107">
        <v>2012</v>
      </c>
      <c r="B8873" s="107" t="s">
        <v>6</v>
      </c>
      <c r="C8873" s="107" t="s">
        <v>44</v>
      </c>
      <c r="D8873" s="108">
        <v>28991</v>
      </c>
    </row>
    <row r="8874" spans="1:4">
      <c r="A8874" s="107">
        <v>2012</v>
      </c>
      <c r="B8874" s="107" t="s">
        <v>7</v>
      </c>
      <c r="C8874" s="107" t="s">
        <v>44</v>
      </c>
      <c r="D8874" s="108">
        <v>28789</v>
      </c>
    </row>
    <row r="8875" spans="1:4">
      <c r="A8875" s="107">
        <v>2012</v>
      </c>
      <c r="B8875" s="107" t="s">
        <v>8</v>
      </c>
      <c r="C8875" s="107" t="s">
        <v>44</v>
      </c>
      <c r="D8875" s="108">
        <v>26853</v>
      </c>
    </row>
    <row r="8876" spans="1:4">
      <c r="A8876" s="107">
        <v>2012</v>
      </c>
      <c r="B8876" s="107" t="s">
        <v>9</v>
      </c>
      <c r="C8876" s="107" t="s">
        <v>44</v>
      </c>
      <c r="D8876" s="108">
        <v>27458</v>
      </c>
    </row>
    <row r="8877" spans="1:4">
      <c r="A8877" s="107">
        <v>2012</v>
      </c>
      <c r="B8877" s="107" t="s">
        <v>10</v>
      </c>
      <c r="C8877" s="107" t="s">
        <v>44</v>
      </c>
      <c r="D8877" s="108">
        <v>28937</v>
      </c>
    </row>
    <row r="8878" spans="1:4">
      <c r="A8878" s="107">
        <v>2012</v>
      </c>
      <c r="B8878" s="107" t="s">
        <v>11</v>
      </c>
      <c r="C8878" s="107" t="s">
        <v>44</v>
      </c>
      <c r="D8878" s="108">
        <v>27670</v>
      </c>
    </row>
    <row r="8879" spans="1:4">
      <c r="A8879" s="107">
        <v>2012</v>
      </c>
      <c r="B8879" s="107" t="s">
        <v>12</v>
      </c>
      <c r="C8879" s="107" t="s">
        <v>44</v>
      </c>
      <c r="D8879" s="108">
        <v>26116</v>
      </c>
    </row>
    <row r="8880" spans="1:4">
      <c r="A8880" s="107">
        <v>2013</v>
      </c>
      <c r="B8880" s="107" t="s">
        <v>13</v>
      </c>
      <c r="C8880" s="107" t="s">
        <v>44</v>
      </c>
      <c r="D8880" s="108">
        <v>24554</v>
      </c>
    </row>
    <row r="8881" spans="1:4">
      <c r="A8881" s="107">
        <v>2013</v>
      </c>
      <c r="B8881" s="107" t="s">
        <v>14</v>
      </c>
      <c r="C8881" s="107" t="s">
        <v>44</v>
      </c>
      <c r="D8881" s="108">
        <v>21030</v>
      </c>
    </row>
    <row r="8882" spans="1:4">
      <c r="A8882" s="107">
        <v>2013</v>
      </c>
      <c r="B8882" s="107" t="s">
        <v>15</v>
      </c>
      <c r="C8882" s="107" t="s">
        <v>44</v>
      </c>
      <c r="D8882" s="108">
        <v>21758</v>
      </c>
    </row>
    <row r="8883" spans="1:4">
      <c r="A8883" s="107">
        <v>2013</v>
      </c>
      <c r="B8883" s="107" t="s">
        <v>16</v>
      </c>
      <c r="C8883" s="107" t="s">
        <v>44</v>
      </c>
      <c r="D8883" s="108">
        <v>25710</v>
      </c>
    </row>
    <row r="8884" spans="1:4">
      <c r="A8884" s="107">
        <v>2013</v>
      </c>
      <c r="B8884" s="107" t="s">
        <v>4</v>
      </c>
      <c r="C8884" s="107" t="s">
        <v>44</v>
      </c>
      <c r="D8884" s="108">
        <v>24402</v>
      </c>
    </row>
    <row r="8885" spans="1:4">
      <c r="A8885" s="107">
        <v>2013</v>
      </c>
      <c r="B8885" s="107" t="s">
        <v>6</v>
      </c>
      <c r="C8885" s="107" t="s">
        <v>44</v>
      </c>
      <c r="D8885" s="108">
        <v>23642</v>
      </c>
    </row>
    <row r="8886" spans="1:4">
      <c r="A8886" s="107">
        <v>2013</v>
      </c>
      <c r="B8886" s="107" t="s">
        <v>7</v>
      </c>
      <c r="C8886" s="107" t="s">
        <v>44</v>
      </c>
      <c r="D8886" s="108">
        <v>21508</v>
      </c>
    </row>
    <row r="8887" spans="1:4">
      <c r="A8887" s="107">
        <v>2013</v>
      </c>
      <c r="B8887" s="107" t="s">
        <v>8</v>
      </c>
      <c r="C8887" s="107" t="s">
        <v>44</v>
      </c>
      <c r="D8887" s="108">
        <v>21571</v>
      </c>
    </row>
    <row r="8888" spans="1:4">
      <c r="A8888" s="107">
        <v>2013</v>
      </c>
      <c r="B8888" s="107" t="s">
        <v>9</v>
      </c>
      <c r="C8888" s="107" t="s">
        <v>44</v>
      </c>
      <c r="D8888" s="108">
        <v>20914</v>
      </c>
    </row>
    <row r="8889" spans="1:4">
      <c r="A8889" s="107">
        <v>2013</v>
      </c>
      <c r="B8889" s="107" t="s">
        <v>10</v>
      </c>
      <c r="C8889" s="107" t="s">
        <v>44</v>
      </c>
      <c r="D8889" s="108">
        <v>23459</v>
      </c>
    </row>
    <row r="8890" spans="1:4">
      <c r="A8890" s="107">
        <v>2013</v>
      </c>
      <c r="B8890" s="107" t="s">
        <v>11</v>
      </c>
      <c r="C8890" s="107" t="s">
        <v>44</v>
      </c>
      <c r="D8890" s="108">
        <v>23636</v>
      </c>
    </row>
    <row r="8891" spans="1:4">
      <c r="A8891" s="107">
        <v>2013</v>
      </c>
      <c r="B8891" s="107" t="s">
        <v>12</v>
      </c>
      <c r="C8891" s="107" t="s">
        <v>44</v>
      </c>
      <c r="D8891" s="108">
        <v>19086</v>
      </c>
    </row>
    <row r="8892" spans="1:4">
      <c r="A8892" s="107">
        <v>2014</v>
      </c>
      <c r="B8892" s="107" t="s">
        <v>13</v>
      </c>
      <c r="C8892" s="107" t="s">
        <v>44</v>
      </c>
      <c r="D8892" s="108">
        <v>15211</v>
      </c>
    </row>
    <row r="8893" spans="1:4">
      <c r="A8893" s="107">
        <v>2014</v>
      </c>
      <c r="B8893" s="107" t="s">
        <v>14</v>
      </c>
      <c r="C8893" s="107" t="s">
        <v>44</v>
      </c>
      <c r="D8893" s="108">
        <v>16530</v>
      </c>
    </row>
    <row r="8894" spans="1:4">
      <c r="A8894" s="107">
        <v>2014</v>
      </c>
      <c r="B8894" s="107" t="s">
        <v>15</v>
      </c>
      <c r="C8894" s="107" t="s">
        <v>44</v>
      </c>
      <c r="D8894" s="108">
        <v>19019</v>
      </c>
    </row>
    <row r="8895" spans="1:4">
      <c r="A8895" s="107">
        <v>2014</v>
      </c>
      <c r="B8895" s="107" t="s">
        <v>16</v>
      </c>
      <c r="C8895" s="107" t="s">
        <v>44</v>
      </c>
      <c r="D8895" s="108">
        <v>21339</v>
      </c>
    </row>
    <row r="8896" spans="1:4">
      <c r="A8896" s="107">
        <v>2014</v>
      </c>
      <c r="B8896" s="107" t="s">
        <v>4</v>
      </c>
      <c r="C8896" s="107" t="s">
        <v>44</v>
      </c>
      <c r="D8896" s="108">
        <v>17728</v>
      </c>
    </row>
    <row r="8897" spans="1:4">
      <c r="A8897" s="107">
        <v>2014</v>
      </c>
      <c r="B8897" s="107" t="s">
        <v>6</v>
      </c>
      <c r="C8897" s="107" t="s">
        <v>44</v>
      </c>
      <c r="D8897" s="108">
        <v>20006</v>
      </c>
    </row>
    <row r="8898" spans="1:4">
      <c r="A8898" s="107">
        <v>2014</v>
      </c>
      <c r="B8898" s="107" t="s">
        <v>7</v>
      </c>
      <c r="C8898" s="107" t="s">
        <v>44</v>
      </c>
      <c r="D8898" s="108">
        <v>13902</v>
      </c>
    </row>
    <row r="8899" spans="1:4">
      <c r="A8899" s="107">
        <v>2014</v>
      </c>
      <c r="B8899" s="107" t="s">
        <v>8</v>
      </c>
      <c r="C8899" s="107" t="s">
        <v>44</v>
      </c>
      <c r="D8899" s="108">
        <v>19261</v>
      </c>
    </row>
    <row r="8900" spans="1:4">
      <c r="A8900" s="107">
        <v>2014</v>
      </c>
      <c r="B8900" s="107" t="s">
        <v>9</v>
      </c>
      <c r="C8900" s="107" t="s">
        <v>44</v>
      </c>
      <c r="D8900" s="108">
        <v>17139</v>
      </c>
    </row>
    <row r="8901" spans="1:4">
      <c r="A8901" s="107">
        <v>2014</v>
      </c>
      <c r="B8901" s="107" t="s">
        <v>10</v>
      </c>
      <c r="C8901" s="107" t="s">
        <v>44</v>
      </c>
      <c r="D8901" s="108">
        <v>4324</v>
      </c>
    </row>
    <row r="8902" spans="1:4">
      <c r="A8902" s="107">
        <v>2014</v>
      </c>
      <c r="B8902" s="107" t="s">
        <v>11</v>
      </c>
      <c r="C8902" s="107" t="s">
        <v>44</v>
      </c>
      <c r="D8902" s="108">
        <v>8074</v>
      </c>
    </row>
    <row r="8903" spans="1:4">
      <c r="A8903" s="107">
        <v>2014</v>
      </c>
      <c r="B8903" s="107" t="s">
        <v>12</v>
      </c>
      <c r="C8903" s="107" t="s">
        <v>44</v>
      </c>
      <c r="D8903" s="108">
        <v>18220</v>
      </c>
    </row>
    <row r="8904" spans="1:4">
      <c r="A8904" s="107">
        <v>2015</v>
      </c>
      <c r="B8904" s="107" t="s">
        <v>13</v>
      </c>
      <c r="C8904" s="107" t="s">
        <v>44</v>
      </c>
      <c r="D8904" s="108">
        <v>19550</v>
      </c>
    </row>
    <row r="8905" spans="1:4">
      <c r="A8905" s="107">
        <v>2015</v>
      </c>
      <c r="B8905" s="107" t="s">
        <v>14</v>
      </c>
      <c r="C8905" s="107" t="s">
        <v>44</v>
      </c>
      <c r="D8905" s="108">
        <v>20202</v>
      </c>
    </row>
    <row r="8906" spans="1:4">
      <c r="A8906" s="107">
        <v>2015</v>
      </c>
      <c r="B8906" s="107" t="s">
        <v>15</v>
      </c>
      <c r="C8906" s="107" t="s">
        <v>44</v>
      </c>
      <c r="D8906" s="108">
        <v>25169</v>
      </c>
    </row>
    <row r="8907" spans="1:4">
      <c r="A8907" s="107">
        <v>2015</v>
      </c>
      <c r="B8907" s="107" t="s">
        <v>16</v>
      </c>
      <c r="C8907" s="107" t="s">
        <v>44</v>
      </c>
      <c r="D8907" s="108">
        <v>26493</v>
      </c>
    </row>
    <row r="8908" spans="1:4">
      <c r="A8908" s="107">
        <v>2015</v>
      </c>
      <c r="B8908" s="107" t="s">
        <v>4</v>
      </c>
      <c r="C8908" s="107" t="s">
        <v>44</v>
      </c>
      <c r="D8908" s="108">
        <v>24687</v>
      </c>
    </row>
    <row r="8909" spans="1:4">
      <c r="A8909" s="107">
        <v>2015</v>
      </c>
      <c r="B8909" s="107" t="s">
        <v>6</v>
      </c>
      <c r="C8909" s="107" t="s">
        <v>44</v>
      </c>
      <c r="D8909" s="108">
        <v>25301</v>
      </c>
    </row>
    <row r="8910" spans="1:4">
      <c r="A8910" s="107">
        <v>2015</v>
      </c>
      <c r="B8910" s="107" t="s">
        <v>7</v>
      </c>
      <c r="C8910" s="107" t="s">
        <v>44</v>
      </c>
      <c r="D8910" s="108">
        <v>23464</v>
      </c>
    </row>
    <row r="8911" spans="1:4">
      <c r="A8911" s="107">
        <v>2015</v>
      </c>
      <c r="B8911" s="107" t="s">
        <v>8</v>
      </c>
      <c r="C8911" s="107" t="s">
        <v>44</v>
      </c>
      <c r="D8911" s="108">
        <v>22932</v>
      </c>
    </row>
    <row r="8912" spans="1:4">
      <c r="A8912" s="107">
        <v>2015</v>
      </c>
      <c r="B8912" s="107" t="s">
        <v>9</v>
      </c>
      <c r="C8912" s="107" t="s">
        <v>44</v>
      </c>
      <c r="D8912" s="108">
        <v>23412</v>
      </c>
    </row>
    <row r="8913" spans="1:4">
      <c r="A8913" s="107">
        <v>2015</v>
      </c>
      <c r="B8913" s="107" t="s">
        <v>10</v>
      </c>
      <c r="C8913" s="107" t="s">
        <v>44</v>
      </c>
      <c r="D8913" s="108">
        <v>15561</v>
      </c>
    </row>
    <row r="8914" spans="1:4">
      <c r="A8914" s="107">
        <v>2015</v>
      </c>
      <c r="B8914" s="107" t="s">
        <v>11</v>
      </c>
      <c r="C8914" s="107" t="s">
        <v>44</v>
      </c>
      <c r="D8914" s="108">
        <v>12395</v>
      </c>
    </row>
    <row r="8915" spans="1:4">
      <c r="A8915" s="107">
        <v>2015</v>
      </c>
      <c r="B8915" s="107" t="s">
        <v>12</v>
      </c>
      <c r="C8915" s="107" t="s">
        <v>44</v>
      </c>
      <c r="D8915" s="108">
        <v>12435</v>
      </c>
    </row>
    <row r="8916" spans="1:4">
      <c r="A8916" s="107">
        <v>2016</v>
      </c>
      <c r="B8916" s="107" t="s">
        <v>13</v>
      </c>
      <c r="C8916" s="107" t="s">
        <v>44</v>
      </c>
      <c r="D8916" s="108">
        <v>12575</v>
      </c>
    </row>
    <row r="8917" spans="1:4">
      <c r="A8917" s="107">
        <v>2016</v>
      </c>
      <c r="B8917" s="107" t="s">
        <v>14</v>
      </c>
      <c r="C8917" s="107" t="s">
        <v>44</v>
      </c>
      <c r="D8917" s="108">
        <v>11252</v>
      </c>
    </row>
    <row r="8918" spans="1:4">
      <c r="A8918" s="107">
        <v>2016</v>
      </c>
      <c r="B8918" s="107" t="s">
        <v>15</v>
      </c>
      <c r="C8918" s="107" t="s">
        <v>44</v>
      </c>
      <c r="D8918" s="108">
        <v>15079</v>
      </c>
    </row>
    <row r="8919" spans="1:4">
      <c r="A8919" s="107">
        <v>2016</v>
      </c>
      <c r="B8919" s="107" t="s">
        <v>16</v>
      </c>
      <c r="C8919" s="107" t="s">
        <v>44</v>
      </c>
      <c r="D8919" s="108">
        <v>12540</v>
      </c>
    </row>
    <row r="8920" spans="1:4">
      <c r="A8920" s="107">
        <v>2016</v>
      </c>
      <c r="B8920" s="107" t="s">
        <v>4</v>
      </c>
      <c r="C8920" s="107" t="s">
        <v>44</v>
      </c>
      <c r="D8920" s="108">
        <v>14018</v>
      </c>
    </row>
    <row r="8921" spans="1:4">
      <c r="A8921" s="107">
        <v>2016</v>
      </c>
      <c r="B8921" s="107" t="s">
        <v>6</v>
      </c>
      <c r="C8921" s="107" t="s">
        <v>44</v>
      </c>
      <c r="D8921" s="108">
        <v>11760</v>
      </c>
    </row>
    <row r="8922" spans="1:4">
      <c r="A8922" s="107">
        <v>2016</v>
      </c>
      <c r="B8922" s="107" t="s">
        <v>7</v>
      </c>
      <c r="C8922" s="107" t="s">
        <v>44</v>
      </c>
      <c r="D8922" s="108">
        <v>10767</v>
      </c>
    </row>
    <row r="8923" spans="1:4">
      <c r="A8923" s="107">
        <v>2016</v>
      </c>
      <c r="B8923" s="107" t="s">
        <v>8</v>
      </c>
      <c r="C8923" s="107" t="s">
        <v>44</v>
      </c>
      <c r="D8923" s="108">
        <v>13485</v>
      </c>
    </row>
    <row r="8924" spans="1:4">
      <c r="A8924" s="107">
        <v>2016</v>
      </c>
      <c r="B8924" s="107" t="s">
        <v>9</v>
      </c>
      <c r="C8924" s="107" t="s">
        <v>44</v>
      </c>
      <c r="D8924" s="108">
        <v>15533</v>
      </c>
    </row>
    <row r="8925" spans="1:4">
      <c r="A8925" s="107">
        <v>2016</v>
      </c>
      <c r="B8925" s="107" t="s">
        <v>10</v>
      </c>
      <c r="C8925" s="107" t="s">
        <v>44</v>
      </c>
      <c r="D8925" s="108">
        <v>14782</v>
      </c>
    </row>
    <row r="8926" spans="1:4">
      <c r="A8926" s="107">
        <v>2016</v>
      </c>
      <c r="B8926" s="107" t="s">
        <v>11</v>
      </c>
      <c r="C8926" s="107" t="s">
        <v>44</v>
      </c>
      <c r="D8926" s="108">
        <v>15187</v>
      </c>
    </row>
    <row r="8927" spans="1:4">
      <c r="A8927" s="107">
        <v>2016</v>
      </c>
      <c r="B8927" s="107" t="s">
        <v>12</v>
      </c>
      <c r="C8927" s="107" t="s">
        <v>44</v>
      </c>
      <c r="D8927" s="108">
        <v>15090</v>
      </c>
    </row>
    <row r="8928" spans="1:4">
      <c r="A8928" s="107">
        <v>2017</v>
      </c>
      <c r="B8928" s="107" t="s">
        <v>13</v>
      </c>
      <c r="C8928" s="107" t="s">
        <v>44</v>
      </c>
      <c r="D8928" s="108">
        <v>13927</v>
      </c>
    </row>
    <row r="8929" spans="1:4">
      <c r="A8929" s="107">
        <v>2017</v>
      </c>
      <c r="B8929" s="107" t="s">
        <v>14</v>
      </c>
      <c r="C8929" s="107" t="s">
        <v>44</v>
      </c>
      <c r="D8929" s="108">
        <v>13492</v>
      </c>
    </row>
    <row r="8930" spans="1:4">
      <c r="A8930" s="107">
        <v>2017</v>
      </c>
      <c r="B8930" s="107" t="s">
        <v>15</v>
      </c>
      <c r="C8930" s="107" t="s">
        <v>44</v>
      </c>
      <c r="D8930" s="108">
        <v>16527</v>
      </c>
    </row>
    <row r="8931" spans="1:4">
      <c r="A8931" s="107">
        <v>2017</v>
      </c>
      <c r="B8931" s="107" t="s">
        <v>16</v>
      </c>
      <c r="C8931" s="107" t="s">
        <v>44</v>
      </c>
      <c r="D8931" s="108">
        <v>15569</v>
      </c>
    </row>
    <row r="8932" spans="1:4">
      <c r="A8932" s="107">
        <v>2017</v>
      </c>
      <c r="B8932" s="107" t="s">
        <v>4</v>
      </c>
      <c r="C8932" s="107" t="s">
        <v>44</v>
      </c>
      <c r="D8932" s="108">
        <v>19091</v>
      </c>
    </row>
    <row r="8933" spans="1:4">
      <c r="A8933" s="107">
        <v>2017</v>
      </c>
      <c r="B8933" s="107" t="s">
        <v>6</v>
      </c>
      <c r="C8933" s="107" t="s">
        <v>44</v>
      </c>
      <c r="D8933" s="108">
        <v>21990</v>
      </c>
    </row>
    <row r="8934" spans="1:4">
      <c r="A8934" s="107">
        <v>2017</v>
      </c>
      <c r="B8934" s="107" t="s">
        <v>7</v>
      </c>
      <c r="C8934" s="107" t="s">
        <v>44</v>
      </c>
      <c r="D8934" s="108">
        <v>24004</v>
      </c>
    </row>
    <row r="8935" spans="1:4">
      <c r="A8935" s="107">
        <v>2017</v>
      </c>
      <c r="B8935" s="107" t="s">
        <v>8</v>
      </c>
      <c r="C8935" s="107" t="s">
        <v>44</v>
      </c>
      <c r="D8935" s="108">
        <v>25718</v>
      </c>
    </row>
    <row r="8936" spans="1:4">
      <c r="A8936" s="107">
        <v>2017</v>
      </c>
      <c r="B8936" s="107" t="s">
        <v>9</v>
      </c>
      <c r="C8936" s="107" t="s">
        <v>44</v>
      </c>
      <c r="D8936" s="108">
        <v>26760</v>
      </c>
    </row>
    <row r="8937" spans="1:4">
      <c r="A8937" s="107">
        <v>2017</v>
      </c>
      <c r="B8937" s="107" t="s">
        <v>10</v>
      </c>
      <c r="C8937" s="107" t="s">
        <v>44</v>
      </c>
      <c r="D8937" s="108">
        <v>27537</v>
      </c>
    </row>
    <row r="8938" spans="1:4">
      <c r="A8938" s="107">
        <v>2017</v>
      </c>
      <c r="B8938" s="107" t="s">
        <v>11</v>
      </c>
      <c r="C8938" s="107" t="s">
        <v>44</v>
      </c>
      <c r="D8938" s="108">
        <v>28203</v>
      </c>
    </row>
    <row r="8939" spans="1:4">
      <c r="A8939" s="107">
        <v>2017</v>
      </c>
      <c r="B8939" s="107" t="s">
        <v>12</v>
      </c>
      <c r="C8939" s="107" t="s">
        <v>44</v>
      </c>
      <c r="D8939" s="108">
        <v>23477</v>
      </c>
    </row>
    <row r="8940" spans="1:4">
      <c r="A8940" s="107">
        <v>2018</v>
      </c>
      <c r="B8940" s="107" t="s">
        <v>13</v>
      </c>
      <c r="C8940" s="107" t="s">
        <v>44</v>
      </c>
      <c r="D8940" s="108">
        <v>21802</v>
      </c>
    </row>
    <row r="8941" spans="1:4">
      <c r="A8941" s="107">
        <v>2018</v>
      </c>
      <c r="B8941" s="107" t="s">
        <v>14</v>
      </c>
      <c r="C8941" s="107" t="s">
        <v>44</v>
      </c>
      <c r="D8941" s="108">
        <v>20837</v>
      </c>
    </row>
    <row r="8942" spans="1:4">
      <c r="A8942" s="107">
        <v>2018</v>
      </c>
      <c r="B8942" s="107" t="s">
        <v>15</v>
      </c>
      <c r="C8942" s="107" t="s">
        <v>44</v>
      </c>
      <c r="D8942" s="108">
        <v>24192</v>
      </c>
    </row>
    <row r="8943" spans="1:4">
      <c r="A8943" s="107">
        <v>2018</v>
      </c>
      <c r="B8943" s="107" t="s">
        <v>16</v>
      </c>
      <c r="C8943" s="107" t="s">
        <v>44</v>
      </c>
      <c r="D8943" s="108">
        <v>23701</v>
      </c>
    </row>
    <row r="8944" spans="1:4">
      <c r="A8944" s="107">
        <v>2018</v>
      </c>
      <c r="B8944" s="107" t="s">
        <v>4</v>
      </c>
      <c r="C8944" s="107" t="s">
        <v>44</v>
      </c>
      <c r="D8944" s="108">
        <v>26265</v>
      </c>
    </row>
    <row r="8945" spans="1:4">
      <c r="A8945" s="107">
        <v>2018</v>
      </c>
      <c r="B8945" s="107" t="s">
        <v>6</v>
      </c>
      <c r="C8945" s="107" t="s">
        <v>44</v>
      </c>
      <c r="D8945" s="108">
        <v>25159</v>
      </c>
    </row>
    <row r="8946" spans="1:4">
      <c r="A8946" s="107">
        <v>2018</v>
      </c>
      <c r="B8946" s="107" t="s">
        <v>7</v>
      </c>
      <c r="C8946" s="107" t="s">
        <v>44</v>
      </c>
      <c r="D8946" s="108">
        <v>23376</v>
      </c>
    </row>
    <row r="8947" spans="1:4">
      <c r="A8947" s="107">
        <v>2018</v>
      </c>
      <c r="B8947" s="107" t="s">
        <v>8</v>
      </c>
      <c r="C8947" s="107" t="s">
        <v>44</v>
      </c>
      <c r="D8947" s="108">
        <v>26618</v>
      </c>
    </row>
    <row r="8948" spans="1:4">
      <c r="A8948" s="107">
        <v>2018</v>
      </c>
      <c r="B8948" s="107" t="s">
        <v>9</v>
      </c>
      <c r="C8948" s="107" t="s">
        <v>44</v>
      </c>
      <c r="D8948" s="108">
        <v>25394</v>
      </c>
    </row>
    <row r="8949" spans="1:4">
      <c r="A8949" s="107">
        <v>2018</v>
      </c>
      <c r="B8949" s="107" t="s">
        <v>10</v>
      </c>
      <c r="C8949" s="107" t="s">
        <v>44</v>
      </c>
      <c r="D8949" s="108">
        <v>24891</v>
      </c>
    </row>
    <row r="8950" spans="1:4">
      <c r="A8950" s="107">
        <v>2018</v>
      </c>
      <c r="B8950" s="107" t="s">
        <v>11</v>
      </c>
      <c r="C8950" s="107" t="s">
        <v>44</v>
      </c>
      <c r="D8950" s="108">
        <v>20634</v>
      </c>
    </row>
    <row r="8951" spans="1:4">
      <c r="A8951" s="107">
        <v>2018</v>
      </c>
      <c r="B8951" s="107" t="s">
        <v>12</v>
      </c>
      <c r="C8951" s="107" t="s">
        <v>44</v>
      </c>
      <c r="D8951" s="108">
        <v>20930</v>
      </c>
    </row>
    <row r="8952" spans="1:4">
      <c r="A8952" s="107">
        <v>2019</v>
      </c>
      <c r="B8952" s="107" t="s">
        <v>13</v>
      </c>
      <c r="C8952" s="107" t="s">
        <v>44</v>
      </c>
      <c r="D8952" s="108">
        <v>19901</v>
      </c>
    </row>
    <row r="8953" spans="1:4">
      <c r="A8953" s="107">
        <v>2019</v>
      </c>
      <c r="B8953" s="107" t="s">
        <v>14</v>
      </c>
      <c r="C8953" s="107" t="s">
        <v>44</v>
      </c>
      <c r="D8953" s="108">
        <v>18908</v>
      </c>
    </row>
    <row r="8954" spans="1:4">
      <c r="A8954" s="107">
        <v>2019</v>
      </c>
      <c r="B8954" s="107" t="s">
        <v>15</v>
      </c>
      <c r="C8954" s="107" t="s">
        <v>44</v>
      </c>
      <c r="D8954" s="108">
        <v>21214</v>
      </c>
    </row>
    <row r="8955" spans="1:4">
      <c r="A8955" s="107">
        <v>2019</v>
      </c>
      <c r="B8955" s="107" t="s">
        <v>16</v>
      </c>
      <c r="C8955" s="107" t="s">
        <v>44</v>
      </c>
      <c r="D8955" s="108">
        <v>22618</v>
      </c>
    </row>
    <row r="8956" spans="1:4">
      <c r="A8956" s="107">
        <v>2019</v>
      </c>
      <c r="B8956" s="107" t="s">
        <v>4</v>
      </c>
      <c r="C8956" s="107" t="s">
        <v>44</v>
      </c>
      <c r="D8956" s="108">
        <v>24565</v>
      </c>
    </row>
    <row r="8957" spans="1:4">
      <c r="A8957" s="107">
        <v>2019</v>
      </c>
      <c r="B8957" s="107" t="s">
        <v>6</v>
      </c>
      <c r="C8957" s="107" t="s">
        <v>44</v>
      </c>
      <c r="D8957" s="108">
        <v>20928</v>
      </c>
    </row>
    <row r="8958" spans="1:4">
      <c r="A8958" s="107">
        <v>2019</v>
      </c>
      <c r="B8958" s="107" t="s">
        <v>7</v>
      </c>
      <c r="C8958" s="107" t="s">
        <v>44</v>
      </c>
      <c r="D8958" s="108">
        <v>23853</v>
      </c>
    </row>
    <row r="8959" spans="1:4">
      <c r="A8959" s="107">
        <v>2019</v>
      </c>
      <c r="B8959" s="107" t="s">
        <v>8</v>
      </c>
      <c r="C8959" s="107" t="s">
        <v>44</v>
      </c>
      <c r="D8959" s="108">
        <v>23983</v>
      </c>
    </row>
    <row r="8960" spans="1:4">
      <c r="A8960" s="107">
        <v>2019</v>
      </c>
      <c r="B8960" s="107" t="s">
        <v>9</v>
      </c>
      <c r="C8960" s="107" t="s">
        <v>44</v>
      </c>
      <c r="D8960" s="108">
        <v>23079</v>
      </c>
    </row>
    <row r="8961" spans="1:4">
      <c r="A8961" s="107">
        <v>2019</v>
      </c>
      <c r="B8961" s="107" t="s">
        <v>10</v>
      </c>
      <c r="C8961" s="107" t="s">
        <v>44</v>
      </c>
      <c r="D8961" s="108">
        <v>23313</v>
      </c>
    </row>
    <row r="8962" spans="1:4">
      <c r="A8962" s="107">
        <v>2019</v>
      </c>
      <c r="B8962" s="107" t="s">
        <v>11</v>
      </c>
      <c r="C8962" s="107" t="s">
        <v>44</v>
      </c>
      <c r="D8962" s="108">
        <v>23825</v>
      </c>
    </row>
    <row r="8963" spans="1:4">
      <c r="A8963" s="107">
        <v>2019</v>
      </c>
      <c r="B8963" s="107" t="s">
        <v>12</v>
      </c>
      <c r="C8963" s="107" t="s">
        <v>44</v>
      </c>
      <c r="D8963" s="108">
        <v>23111</v>
      </c>
    </row>
    <row r="8964" spans="1:4">
      <c r="A8964" s="107">
        <v>2020</v>
      </c>
      <c r="B8964" s="107" t="s">
        <v>13</v>
      </c>
      <c r="C8964" s="107" t="s">
        <v>44</v>
      </c>
      <c r="D8964" s="108">
        <v>20301</v>
      </c>
    </row>
    <row r="8965" spans="1:4">
      <c r="A8965" s="107">
        <v>2020</v>
      </c>
      <c r="B8965" s="107" t="s">
        <v>14</v>
      </c>
      <c r="C8965" s="107" t="s">
        <v>44</v>
      </c>
      <c r="D8965" s="108">
        <v>18221</v>
      </c>
    </row>
    <row r="8966" spans="1:4">
      <c r="A8966" s="107">
        <v>2020</v>
      </c>
      <c r="B8966" s="107" t="s">
        <v>15</v>
      </c>
      <c r="C8966" s="107" t="s">
        <v>44</v>
      </c>
      <c r="D8966" s="108">
        <v>11555</v>
      </c>
    </row>
    <row r="8967" spans="1:4">
      <c r="A8967" s="107">
        <v>2020</v>
      </c>
      <c r="B8967" s="107" t="s">
        <v>16</v>
      </c>
      <c r="C8967" s="107" t="s">
        <v>44</v>
      </c>
      <c r="D8967" s="108">
        <v>5031</v>
      </c>
    </row>
    <row r="8968" spans="1:4">
      <c r="A8968" s="107">
        <v>2020</v>
      </c>
      <c r="B8968" s="107" t="s">
        <v>4</v>
      </c>
      <c r="C8968" s="107" t="s">
        <v>44</v>
      </c>
      <c r="D8968" s="108">
        <v>7161</v>
      </c>
    </row>
    <row r="8969" spans="1:4">
      <c r="A8969" s="107">
        <v>2020</v>
      </c>
      <c r="B8969" s="107" t="s">
        <v>6</v>
      </c>
      <c r="C8969" s="107" t="s">
        <v>44</v>
      </c>
      <c r="D8969" s="108">
        <v>6985</v>
      </c>
    </row>
    <row r="8970" spans="1:4">
      <c r="A8970" s="107">
        <v>2020</v>
      </c>
      <c r="B8970" s="107" t="s">
        <v>7</v>
      </c>
      <c r="C8970" s="107" t="s">
        <v>44</v>
      </c>
      <c r="D8970" s="108">
        <v>6064</v>
      </c>
    </row>
    <row r="8971" spans="1:4">
      <c r="A8971" s="107">
        <v>2020</v>
      </c>
      <c r="B8971" s="107" t="s">
        <v>8</v>
      </c>
      <c r="C8971" s="107" t="s">
        <v>44</v>
      </c>
      <c r="D8971" s="108">
        <v>7110</v>
      </c>
    </row>
    <row r="8972" spans="1:4">
      <c r="A8972" s="107">
        <v>2020</v>
      </c>
      <c r="B8972" s="107" t="s">
        <v>9</v>
      </c>
      <c r="C8972" s="107" t="s">
        <v>44</v>
      </c>
      <c r="D8972" s="108">
        <v>8253</v>
      </c>
    </row>
    <row r="8973" spans="1:4">
      <c r="A8973" s="107">
        <v>2020</v>
      </c>
      <c r="B8973" s="107" t="s">
        <v>10</v>
      </c>
      <c r="C8973" s="107" t="s">
        <v>44</v>
      </c>
      <c r="D8973" s="108">
        <v>9618</v>
      </c>
    </row>
    <row r="8974" spans="1:4">
      <c r="A8974" s="107">
        <v>2020</v>
      </c>
      <c r="B8974" s="107" t="s">
        <v>11</v>
      </c>
      <c r="C8974" s="107" t="s">
        <v>44</v>
      </c>
      <c r="D8974" s="108">
        <v>10484</v>
      </c>
    </row>
    <row r="8975" spans="1:4">
      <c r="A8975" s="107">
        <v>2020</v>
      </c>
      <c r="B8975" s="107" t="s">
        <v>12</v>
      </c>
      <c r="C8975" s="107" t="s">
        <v>44</v>
      </c>
      <c r="D8975" s="108">
        <v>11593</v>
      </c>
    </row>
    <row r="8976" spans="1:4">
      <c r="A8976" s="107">
        <v>1994</v>
      </c>
      <c r="B8976" s="107" t="s">
        <v>4</v>
      </c>
      <c r="C8976" s="107" t="s">
        <v>45</v>
      </c>
      <c r="D8976" s="108">
        <v>6278</v>
      </c>
    </row>
    <row r="8977" spans="1:4">
      <c r="A8977" s="107">
        <v>1994</v>
      </c>
      <c r="B8977" s="107" t="s">
        <v>6</v>
      </c>
      <c r="C8977" s="107" t="s">
        <v>45</v>
      </c>
      <c r="D8977" s="108">
        <v>8105</v>
      </c>
    </row>
    <row r="8978" spans="1:4">
      <c r="A8978" s="107">
        <v>1994</v>
      </c>
      <c r="B8978" s="107" t="s">
        <v>7</v>
      </c>
      <c r="C8978" s="107" t="s">
        <v>45</v>
      </c>
      <c r="D8978" s="108">
        <v>9541</v>
      </c>
    </row>
    <row r="8979" spans="1:4">
      <c r="A8979" s="107">
        <v>1994</v>
      </c>
      <c r="B8979" s="107" t="s">
        <v>8</v>
      </c>
      <c r="C8979" s="107" t="s">
        <v>45</v>
      </c>
      <c r="D8979" s="108">
        <v>11050</v>
      </c>
    </row>
    <row r="8980" spans="1:4">
      <c r="A8980" s="107">
        <v>1994</v>
      </c>
      <c r="B8980" s="107" t="s">
        <v>9</v>
      </c>
      <c r="C8980" s="107" t="s">
        <v>45</v>
      </c>
      <c r="D8980" s="108">
        <v>12002</v>
      </c>
    </row>
    <row r="8981" spans="1:4">
      <c r="A8981" s="107">
        <v>1994</v>
      </c>
      <c r="B8981" s="107" t="s">
        <v>10</v>
      </c>
      <c r="C8981" s="107" t="s">
        <v>45</v>
      </c>
      <c r="D8981" s="108">
        <v>13041</v>
      </c>
    </row>
    <row r="8982" spans="1:4">
      <c r="A8982" s="107">
        <v>1994</v>
      </c>
      <c r="B8982" s="107" t="s">
        <v>11</v>
      </c>
      <c r="C8982" s="107" t="s">
        <v>45</v>
      </c>
      <c r="D8982" s="108">
        <v>13710</v>
      </c>
    </row>
    <row r="8983" spans="1:4">
      <c r="A8983" s="107">
        <v>1994</v>
      </c>
      <c r="B8983" s="107" t="s">
        <v>12</v>
      </c>
      <c r="C8983" s="107" t="s">
        <v>45</v>
      </c>
      <c r="D8983" s="108">
        <v>15228</v>
      </c>
    </row>
    <row r="8984" spans="1:4">
      <c r="A8984" s="107">
        <v>1995</v>
      </c>
      <c r="B8984" s="107" t="s">
        <v>13</v>
      </c>
      <c r="C8984" s="107" t="s">
        <v>45</v>
      </c>
      <c r="D8984" s="108">
        <v>15081</v>
      </c>
    </row>
    <row r="8985" spans="1:4">
      <c r="A8985" s="107">
        <v>1995</v>
      </c>
      <c r="B8985" s="107" t="s">
        <v>14</v>
      </c>
      <c r="C8985" s="107" t="s">
        <v>45</v>
      </c>
      <c r="D8985" s="108">
        <v>14397</v>
      </c>
    </row>
    <row r="8986" spans="1:4">
      <c r="A8986" s="107">
        <v>1995</v>
      </c>
      <c r="B8986" s="107" t="s">
        <v>15</v>
      </c>
      <c r="C8986" s="107" t="s">
        <v>45</v>
      </c>
      <c r="D8986" s="108">
        <v>16758</v>
      </c>
    </row>
    <row r="8987" spans="1:4">
      <c r="A8987" s="107">
        <v>1995</v>
      </c>
      <c r="B8987" s="107" t="s">
        <v>16</v>
      </c>
      <c r="C8987" s="107" t="s">
        <v>45</v>
      </c>
      <c r="D8987" s="108">
        <v>15434</v>
      </c>
    </row>
    <row r="8988" spans="1:4">
      <c r="A8988" s="107">
        <v>1995</v>
      </c>
      <c r="B8988" s="107" t="s">
        <v>4</v>
      </c>
      <c r="C8988" s="107" t="s">
        <v>45</v>
      </c>
      <c r="D8988" s="108">
        <v>18136</v>
      </c>
    </row>
    <row r="8989" spans="1:4">
      <c r="A8989" s="107">
        <v>1995</v>
      </c>
      <c r="B8989" s="107" t="s">
        <v>6</v>
      </c>
      <c r="C8989" s="107" t="s">
        <v>45</v>
      </c>
      <c r="D8989" s="108">
        <v>17114</v>
      </c>
    </row>
    <row r="8990" spans="1:4">
      <c r="A8990" s="107">
        <v>1995</v>
      </c>
      <c r="B8990" s="107" t="s">
        <v>7</v>
      </c>
      <c r="C8990" s="107" t="s">
        <v>45</v>
      </c>
      <c r="D8990" s="108">
        <v>19295</v>
      </c>
    </row>
    <row r="8991" spans="1:4">
      <c r="A8991" s="107">
        <v>1995</v>
      </c>
      <c r="B8991" s="107" t="s">
        <v>8</v>
      </c>
      <c r="C8991" s="107" t="s">
        <v>45</v>
      </c>
      <c r="D8991" s="108">
        <v>20357</v>
      </c>
    </row>
    <row r="8992" spans="1:4">
      <c r="A8992" s="107">
        <v>1995</v>
      </c>
      <c r="B8992" s="107" t="s">
        <v>9</v>
      </c>
      <c r="C8992" s="107" t="s">
        <v>45</v>
      </c>
      <c r="D8992" s="108">
        <v>21357</v>
      </c>
    </row>
    <row r="8993" spans="1:4">
      <c r="A8993" s="107">
        <v>1995</v>
      </c>
      <c r="B8993" s="107" t="s">
        <v>10</v>
      </c>
      <c r="C8993" s="107" t="s">
        <v>45</v>
      </c>
      <c r="D8993" s="108">
        <v>22793</v>
      </c>
    </row>
    <row r="8994" spans="1:4">
      <c r="A8994" s="107">
        <v>1995</v>
      </c>
      <c r="B8994" s="107" t="s">
        <v>11</v>
      </c>
      <c r="C8994" s="107" t="s">
        <v>45</v>
      </c>
      <c r="D8994" s="108">
        <v>24031</v>
      </c>
    </row>
    <row r="8995" spans="1:4">
      <c r="A8995" s="107">
        <v>1995</v>
      </c>
      <c r="B8995" s="107" t="s">
        <v>12</v>
      </c>
      <c r="C8995" s="107" t="s">
        <v>45</v>
      </c>
      <c r="D8995" s="108">
        <v>25663</v>
      </c>
    </row>
    <row r="8996" spans="1:4">
      <c r="A8996" s="107">
        <v>1996</v>
      </c>
      <c r="B8996" s="107" t="s">
        <v>13</v>
      </c>
      <c r="C8996" s="107" t="s">
        <v>45</v>
      </c>
      <c r="D8996" s="108">
        <v>27798</v>
      </c>
    </row>
    <row r="8997" spans="1:4">
      <c r="A8997" s="107">
        <v>1996</v>
      </c>
      <c r="B8997" s="107" t="s">
        <v>14</v>
      </c>
      <c r="C8997" s="107" t="s">
        <v>45</v>
      </c>
      <c r="D8997" s="108">
        <v>29182</v>
      </c>
    </row>
    <row r="8998" spans="1:4">
      <c r="A8998" s="107">
        <v>1996</v>
      </c>
      <c r="B8998" s="107" t="s">
        <v>15</v>
      </c>
      <c r="C8998" s="107" t="s">
        <v>45</v>
      </c>
      <c r="D8998" s="108">
        <v>32363</v>
      </c>
    </row>
    <row r="8999" spans="1:4">
      <c r="A8999" s="107">
        <v>1996</v>
      </c>
      <c r="B8999" s="107" t="s">
        <v>16</v>
      </c>
      <c r="C8999" s="107" t="s">
        <v>45</v>
      </c>
      <c r="D8999" s="108">
        <v>31234</v>
      </c>
    </row>
    <row r="9000" spans="1:4">
      <c r="A9000" s="107">
        <v>1996</v>
      </c>
      <c r="B9000" s="107" t="s">
        <v>4</v>
      </c>
      <c r="C9000" s="107" t="s">
        <v>45</v>
      </c>
      <c r="D9000" s="108">
        <v>31780</v>
      </c>
    </row>
    <row r="9001" spans="1:4">
      <c r="A9001" s="107">
        <v>1996</v>
      </c>
      <c r="B9001" s="107" t="s">
        <v>6</v>
      </c>
      <c r="C9001" s="107" t="s">
        <v>45</v>
      </c>
      <c r="D9001" s="108">
        <v>29637</v>
      </c>
    </row>
    <row r="9002" spans="1:4">
      <c r="A9002" s="107">
        <v>1996</v>
      </c>
      <c r="B9002" s="107" t="s">
        <v>7</v>
      </c>
      <c r="C9002" s="107" t="s">
        <v>45</v>
      </c>
      <c r="D9002" s="108">
        <v>31138</v>
      </c>
    </row>
    <row r="9003" spans="1:4">
      <c r="A9003" s="107">
        <v>1996</v>
      </c>
      <c r="B9003" s="107" t="s">
        <v>8</v>
      </c>
      <c r="C9003" s="107" t="s">
        <v>45</v>
      </c>
      <c r="D9003" s="108">
        <v>30418</v>
      </c>
    </row>
    <row r="9004" spans="1:4">
      <c r="A9004" s="107">
        <v>1996</v>
      </c>
      <c r="B9004" s="107" t="s">
        <v>9</v>
      </c>
      <c r="C9004" s="107" t="s">
        <v>45</v>
      </c>
      <c r="D9004" s="108">
        <v>29427</v>
      </c>
    </row>
    <row r="9005" spans="1:4">
      <c r="A9005" s="107">
        <v>1996</v>
      </c>
      <c r="B9005" s="107" t="s">
        <v>10</v>
      </c>
      <c r="C9005" s="107" t="s">
        <v>45</v>
      </c>
      <c r="D9005" s="108">
        <v>34724</v>
      </c>
    </row>
    <row r="9006" spans="1:4">
      <c r="A9006" s="107">
        <v>1996</v>
      </c>
      <c r="B9006" s="107" t="s">
        <v>11</v>
      </c>
      <c r="C9006" s="107" t="s">
        <v>45</v>
      </c>
      <c r="D9006" s="108">
        <v>34219</v>
      </c>
    </row>
    <row r="9007" spans="1:4">
      <c r="A9007" s="107">
        <v>1996</v>
      </c>
      <c r="B9007" s="107" t="s">
        <v>12</v>
      </c>
      <c r="C9007" s="107" t="s">
        <v>45</v>
      </c>
      <c r="D9007" s="108">
        <v>35058</v>
      </c>
    </row>
    <row r="9008" spans="1:4">
      <c r="A9008" s="107">
        <v>1997</v>
      </c>
      <c r="B9008" s="107" t="s">
        <v>13</v>
      </c>
      <c r="C9008" s="107" t="s">
        <v>45</v>
      </c>
      <c r="D9008" s="108">
        <v>33438</v>
      </c>
    </row>
    <row r="9009" spans="1:4">
      <c r="A9009" s="107">
        <v>1997</v>
      </c>
      <c r="B9009" s="107" t="s">
        <v>14</v>
      </c>
      <c r="C9009" s="107" t="s">
        <v>45</v>
      </c>
      <c r="D9009" s="108">
        <v>31644</v>
      </c>
    </row>
    <row r="9010" spans="1:4">
      <c r="A9010" s="107">
        <v>1997</v>
      </c>
      <c r="B9010" s="107" t="s">
        <v>15</v>
      </c>
      <c r="C9010" s="107" t="s">
        <v>45</v>
      </c>
      <c r="D9010" s="108">
        <v>33986</v>
      </c>
    </row>
    <row r="9011" spans="1:4">
      <c r="A9011" s="107">
        <v>1997</v>
      </c>
      <c r="B9011" s="107" t="s">
        <v>16</v>
      </c>
      <c r="C9011" s="107" t="s">
        <v>45</v>
      </c>
      <c r="D9011" s="108">
        <v>34068</v>
      </c>
    </row>
    <row r="9012" spans="1:4">
      <c r="A9012" s="107">
        <v>1997</v>
      </c>
      <c r="B9012" s="107" t="s">
        <v>4</v>
      </c>
      <c r="C9012" s="107" t="s">
        <v>45</v>
      </c>
      <c r="D9012" s="108">
        <v>34134</v>
      </c>
    </row>
    <row r="9013" spans="1:4">
      <c r="A9013" s="107">
        <v>1997</v>
      </c>
      <c r="B9013" s="107" t="s">
        <v>6</v>
      </c>
      <c r="C9013" s="107" t="s">
        <v>45</v>
      </c>
      <c r="D9013" s="108">
        <v>31698</v>
      </c>
    </row>
    <row r="9014" spans="1:4">
      <c r="A9014" s="107">
        <v>1997</v>
      </c>
      <c r="B9014" s="107" t="s">
        <v>7</v>
      </c>
      <c r="C9014" s="107" t="s">
        <v>45</v>
      </c>
      <c r="D9014" s="108">
        <v>35505</v>
      </c>
    </row>
    <row r="9015" spans="1:4">
      <c r="A9015" s="107">
        <v>1997</v>
      </c>
      <c r="B9015" s="107" t="s">
        <v>8</v>
      </c>
      <c r="C9015" s="107" t="s">
        <v>45</v>
      </c>
      <c r="D9015" s="108">
        <v>34594</v>
      </c>
    </row>
    <row r="9016" spans="1:4">
      <c r="A9016" s="107">
        <v>1997</v>
      </c>
      <c r="B9016" s="107" t="s">
        <v>9</v>
      </c>
      <c r="C9016" s="107" t="s">
        <v>45</v>
      </c>
      <c r="D9016" s="108">
        <v>36569</v>
      </c>
    </row>
    <row r="9017" spans="1:4">
      <c r="A9017" s="107">
        <v>1997</v>
      </c>
      <c r="B9017" s="107" t="s">
        <v>10</v>
      </c>
      <c r="C9017" s="107" t="s">
        <v>45</v>
      </c>
      <c r="D9017" s="108">
        <v>37190</v>
      </c>
    </row>
    <row r="9018" spans="1:4">
      <c r="A9018" s="107">
        <v>1997</v>
      </c>
      <c r="B9018" s="107" t="s">
        <v>11</v>
      </c>
      <c r="C9018" s="107" t="s">
        <v>45</v>
      </c>
      <c r="D9018" s="108">
        <v>36028</v>
      </c>
    </row>
    <row r="9019" spans="1:4">
      <c r="A9019" s="107">
        <v>1997</v>
      </c>
      <c r="B9019" s="107" t="s">
        <v>12</v>
      </c>
      <c r="C9019" s="107" t="s">
        <v>45</v>
      </c>
      <c r="D9019" s="108">
        <v>38054</v>
      </c>
    </row>
    <row r="9020" spans="1:4">
      <c r="A9020" s="107">
        <v>1998</v>
      </c>
      <c r="B9020" s="107" t="s">
        <v>13</v>
      </c>
      <c r="C9020" s="107" t="s">
        <v>45</v>
      </c>
      <c r="D9020" s="108">
        <v>39272</v>
      </c>
    </row>
    <row r="9021" spans="1:4">
      <c r="A9021" s="107">
        <v>1998</v>
      </c>
      <c r="B9021" s="107" t="s">
        <v>14</v>
      </c>
      <c r="C9021" s="107" t="s">
        <v>45</v>
      </c>
      <c r="D9021" s="108">
        <v>35352</v>
      </c>
    </row>
    <row r="9022" spans="1:4">
      <c r="A9022" s="107">
        <v>1998</v>
      </c>
      <c r="B9022" s="107" t="s">
        <v>15</v>
      </c>
      <c r="C9022" s="107" t="s">
        <v>45</v>
      </c>
      <c r="D9022" s="108">
        <v>42122</v>
      </c>
    </row>
    <row r="9023" spans="1:4">
      <c r="A9023" s="107">
        <v>1998</v>
      </c>
      <c r="B9023" s="107" t="s">
        <v>16</v>
      </c>
      <c r="C9023" s="107" t="s">
        <v>45</v>
      </c>
      <c r="D9023" s="108">
        <v>40443</v>
      </c>
    </row>
    <row r="9024" spans="1:4">
      <c r="A9024" s="107">
        <v>1998</v>
      </c>
      <c r="B9024" s="107" t="s">
        <v>4</v>
      </c>
      <c r="C9024" s="107" t="s">
        <v>45</v>
      </c>
      <c r="D9024" s="108">
        <v>40738</v>
      </c>
    </row>
    <row r="9025" spans="1:4">
      <c r="A9025" s="107">
        <v>1998</v>
      </c>
      <c r="B9025" s="107" t="s">
        <v>6</v>
      </c>
      <c r="C9025" s="107" t="s">
        <v>45</v>
      </c>
      <c r="D9025" s="108">
        <v>38564</v>
      </c>
    </row>
    <row r="9026" spans="1:4">
      <c r="A9026" s="107">
        <v>1998</v>
      </c>
      <c r="B9026" s="107" t="s">
        <v>7</v>
      </c>
      <c r="C9026" s="107" t="s">
        <v>45</v>
      </c>
      <c r="D9026" s="108">
        <v>38983</v>
      </c>
    </row>
    <row r="9027" spans="1:4">
      <c r="A9027" s="107">
        <v>1998</v>
      </c>
      <c r="B9027" s="107" t="s">
        <v>8</v>
      </c>
      <c r="C9027" s="107" t="s">
        <v>45</v>
      </c>
      <c r="D9027" s="108">
        <v>42064</v>
      </c>
    </row>
    <row r="9028" spans="1:4">
      <c r="A9028" s="107">
        <v>1998</v>
      </c>
      <c r="B9028" s="107" t="s">
        <v>9</v>
      </c>
      <c r="C9028" s="107" t="s">
        <v>45</v>
      </c>
      <c r="D9028" s="108">
        <v>39439</v>
      </c>
    </row>
    <row r="9029" spans="1:4">
      <c r="A9029" s="107">
        <v>1998</v>
      </c>
      <c r="B9029" s="107" t="s">
        <v>10</v>
      </c>
      <c r="C9029" s="107" t="s">
        <v>45</v>
      </c>
      <c r="D9029" s="108">
        <v>42722</v>
      </c>
    </row>
    <row r="9030" spans="1:4">
      <c r="A9030" s="107">
        <v>1998</v>
      </c>
      <c r="B9030" s="107" t="s">
        <v>11</v>
      </c>
      <c r="C9030" s="107" t="s">
        <v>45</v>
      </c>
      <c r="D9030" s="108">
        <v>39185</v>
      </c>
    </row>
    <row r="9031" spans="1:4">
      <c r="A9031" s="107">
        <v>1998</v>
      </c>
      <c r="B9031" s="107" t="s">
        <v>12</v>
      </c>
      <c r="C9031" s="107" t="s">
        <v>45</v>
      </c>
      <c r="D9031" s="108">
        <v>40613</v>
      </c>
    </row>
    <row r="9032" spans="1:4">
      <c r="A9032" s="107">
        <v>1999</v>
      </c>
      <c r="B9032" s="107" t="s">
        <v>13</v>
      </c>
      <c r="C9032" s="107" t="s">
        <v>45</v>
      </c>
      <c r="D9032" s="108">
        <v>38779</v>
      </c>
    </row>
    <row r="9033" spans="1:4">
      <c r="A9033" s="107">
        <v>1999</v>
      </c>
      <c r="B9033" s="107" t="s">
        <v>14</v>
      </c>
      <c r="C9033" s="107" t="s">
        <v>45</v>
      </c>
      <c r="D9033" s="108">
        <v>35983</v>
      </c>
    </row>
    <row r="9034" spans="1:4">
      <c r="A9034" s="107">
        <v>1999</v>
      </c>
      <c r="B9034" s="107" t="s">
        <v>15</v>
      </c>
      <c r="C9034" s="107" t="s">
        <v>45</v>
      </c>
      <c r="D9034" s="108">
        <v>40466</v>
      </c>
    </row>
    <row r="9035" spans="1:4">
      <c r="A9035" s="107">
        <v>1999</v>
      </c>
      <c r="B9035" s="107" t="s">
        <v>16</v>
      </c>
      <c r="C9035" s="107" t="s">
        <v>45</v>
      </c>
      <c r="D9035" s="108">
        <v>37878</v>
      </c>
    </row>
    <row r="9036" spans="1:4">
      <c r="A9036" s="107">
        <v>1999</v>
      </c>
      <c r="B9036" s="107" t="s">
        <v>4</v>
      </c>
      <c r="C9036" s="107" t="s">
        <v>45</v>
      </c>
      <c r="D9036" s="108">
        <v>40612</v>
      </c>
    </row>
    <row r="9037" spans="1:4">
      <c r="A9037" s="107">
        <v>1999</v>
      </c>
      <c r="B9037" s="107" t="s">
        <v>6</v>
      </c>
      <c r="C9037" s="107" t="s">
        <v>45</v>
      </c>
      <c r="D9037" s="108">
        <v>38786</v>
      </c>
    </row>
    <row r="9038" spans="1:4">
      <c r="A9038" s="107">
        <v>1999</v>
      </c>
      <c r="B9038" s="107" t="s">
        <v>7</v>
      </c>
      <c r="C9038" s="107" t="s">
        <v>45</v>
      </c>
      <c r="D9038" s="108">
        <v>39402</v>
      </c>
    </row>
    <row r="9039" spans="1:4">
      <c r="A9039" s="107">
        <v>1999</v>
      </c>
      <c r="B9039" s="107" t="s">
        <v>8</v>
      </c>
      <c r="C9039" s="107" t="s">
        <v>45</v>
      </c>
      <c r="D9039" s="108">
        <v>41123</v>
      </c>
    </row>
    <row r="9040" spans="1:4">
      <c r="A9040" s="107">
        <v>1999</v>
      </c>
      <c r="B9040" s="107" t="s">
        <v>9</v>
      </c>
      <c r="C9040" s="107" t="s">
        <v>45</v>
      </c>
      <c r="D9040" s="108">
        <v>42877</v>
      </c>
    </row>
    <row r="9041" spans="1:4">
      <c r="A9041" s="107">
        <v>1999</v>
      </c>
      <c r="B9041" s="107" t="s">
        <v>10</v>
      </c>
      <c r="C9041" s="107" t="s">
        <v>45</v>
      </c>
      <c r="D9041" s="108">
        <v>46252</v>
      </c>
    </row>
    <row r="9042" spans="1:4">
      <c r="A9042" s="107">
        <v>1999</v>
      </c>
      <c r="B9042" s="107" t="s">
        <v>11</v>
      </c>
      <c r="C9042" s="107" t="s">
        <v>45</v>
      </c>
      <c r="D9042" s="108">
        <v>46391</v>
      </c>
    </row>
    <row r="9043" spans="1:4">
      <c r="A9043" s="107">
        <v>1999</v>
      </c>
      <c r="B9043" s="107" t="s">
        <v>12</v>
      </c>
      <c r="C9043" s="107" t="s">
        <v>45</v>
      </c>
      <c r="D9043" s="108">
        <v>49196</v>
      </c>
    </row>
    <row r="9044" spans="1:4">
      <c r="A9044" s="107">
        <v>2000</v>
      </c>
      <c r="B9044" s="107" t="s">
        <v>13</v>
      </c>
      <c r="C9044" s="107" t="s">
        <v>45</v>
      </c>
      <c r="D9044" s="108">
        <v>43321</v>
      </c>
    </row>
    <row r="9045" spans="1:4">
      <c r="A9045" s="107">
        <v>2000</v>
      </c>
      <c r="B9045" s="107" t="s">
        <v>14</v>
      </c>
      <c r="C9045" s="107" t="s">
        <v>45</v>
      </c>
      <c r="D9045" s="108">
        <v>42468</v>
      </c>
    </row>
    <row r="9046" spans="1:4">
      <c r="A9046" s="107">
        <v>2000</v>
      </c>
      <c r="B9046" s="107" t="s">
        <v>15</v>
      </c>
      <c r="C9046" s="107" t="s">
        <v>45</v>
      </c>
      <c r="D9046" s="108">
        <v>45032</v>
      </c>
    </row>
    <row r="9047" spans="1:4">
      <c r="A9047" s="107">
        <v>2000</v>
      </c>
      <c r="B9047" s="107" t="s">
        <v>16</v>
      </c>
      <c r="C9047" s="107" t="s">
        <v>45</v>
      </c>
      <c r="D9047" s="108">
        <v>43160</v>
      </c>
    </row>
    <row r="9048" spans="1:4">
      <c r="A9048" s="107">
        <v>2000</v>
      </c>
      <c r="B9048" s="107" t="s">
        <v>4</v>
      </c>
      <c r="C9048" s="107" t="s">
        <v>45</v>
      </c>
      <c r="D9048" s="108">
        <v>43963</v>
      </c>
    </row>
    <row r="9049" spans="1:4">
      <c r="A9049" s="107">
        <v>2000</v>
      </c>
      <c r="B9049" s="107" t="s">
        <v>6</v>
      </c>
      <c r="C9049" s="107" t="s">
        <v>45</v>
      </c>
      <c r="D9049" s="108">
        <v>45050</v>
      </c>
    </row>
    <row r="9050" spans="1:4">
      <c r="A9050" s="107">
        <v>2000</v>
      </c>
      <c r="B9050" s="107" t="s">
        <v>7</v>
      </c>
      <c r="C9050" s="107" t="s">
        <v>45</v>
      </c>
      <c r="D9050" s="108">
        <v>47739</v>
      </c>
    </row>
    <row r="9051" spans="1:4">
      <c r="A9051" s="107">
        <v>2000</v>
      </c>
      <c r="B9051" s="107" t="s">
        <v>8</v>
      </c>
      <c r="C9051" s="107" t="s">
        <v>45</v>
      </c>
      <c r="D9051" s="108">
        <v>45607</v>
      </c>
    </row>
    <row r="9052" spans="1:4">
      <c r="A9052" s="107">
        <v>2000</v>
      </c>
      <c r="B9052" s="107" t="s">
        <v>9</v>
      </c>
      <c r="C9052" s="107" t="s">
        <v>45</v>
      </c>
      <c r="D9052" s="108">
        <v>44143</v>
      </c>
    </row>
    <row r="9053" spans="1:4">
      <c r="A9053" s="107">
        <v>2000</v>
      </c>
      <c r="B9053" s="107" t="s">
        <v>10</v>
      </c>
      <c r="C9053" s="107" t="s">
        <v>45</v>
      </c>
      <c r="D9053" s="108">
        <v>45751</v>
      </c>
    </row>
    <row r="9054" spans="1:4">
      <c r="A9054" s="107">
        <v>2000</v>
      </c>
      <c r="B9054" s="107" t="s">
        <v>11</v>
      </c>
      <c r="C9054" s="107" t="s">
        <v>45</v>
      </c>
      <c r="D9054" s="108">
        <v>41014</v>
      </c>
    </row>
    <row r="9055" spans="1:4">
      <c r="A9055" s="107">
        <v>2000</v>
      </c>
      <c r="B9055" s="107" t="s">
        <v>12</v>
      </c>
      <c r="C9055" s="107" t="s">
        <v>45</v>
      </c>
      <c r="D9055" s="108">
        <v>47374</v>
      </c>
    </row>
    <row r="9056" spans="1:4">
      <c r="A9056" s="107">
        <v>2001</v>
      </c>
      <c r="B9056" s="107" t="s">
        <v>13</v>
      </c>
      <c r="C9056" s="107" t="s">
        <v>45</v>
      </c>
      <c r="D9056" s="108">
        <v>43119</v>
      </c>
    </row>
    <row r="9057" spans="1:4">
      <c r="A9057" s="107">
        <v>2001</v>
      </c>
      <c r="B9057" s="107" t="s">
        <v>14</v>
      </c>
      <c r="C9057" s="107" t="s">
        <v>45</v>
      </c>
      <c r="D9057" s="108">
        <v>40627</v>
      </c>
    </row>
    <row r="9058" spans="1:4">
      <c r="A9058" s="107">
        <v>2001</v>
      </c>
      <c r="B9058" s="107" t="s">
        <v>15</v>
      </c>
      <c r="C9058" s="107" t="s">
        <v>45</v>
      </c>
      <c r="D9058" s="108">
        <v>42735</v>
      </c>
    </row>
    <row r="9059" spans="1:4">
      <c r="A9059" s="107">
        <v>2001</v>
      </c>
      <c r="B9059" s="107" t="s">
        <v>16</v>
      </c>
      <c r="C9059" s="107" t="s">
        <v>45</v>
      </c>
      <c r="D9059" s="108">
        <v>41036</v>
      </c>
    </row>
    <row r="9060" spans="1:4">
      <c r="A9060" s="107">
        <v>2001</v>
      </c>
      <c r="B9060" s="107" t="s">
        <v>4</v>
      </c>
      <c r="C9060" s="107" t="s">
        <v>45</v>
      </c>
      <c r="D9060" s="108">
        <v>24368</v>
      </c>
    </row>
    <row r="9061" spans="1:4">
      <c r="A9061" s="107">
        <v>2001</v>
      </c>
      <c r="B9061" s="107" t="s">
        <v>6</v>
      </c>
      <c r="C9061" s="107" t="s">
        <v>45</v>
      </c>
      <c r="D9061" s="108">
        <v>40376</v>
      </c>
    </row>
    <row r="9062" spans="1:4">
      <c r="A9062" s="107">
        <v>2001</v>
      </c>
      <c r="B9062" s="107" t="s">
        <v>7</v>
      </c>
      <c r="C9062" s="107" t="s">
        <v>45</v>
      </c>
      <c r="D9062" s="108">
        <v>42083</v>
      </c>
    </row>
    <row r="9063" spans="1:4">
      <c r="A9063" s="107">
        <v>2001</v>
      </c>
      <c r="B9063" s="107" t="s">
        <v>8</v>
      </c>
      <c r="C9063" s="107" t="s">
        <v>45</v>
      </c>
      <c r="D9063" s="108">
        <v>42025</v>
      </c>
    </row>
    <row r="9064" spans="1:4">
      <c r="A9064" s="107">
        <v>2001</v>
      </c>
      <c r="B9064" s="107" t="s">
        <v>9</v>
      </c>
      <c r="C9064" s="107" t="s">
        <v>45</v>
      </c>
      <c r="D9064" s="108">
        <v>39106</v>
      </c>
    </row>
    <row r="9065" spans="1:4">
      <c r="A9065" s="107">
        <v>2001</v>
      </c>
      <c r="B9065" s="107" t="s">
        <v>10</v>
      </c>
      <c r="C9065" s="107" t="s">
        <v>45</v>
      </c>
      <c r="D9065" s="108">
        <v>38981</v>
      </c>
    </row>
    <row r="9066" spans="1:4">
      <c r="A9066" s="107">
        <v>2001</v>
      </c>
      <c r="B9066" s="107" t="s">
        <v>11</v>
      </c>
      <c r="C9066" s="107" t="s">
        <v>45</v>
      </c>
      <c r="D9066" s="108">
        <v>40136</v>
      </c>
    </row>
    <row r="9067" spans="1:4">
      <c r="A9067" s="107">
        <v>2001</v>
      </c>
      <c r="B9067" s="107" t="s">
        <v>12</v>
      </c>
      <c r="C9067" s="107" t="s">
        <v>45</v>
      </c>
      <c r="D9067" s="108">
        <v>33765</v>
      </c>
    </row>
    <row r="9068" spans="1:4">
      <c r="A9068" s="107">
        <v>2002</v>
      </c>
      <c r="B9068" s="107" t="s">
        <v>13</v>
      </c>
      <c r="C9068" s="107" t="s">
        <v>45</v>
      </c>
      <c r="D9068" s="108">
        <v>33442</v>
      </c>
    </row>
    <row r="9069" spans="1:4">
      <c r="A9069" s="107">
        <v>2002</v>
      </c>
      <c r="B9069" s="107" t="s">
        <v>14</v>
      </c>
      <c r="C9069" s="107" t="s">
        <v>45</v>
      </c>
      <c r="D9069" s="108">
        <v>40426</v>
      </c>
    </row>
    <row r="9070" spans="1:4">
      <c r="A9070" s="107">
        <v>2002</v>
      </c>
      <c r="B9070" s="107" t="s">
        <v>15</v>
      </c>
      <c r="C9070" s="107" t="s">
        <v>45</v>
      </c>
      <c r="D9070" s="108">
        <v>32024</v>
      </c>
    </row>
    <row r="9071" spans="1:4">
      <c r="A9071" s="107">
        <v>2002</v>
      </c>
      <c r="B9071" s="107" t="s">
        <v>16</v>
      </c>
      <c r="C9071" s="107" t="s">
        <v>45</v>
      </c>
      <c r="D9071" s="108">
        <v>35139</v>
      </c>
    </row>
    <row r="9072" spans="1:4">
      <c r="A9072" s="107">
        <v>2002</v>
      </c>
      <c r="B9072" s="107" t="s">
        <v>4</v>
      </c>
      <c r="C9072" s="107" t="s">
        <v>45</v>
      </c>
      <c r="D9072" s="108">
        <v>32920</v>
      </c>
    </row>
    <row r="9073" spans="1:4">
      <c r="A9073" s="107">
        <v>2002</v>
      </c>
      <c r="B9073" s="107" t="s">
        <v>6</v>
      </c>
      <c r="C9073" s="107" t="s">
        <v>45</v>
      </c>
      <c r="D9073" s="108">
        <v>26443</v>
      </c>
    </row>
    <row r="9074" spans="1:4">
      <c r="A9074" s="107">
        <v>2002</v>
      </c>
      <c r="B9074" s="107" t="s">
        <v>7</v>
      </c>
      <c r="C9074" s="107" t="s">
        <v>45</v>
      </c>
      <c r="D9074" s="108">
        <v>27008</v>
      </c>
    </row>
    <row r="9075" spans="1:4">
      <c r="A9075" s="107">
        <v>2002</v>
      </c>
      <c r="B9075" s="107" t="s">
        <v>8</v>
      </c>
      <c r="C9075" s="107" t="s">
        <v>45</v>
      </c>
      <c r="D9075" s="108">
        <v>25826</v>
      </c>
    </row>
    <row r="9076" spans="1:4">
      <c r="A9076" s="107">
        <v>2002</v>
      </c>
      <c r="B9076" s="107" t="s">
        <v>9</v>
      </c>
      <c r="C9076" s="107" t="s">
        <v>45</v>
      </c>
      <c r="D9076" s="108">
        <v>23316</v>
      </c>
    </row>
    <row r="9077" spans="1:4">
      <c r="A9077" s="107">
        <v>2002</v>
      </c>
      <c r="B9077" s="107" t="s">
        <v>10</v>
      </c>
      <c r="C9077" s="107" t="s">
        <v>45</v>
      </c>
      <c r="D9077" s="108">
        <v>26175</v>
      </c>
    </row>
    <row r="9078" spans="1:4">
      <c r="A9078" s="107">
        <v>2002</v>
      </c>
      <c r="B9078" s="107" t="s">
        <v>11</v>
      </c>
      <c r="C9078" s="107" t="s">
        <v>45</v>
      </c>
      <c r="D9078" s="108">
        <v>29133</v>
      </c>
    </row>
    <row r="9079" spans="1:4">
      <c r="A9079" s="107">
        <v>2002</v>
      </c>
      <c r="B9079" s="107" t="s">
        <v>12</v>
      </c>
      <c r="C9079" s="107" t="s">
        <v>45</v>
      </c>
      <c r="D9079" s="108">
        <v>52167</v>
      </c>
    </row>
    <row r="9080" spans="1:4">
      <c r="A9080" s="107">
        <v>2003</v>
      </c>
      <c r="B9080" s="107" t="s">
        <v>13</v>
      </c>
      <c r="C9080" s="107" t="s">
        <v>45</v>
      </c>
      <c r="D9080" s="108">
        <v>45080.217242905906</v>
      </c>
    </row>
    <row r="9081" spans="1:4">
      <c r="A9081" s="107">
        <v>2003</v>
      </c>
      <c r="B9081" s="107" t="s">
        <v>14</v>
      </c>
      <c r="C9081" s="107" t="s">
        <v>45</v>
      </c>
      <c r="D9081" s="108">
        <v>39590.684972650968</v>
      </c>
    </row>
    <row r="9082" spans="1:4">
      <c r="A9082" s="107">
        <v>2003</v>
      </c>
      <c r="B9082" s="107" t="s">
        <v>15</v>
      </c>
      <c r="C9082" s="107" t="s">
        <v>45</v>
      </c>
      <c r="D9082" s="108">
        <v>43150.378902626726</v>
      </c>
    </row>
    <row r="9083" spans="1:4">
      <c r="A9083" s="107">
        <v>2003</v>
      </c>
      <c r="B9083" s="107" t="s">
        <v>16</v>
      </c>
      <c r="C9083" s="107" t="s">
        <v>45</v>
      </c>
      <c r="D9083" s="108">
        <v>39679.828969893904</v>
      </c>
    </row>
    <row r="9084" spans="1:4">
      <c r="A9084" s="107">
        <v>2003</v>
      </c>
      <c r="B9084" s="107" t="s">
        <v>4</v>
      </c>
      <c r="C9084" s="107" t="s">
        <v>45</v>
      </c>
      <c r="D9084" s="108">
        <v>39557.401420175855</v>
      </c>
    </row>
    <row r="9085" spans="1:4">
      <c r="A9085" s="107">
        <v>2003</v>
      </c>
      <c r="B9085" s="107" t="s">
        <v>6</v>
      </c>
      <c r="C9085" s="107" t="s">
        <v>45</v>
      </c>
      <c r="D9085" s="108">
        <v>39328.401799196487</v>
      </c>
    </row>
    <row r="9086" spans="1:4">
      <c r="A9086" s="107">
        <v>2003</v>
      </c>
      <c r="B9086" s="107" t="s">
        <v>7</v>
      </c>
      <c r="C9086" s="107" t="s">
        <v>45</v>
      </c>
      <c r="D9086" s="108">
        <v>48270.157552999306</v>
      </c>
    </row>
    <row r="9087" spans="1:4">
      <c r="A9087" s="107">
        <v>2003</v>
      </c>
      <c r="B9087" s="107" t="s">
        <v>8</v>
      </c>
      <c r="C9087" s="107" t="s">
        <v>45</v>
      </c>
      <c r="D9087" s="108">
        <v>46850.017377012919</v>
      </c>
    </row>
    <row r="9088" spans="1:4">
      <c r="A9088" s="107">
        <v>2003</v>
      </c>
      <c r="B9088" s="107" t="s">
        <v>9</v>
      </c>
      <c r="C9088" s="107" t="s">
        <v>45</v>
      </c>
      <c r="D9088" s="108">
        <v>49785.889715262092</v>
      </c>
    </row>
    <row r="9089" spans="1:4">
      <c r="A9089" s="107">
        <v>2003</v>
      </c>
      <c r="B9089" s="107" t="s">
        <v>10</v>
      </c>
      <c r="C9089" s="107" t="s">
        <v>45</v>
      </c>
      <c r="D9089" s="108">
        <v>52772.800147305716</v>
      </c>
    </row>
    <row r="9090" spans="1:4">
      <c r="A9090" s="107">
        <v>2003</v>
      </c>
      <c r="B9090" s="107" t="s">
        <v>11</v>
      </c>
      <c r="C9090" s="107" t="s">
        <v>45</v>
      </c>
      <c r="D9090" s="108">
        <v>49421.600142100069</v>
      </c>
    </row>
    <row r="9091" spans="1:4">
      <c r="A9091" s="107">
        <v>2003</v>
      </c>
      <c r="B9091" s="107" t="s">
        <v>12</v>
      </c>
      <c r="C9091" s="107" t="s">
        <v>45</v>
      </c>
      <c r="D9091" s="108">
        <v>53166.749280211894</v>
      </c>
    </row>
    <row r="9092" spans="1:4">
      <c r="A9092" s="107">
        <v>2004</v>
      </c>
      <c r="B9092" s="107" t="s">
        <v>13</v>
      </c>
      <c r="C9092" s="107" t="s">
        <v>45</v>
      </c>
      <c r="D9092" s="108">
        <v>48742.063243092882</v>
      </c>
    </row>
    <row r="9093" spans="1:4">
      <c r="A9093" s="107">
        <v>2004</v>
      </c>
      <c r="B9093" s="107" t="s">
        <v>14</v>
      </c>
      <c r="C9093" s="107" t="s">
        <v>45</v>
      </c>
      <c r="D9093" s="108">
        <v>47333.088574408263</v>
      </c>
    </row>
    <row r="9094" spans="1:4">
      <c r="A9094" s="107">
        <v>2004</v>
      </c>
      <c r="B9094" s="107" t="s">
        <v>15</v>
      </c>
      <c r="C9094" s="107" t="s">
        <v>45</v>
      </c>
      <c r="D9094" s="108">
        <v>50954.541270270522</v>
      </c>
    </row>
    <row r="9095" spans="1:4">
      <c r="A9095" s="107">
        <v>2004</v>
      </c>
      <c r="B9095" s="107" t="s">
        <v>16</v>
      </c>
      <c r="C9095" s="107" t="s">
        <v>45</v>
      </c>
      <c r="D9095" s="108">
        <v>45119.592205657384</v>
      </c>
    </row>
    <row r="9096" spans="1:4">
      <c r="A9096" s="107">
        <v>2004</v>
      </c>
      <c r="B9096" s="107" t="s">
        <v>4</v>
      </c>
      <c r="C9096" s="107" t="s">
        <v>45</v>
      </c>
      <c r="D9096" s="108">
        <v>48697.535978293519</v>
      </c>
    </row>
    <row r="9097" spans="1:4">
      <c r="A9097" s="107">
        <v>2004</v>
      </c>
      <c r="B9097" s="107" t="s">
        <v>6</v>
      </c>
      <c r="C9097" s="107" t="s">
        <v>45</v>
      </c>
      <c r="D9097" s="108">
        <v>49109.16969078339</v>
      </c>
    </row>
    <row r="9098" spans="1:4">
      <c r="A9098" s="107">
        <v>2004</v>
      </c>
      <c r="B9098" s="107" t="s">
        <v>7</v>
      </c>
      <c r="C9098" s="107" t="s">
        <v>45</v>
      </c>
      <c r="D9098" s="108">
        <v>50998.465342972129</v>
      </c>
    </row>
    <row r="9099" spans="1:4">
      <c r="A9099" s="107">
        <v>2004</v>
      </c>
      <c r="B9099" s="107" t="s">
        <v>8</v>
      </c>
      <c r="C9099" s="107" t="s">
        <v>45</v>
      </c>
      <c r="D9099" s="108">
        <v>48262.257478186555</v>
      </c>
    </row>
    <row r="9100" spans="1:4">
      <c r="A9100" s="107">
        <v>2004</v>
      </c>
      <c r="B9100" s="107" t="s">
        <v>9</v>
      </c>
      <c r="C9100" s="107" t="s">
        <v>45</v>
      </c>
      <c r="D9100" s="108">
        <v>51593.209665651048</v>
      </c>
    </row>
    <row r="9101" spans="1:4">
      <c r="A9101" s="107">
        <v>2004</v>
      </c>
      <c r="B9101" s="107" t="s">
        <v>10</v>
      </c>
      <c r="C9101" s="107" t="s">
        <v>45</v>
      </c>
      <c r="D9101" s="108">
        <v>47648.08172281686</v>
      </c>
    </row>
    <row r="9102" spans="1:4">
      <c r="A9102" s="107">
        <v>2004</v>
      </c>
      <c r="B9102" s="107" t="s">
        <v>11</v>
      </c>
      <c r="C9102" s="107" t="s">
        <v>45</v>
      </c>
      <c r="D9102" s="108">
        <v>47978.398574720042</v>
      </c>
    </row>
    <row r="9103" spans="1:4">
      <c r="A9103" s="107">
        <v>2004</v>
      </c>
      <c r="B9103" s="107" t="s">
        <v>12</v>
      </c>
      <c r="C9103" s="107" t="s">
        <v>45</v>
      </c>
      <c r="D9103" s="108">
        <v>51021.96092727613</v>
      </c>
    </row>
    <row r="9104" spans="1:4">
      <c r="A9104" s="107">
        <v>2005</v>
      </c>
      <c r="B9104" s="107" t="s">
        <v>13</v>
      </c>
      <c r="C9104" s="107" t="s">
        <v>45</v>
      </c>
      <c r="D9104" s="108">
        <v>44883</v>
      </c>
    </row>
    <row r="9105" spans="1:4">
      <c r="A9105" s="107">
        <v>2005</v>
      </c>
      <c r="B9105" s="107" t="s">
        <v>14</v>
      </c>
      <c r="C9105" s="107" t="s">
        <v>45</v>
      </c>
      <c r="D9105" s="108">
        <v>43524.17095773005</v>
      </c>
    </row>
    <row r="9106" spans="1:4">
      <c r="A9106" s="107">
        <v>2005</v>
      </c>
      <c r="B9106" s="107" t="s">
        <v>15</v>
      </c>
      <c r="C9106" s="107" t="s">
        <v>45</v>
      </c>
      <c r="D9106" s="108">
        <v>47620.889226678642</v>
      </c>
    </row>
    <row r="9107" spans="1:4">
      <c r="A9107" s="107">
        <v>2005</v>
      </c>
      <c r="B9107" s="107" t="s">
        <v>16</v>
      </c>
      <c r="C9107" s="107" t="s">
        <v>45</v>
      </c>
      <c r="D9107" s="108">
        <v>47840.228466634529</v>
      </c>
    </row>
    <row r="9108" spans="1:4">
      <c r="A9108" s="107">
        <v>2005</v>
      </c>
      <c r="B9108" s="107" t="s">
        <v>4</v>
      </c>
      <c r="C9108" s="107" t="s">
        <v>45</v>
      </c>
      <c r="D9108" s="108">
        <v>48197.879800519338</v>
      </c>
    </row>
    <row r="9109" spans="1:4">
      <c r="A9109" s="107">
        <v>2005</v>
      </c>
      <c r="B9109" s="107" t="s">
        <v>6</v>
      </c>
      <c r="C9109" s="107" t="s">
        <v>45</v>
      </c>
      <c r="D9109" s="108">
        <v>44491.432758219387</v>
      </c>
    </row>
    <row r="9110" spans="1:4">
      <c r="A9110" s="107">
        <v>2005</v>
      </c>
      <c r="B9110" s="107" t="s">
        <v>7</v>
      </c>
      <c r="C9110" s="107" t="s">
        <v>45</v>
      </c>
      <c r="D9110" s="108">
        <v>45717.752693876064</v>
      </c>
    </row>
    <row r="9111" spans="1:4">
      <c r="A9111" s="107">
        <v>2005</v>
      </c>
      <c r="B9111" s="107" t="s">
        <v>8</v>
      </c>
      <c r="C9111" s="107" t="s">
        <v>45</v>
      </c>
      <c r="D9111" s="108">
        <v>45501.533295256966</v>
      </c>
    </row>
    <row r="9112" spans="1:4">
      <c r="A9112" s="107">
        <v>2005</v>
      </c>
      <c r="B9112" s="107" t="s">
        <v>9</v>
      </c>
      <c r="C9112" s="107" t="s">
        <v>45</v>
      </c>
      <c r="D9112" s="108">
        <v>46729</v>
      </c>
    </row>
    <row r="9113" spans="1:4">
      <c r="A9113" s="107">
        <v>2005</v>
      </c>
      <c r="B9113" s="107" t="s">
        <v>10</v>
      </c>
      <c r="C9113" s="107" t="s">
        <v>45</v>
      </c>
      <c r="D9113" s="108">
        <v>46965</v>
      </c>
    </row>
    <row r="9114" spans="1:4">
      <c r="A9114" s="107">
        <v>2005</v>
      </c>
      <c r="B9114" s="107" t="s">
        <v>11</v>
      </c>
      <c r="C9114" s="107" t="s">
        <v>45</v>
      </c>
      <c r="D9114" s="108">
        <v>46811</v>
      </c>
    </row>
    <row r="9115" spans="1:4">
      <c r="A9115" s="107">
        <v>2005</v>
      </c>
      <c r="B9115" s="107" t="s">
        <v>12</v>
      </c>
      <c r="C9115" s="107" t="s">
        <v>45</v>
      </c>
      <c r="D9115" s="108">
        <v>49589</v>
      </c>
    </row>
    <row r="9116" spans="1:4">
      <c r="A9116" s="107">
        <v>2006</v>
      </c>
      <c r="B9116" s="107" t="s">
        <v>13</v>
      </c>
      <c r="C9116" s="107" t="s">
        <v>45</v>
      </c>
      <c r="D9116" s="108">
        <v>42449</v>
      </c>
    </row>
    <row r="9117" spans="1:4">
      <c r="A9117" s="107">
        <v>2006</v>
      </c>
      <c r="B9117" s="107" t="s">
        <v>14</v>
      </c>
      <c r="C9117" s="107" t="s">
        <v>45</v>
      </c>
      <c r="D9117" s="108">
        <v>39890</v>
      </c>
    </row>
    <row r="9118" spans="1:4">
      <c r="A9118" s="107">
        <v>2006</v>
      </c>
      <c r="B9118" s="107" t="s">
        <v>15</v>
      </c>
      <c r="C9118" s="107" t="s">
        <v>45</v>
      </c>
      <c r="D9118" s="108">
        <v>44330</v>
      </c>
    </row>
    <row r="9119" spans="1:4">
      <c r="A9119" s="107">
        <v>2006</v>
      </c>
      <c r="B9119" s="107" t="s">
        <v>16</v>
      </c>
      <c r="C9119" s="107" t="s">
        <v>45</v>
      </c>
      <c r="D9119" s="108">
        <v>43606</v>
      </c>
    </row>
    <row r="9120" spans="1:4">
      <c r="A9120" s="107">
        <v>2006</v>
      </c>
      <c r="B9120" s="107" t="s">
        <v>4</v>
      </c>
      <c r="C9120" s="107" t="s">
        <v>45</v>
      </c>
      <c r="D9120" s="108">
        <v>43998</v>
      </c>
    </row>
    <row r="9121" spans="1:4">
      <c r="A9121" s="107">
        <v>2006</v>
      </c>
      <c r="B9121" s="107" t="s">
        <v>6</v>
      </c>
      <c r="C9121" s="107" t="s">
        <v>45</v>
      </c>
      <c r="D9121" s="108">
        <v>40503</v>
      </c>
    </row>
    <row r="9122" spans="1:4">
      <c r="A9122" s="107">
        <v>2006</v>
      </c>
      <c r="B9122" s="107" t="s">
        <v>7</v>
      </c>
      <c r="C9122" s="107" t="s">
        <v>45</v>
      </c>
      <c r="D9122" s="108">
        <v>43963</v>
      </c>
    </row>
    <row r="9123" spans="1:4">
      <c r="A9123" s="107">
        <v>2006</v>
      </c>
      <c r="B9123" s="107" t="s">
        <v>8</v>
      </c>
      <c r="C9123" s="107" t="s">
        <v>45</v>
      </c>
      <c r="D9123" s="108">
        <v>44694</v>
      </c>
    </row>
    <row r="9124" spans="1:4">
      <c r="A9124" s="107">
        <v>2006</v>
      </c>
      <c r="B9124" s="107" t="s">
        <v>9</v>
      </c>
      <c r="C9124" s="107" t="s">
        <v>45</v>
      </c>
      <c r="D9124" s="108">
        <v>46444</v>
      </c>
    </row>
    <row r="9125" spans="1:4">
      <c r="A9125" s="107">
        <v>2006</v>
      </c>
      <c r="B9125" s="107" t="s">
        <v>10</v>
      </c>
      <c r="C9125" s="107" t="s">
        <v>45</v>
      </c>
      <c r="D9125" s="108">
        <v>48078</v>
      </c>
    </row>
    <row r="9126" spans="1:4">
      <c r="A9126" s="107">
        <v>2006</v>
      </c>
      <c r="B9126" s="107" t="s">
        <v>11</v>
      </c>
      <c r="C9126" s="107" t="s">
        <v>45</v>
      </c>
      <c r="D9126" s="108">
        <v>50753</v>
      </c>
    </row>
    <row r="9127" spans="1:4">
      <c r="A9127" s="107">
        <v>2006</v>
      </c>
      <c r="B9127" s="107" t="s">
        <v>12</v>
      </c>
      <c r="C9127" s="107" t="s">
        <v>45</v>
      </c>
      <c r="D9127" s="108">
        <v>50151</v>
      </c>
    </row>
    <row r="9128" spans="1:4">
      <c r="A9128" s="107">
        <v>2007</v>
      </c>
      <c r="B9128" s="107" t="s">
        <v>13</v>
      </c>
      <c r="C9128" s="107" t="s">
        <v>45</v>
      </c>
      <c r="D9128" s="108">
        <v>45781</v>
      </c>
    </row>
    <row r="9129" spans="1:4">
      <c r="A9129" s="107">
        <v>2007</v>
      </c>
      <c r="B9129" s="107" t="s">
        <v>14</v>
      </c>
      <c r="C9129" s="107" t="s">
        <v>45</v>
      </c>
      <c r="D9129" s="108">
        <v>40343</v>
      </c>
    </row>
    <row r="9130" spans="1:4">
      <c r="A9130" s="107">
        <v>2007</v>
      </c>
      <c r="B9130" s="107" t="s">
        <v>15</v>
      </c>
      <c r="C9130" s="107" t="s">
        <v>45</v>
      </c>
      <c r="D9130" s="108">
        <v>44209</v>
      </c>
    </row>
    <row r="9131" spans="1:4">
      <c r="A9131" s="107">
        <v>2007</v>
      </c>
      <c r="B9131" s="107" t="s">
        <v>16</v>
      </c>
      <c r="C9131" s="107" t="s">
        <v>45</v>
      </c>
      <c r="D9131" s="108">
        <v>38565</v>
      </c>
    </row>
    <row r="9132" spans="1:4">
      <c r="A9132" s="107">
        <v>2007</v>
      </c>
      <c r="B9132" s="107" t="s">
        <v>4</v>
      </c>
      <c r="C9132" s="107" t="s">
        <v>45</v>
      </c>
      <c r="D9132" s="108">
        <v>38688</v>
      </c>
    </row>
    <row r="9133" spans="1:4">
      <c r="A9133" s="107">
        <v>2007</v>
      </c>
      <c r="B9133" s="107" t="s">
        <v>6</v>
      </c>
      <c r="C9133" s="107" t="s">
        <v>45</v>
      </c>
      <c r="D9133" s="108">
        <v>34891.01823830037</v>
      </c>
    </row>
    <row r="9134" spans="1:4">
      <c r="A9134" s="107">
        <v>2007</v>
      </c>
      <c r="B9134" s="107" t="s">
        <v>7</v>
      </c>
      <c r="C9134" s="107" t="s">
        <v>45</v>
      </c>
      <c r="D9134" s="108">
        <v>29132</v>
      </c>
    </row>
    <row r="9135" spans="1:4">
      <c r="A9135" s="107">
        <v>2007</v>
      </c>
      <c r="B9135" s="107" t="s">
        <v>8</v>
      </c>
      <c r="C9135" s="107" t="s">
        <v>45</v>
      </c>
      <c r="D9135" s="108">
        <v>36227</v>
      </c>
    </row>
    <row r="9136" spans="1:4">
      <c r="A9136" s="107">
        <v>2007</v>
      </c>
      <c r="B9136" s="107" t="s">
        <v>9</v>
      </c>
      <c r="C9136" s="107" t="s">
        <v>45</v>
      </c>
      <c r="D9136" s="108">
        <v>35689</v>
      </c>
    </row>
    <row r="9137" spans="1:4">
      <c r="A9137" s="107">
        <v>2007</v>
      </c>
      <c r="B9137" s="107" t="s">
        <v>10</v>
      </c>
      <c r="C9137" s="107" t="s">
        <v>45</v>
      </c>
      <c r="D9137" s="108">
        <v>35227</v>
      </c>
    </row>
    <row r="9138" spans="1:4">
      <c r="A9138" s="107">
        <v>2007</v>
      </c>
      <c r="B9138" s="107" t="s">
        <v>11</v>
      </c>
      <c r="C9138" s="107" t="s">
        <v>45</v>
      </c>
      <c r="D9138" s="108">
        <v>36223</v>
      </c>
    </row>
    <row r="9139" spans="1:4">
      <c r="A9139" s="107">
        <v>2007</v>
      </c>
      <c r="B9139" s="107" t="s">
        <v>12</v>
      </c>
      <c r="C9139" s="107" t="s">
        <v>45</v>
      </c>
      <c r="D9139" s="108">
        <v>38364</v>
      </c>
    </row>
    <row r="9140" spans="1:4">
      <c r="A9140" s="107">
        <v>2008</v>
      </c>
      <c r="B9140" s="107" t="s">
        <v>13</v>
      </c>
      <c r="C9140" s="107" t="s">
        <v>45</v>
      </c>
      <c r="D9140" s="108">
        <v>33596</v>
      </c>
    </row>
    <row r="9141" spans="1:4">
      <c r="A9141" s="107">
        <v>2008</v>
      </c>
      <c r="B9141" s="107" t="s">
        <v>14</v>
      </c>
      <c r="C9141" s="107" t="s">
        <v>45</v>
      </c>
      <c r="D9141" s="108">
        <v>30286</v>
      </c>
    </row>
    <row r="9142" spans="1:4">
      <c r="A9142" s="107">
        <v>2008</v>
      </c>
      <c r="B9142" s="107" t="s">
        <v>15</v>
      </c>
      <c r="C9142" s="107" t="s">
        <v>45</v>
      </c>
      <c r="D9142" s="108">
        <v>30938</v>
      </c>
    </row>
    <row r="9143" spans="1:4">
      <c r="A9143" s="107">
        <v>2008</v>
      </c>
      <c r="B9143" s="107" t="s">
        <v>16</v>
      </c>
      <c r="C9143" s="107" t="s">
        <v>45</v>
      </c>
      <c r="D9143" s="108">
        <v>33328</v>
      </c>
    </row>
    <row r="9144" spans="1:4">
      <c r="A9144" s="107">
        <v>2008</v>
      </c>
      <c r="B9144" s="107" t="s">
        <v>4</v>
      </c>
      <c r="C9144" s="107" t="s">
        <v>45</v>
      </c>
      <c r="D9144" s="108">
        <v>40200</v>
      </c>
    </row>
    <row r="9145" spans="1:4">
      <c r="A9145" s="107">
        <v>2008</v>
      </c>
      <c r="B9145" s="107" t="s">
        <v>6</v>
      </c>
      <c r="C9145" s="107" t="s">
        <v>45</v>
      </c>
      <c r="D9145" s="108">
        <v>40092</v>
      </c>
    </row>
    <row r="9146" spans="1:4">
      <c r="A9146" s="107">
        <v>2008</v>
      </c>
      <c r="B9146" s="107" t="s">
        <v>7</v>
      </c>
      <c r="C9146" s="107" t="s">
        <v>45</v>
      </c>
      <c r="D9146" s="108">
        <v>39632</v>
      </c>
    </row>
    <row r="9147" spans="1:4">
      <c r="A9147" s="107">
        <v>2008</v>
      </c>
      <c r="B9147" s="107" t="s">
        <v>8</v>
      </c>
      <c r="C9147" s="107" t="s">
        <v>45</v>
      </c>
      <c r="D9147" s="108">
        <v>40521</v>
      </c>
    </row>
    <row r="9148" spans="1:4">
      <c r="A9148" s="107">
        <v>2008</v>
      </c>
      <c r="B9148" s="107" t="s">
        <v>9</v>
      </c>
      <c r="C9148" s="107" t="s">
        <v>45</v>
      </c>
      <c r="D9148" s="108">
        <v>40097</v>
      </c>
    </row>
    <row r="9149" spans="1:4">
      <c r="A9149" s="107">
        <v>2008</v>
      </c>
      <c r="B9149" s="107" t="s">
        <v>10</v>
      </c>
      <c r="C9149" s="107" t="s">
        <v>45</v>
      </c>
      <c r="D9149" s="108">
        <v>40643</v>
      </c>
    </row>
    <row r="9150" spans="1:4">
      <c r="A9150" s="107">
        <v>2008</v>
      </c>
      <c r="B9150" s="107" t="s">
        <v>11</v>
      </c>
      <c r="C9150" s="107" t="s">
        <v>45</v>
      </c>
      <c r="D9150" s="108">
        <v>38119</v>
      </c>
    </row>
    <row r="9151" spans="1:4">
      <c r="A9151" s="107">
        <v>2008</v>
      </c>
      <c r="B9151" s="107" t="s">
        <v>12</v>
      </c>
      <c r="C9151" s="107" t="s">
        <v>45</v>
      </c>
      <c r="D9151" s="108">
        <v>39962</v>
      </c>
    </row>
    <row r="9152" spans="1:4">
      <c r="A9152" s="107">
        <v>2009</v>
      </c>
      <c r="B9152" s="107" t="s">
        <v>13</v>
      </c>
      <c r="C9152" s="107" t="s">
        <v>45</v>
      </c>
      <c r="D9152" s="108">
        <v>35493</v>
      </c>
    </row>
    <row r="9153" spans="1:4">
      <c r="A9153" s="107">
        <v>2009</v>
      </c>
      <c r="B9153" s="107" t="s">
        <v>14</v>
      </c>
      <c r="C9153" s="107" t="s">
        <v>45</v>
      </c>
      <c r="D9153" s="108">
        <v>32369</v>
      </c>
    </row>
    <row r="9154" spans="1:4">
      <c r="A9154" s="107">
        <v>2009</v>
      </c>
      <c r="B9154" s="107" t="s">
        <v>15</v>
      </c>
      <c r="C9154" s="107" t="s">
        <v>45</v>
      </c>
      <c r="D9154" s="108">
        <v>33951</v>
      </c>
    </row>
    <row r="9155" spans="1:4">
      <c r="A9155" s="107">
        <v>2009</v>
      </c>
      <c r="B9155" s="107" t="s">
        <v>16</v>
      </c>
      <c r="C9155" s="107" t="s">
        <v>45</v>
      </c>
      <c r="D9155" s="108">
        <v>36491</v>
      </c>
    </row>
    <row r="9156" spans="1:4">
      <c r="A9156" s="107">
        <v>2009</v>
      </c>
      <c r="B9156" s="107" t="s">
        <v>4</v>
      </c>
      <c r="C9156" s="107" t="s">
        <v>45</v>
      </c>
      <c r="D9156" s="108">
        <v>36378</v>
      </c>
    </row>
    <row r="9157" spans="1:4">
      <c r="A9157" s="107">
        <v>2009</v>
      </c>
      <c r="B9157" s="107" t="s">
        <v>6</v>
      </c>
      <c r="C9157" s="107" t="s">
        <v>45</v>
      </c>
      <c r="D9157" s="108">
        <v>37658</v>
      </c>
    </row>
    <row r="9158" spans="1:4">
      <c r="A9158" s="107">
        <v>2009</v>
      </c>
      <c r="B9158" s="107" t="s">
        <v>7</v>
      </c>
      <c r="C9158" s="107" t="s">
        <v>45</v>
      </c>
      <c r="D9158" s="108">
        <v>37605</v>
      </c>
    </row>
    <row r="9159" spans="1:4">
      <c r="A9159" s="107">
        <v>2009</v>
      </c>
      <c r="B9159" s="107" t="s">
        <v>8</v>
      </c>
      <c r="C9159" s="107" t="s">
        <v>45</v>
      </c>
      <c r="D9159" s="108">
        <v>38790</v>
      </c>
    </row>
    <row r="9160" spans="1:4">
      <c r="A9160" s="107">
        <v>2009</v>
      </c>
      <c r="B9160" s="107" t="s">
        <v>9</v>
      </c>
      <c r="C9160" s="107" t="s">
        <v>45</v>
      </c>
      <c r="D9160" s="108">
        <v>38594</v>
      </c>
    </row>
    <row r="9161" spans="1:4">
      <c r="A9161" s="107">
        <v>2009</v>
      </c>
      <c r="B9161" s="107" t="s">
        <v>10</v>
      </c>
      <c r="C9161" s="107" t="s">
        <v>45</v>
      </c>
      <c r="D9161" s="108">
        <v>40759</v>
      </c>
    </row>
    <row r="9162" spans="1:4">
      <c r="A9162" s="107">
        <v>2009</v>
      </c>
      <c r="B9162" s="107" t="s">
        <v>11</v>
      </c>
      <c r="C9162" s="107" t="s">
        <v>45</v>
      </c>
      <c r="D9162" s="108">
        <v>38742</v>
      </c>
    </row>
    <row r="9163" spans="1:4">
      <c r="A9163" s="107">
        <v>2009</v>
      </c>
      <c r="B9163" s="107" t="s">
        <v>12</v>
      </c>
      <c r="C9163" s="107" t="s">
        <v>45</v>
      </c>
      <c r="D9163" s="108">
        <v>42068</v>
      </c>
    </row>
    <row r="9164" spans="1:4">
      <c r="A9164" s="107">
        <v>2010</v>
      </c>
      <c r="B9164" s="107" t="s">
        <v>13</v>
      </c>
      <c r="C9164" s="107" t="s">
        <v>45</v>
      </c>
      <c r="D9164" s="108">
        <v>36077</v>
      </c>
    </row>
    <row r="9165" spans="1:4">
      <c r="A9165" s="107">
        <v>2010</v>
      </c>
      <c r="B9165" s="107" t="s">
        <v>14</v>
      </c>
      <c r="C9165" s="107" t="s">
        <v>45</v>
      </c>
      <c r="D9165" s="108">
        <v>34068</v>
      </c>
    </row>
    <row r="9166" spans="1:4">
      <c r="A9166" s="107">
        <v>2010</v>
      </c>
      <c r="B9166" s="107" t="s">
        <v>15</v>
      </c>
      <c r="C9166" s="107" t="s">
        <v>45</v>
      </c>
      <c r="D9166" s="108">
        <v>41222</v>
      </c>
    </row>
    <row r="9167" spans="1:4">
      <c r="A9167" s="107">
        <v>2010</v>
      </c>
      <c r="B9167" s="107" t="s">
        <v>16</v>
      </c>
      <c r="C9167" s="107" t="s">
        <v>45</v>
      </c>
      <c r="D9167" s="108">
        <v>40518</v>
      </c>
    </row>
    <row r="9168" spans="1:4">
      <c r="A9168" s="107">
        <v>2010</v>
      </c>
      <c r="B9168" s="107" t="s">
        <v>4</v>
      </c>
      <c r="C9168" s="107" t="s">
        <v>45</v>
      </c>
      <c r="D9168" s="108">
        <v>37439</v>
      </c>
    </row>
    <row r="9169" spans="1:4">
      <c r="A9169" s="107">
        <v>2010</v>
      </c>
      <c r="B9169" s="107" t="s">
        <v>6</v>
      </c>
      <c r="C9169" s="107" t="s">
        <v>45</v>
      </c>
      <c r="D9169" s="108">
        <v>36225</v>
      </c>
    </row>
    <row r="9170" spans="1:4">
      <c r="A9170" s="107">
        <v>2010</v>
      </c>
      <c r="B9170" s="107" t="s">
        <v>7</v>
      </c>
      <c r="C9170" s="107" t="s">
        <v>45</v>
      </c>
      <c r="D9170" s="108">
        <v>36916</v>
      </c>
    </row>
    <row r="9171" spans="1:4">
      <c r="A9171" s="107">
        <v>2010</v>
      </c>
      <c r="B9171" s="107" t="s">
        <v>8</v>
      </c>
      <c r="C9171" s="107" t="s">
        <v>45</v>
      </c>
      <c r="D9171" s="108">
        <v>38859</v>
      </c>
    </row>
    <row r="9172" spans="1:4">
      <c r="A9172" s="107">
        <v>2010</v>
      </c>
      <c r="B9172" s="107" t="s">
        <v>9</v>
      </c>
      <c r="C9172" s="107" t="s">
        <v>45</v>
      </c>
      <c r="D9172" s="108">
        <v>38657</v>
      </c>
    </row>
    <row r="9173" spans="1:4">
      <c r="A9173" s="107">
        <v>2010</v>
      </c>
      <c r="B9173" s="107" t="s">
        <v>10</v>
      </c>
      <c r="C9173" s="107" t="s">
        <v>45</v>
      </c>
      <c r="D9173" s="108">
        <v>39026</v>
      </c>
    </row>
    <row r="9174" spans="1:4">
      <c r="A9174" s="107">
        <v>2010</v>
      </c>
      <c r="B9174" s="107" t="s">
        <v>11</v>
      </c>
      <c r="C9174" s="107" t="s">
        <v>45</v>
      </c>
      <c r="D9174" s="108">
        <v>40042</v>
      </c>
    </row>
    <row r="9175" spans="1:4">
      <c r="A9175" s="107">
        <v>2010</v>
      </c>
      <c r="B9175" s="107" t="s">
        <v>12</v>
      </c>
      <c r="C9175" s="107" t="s">
        <v>45</v>
      </c>
      <c r="D9175" s="108">
        <v>39368</v>
      </c>
    </row>
    <row r="9176" spans="1:4">
      <c r="A9176" s="107">
        <v>2011</v>
      </c>
      <c r="B9176" s="107" t="s">
        <v>13</v>
      </c>
      <c r="C9176" s="107" t="s">
        <v>45</v>
      </c>
      <c r="D9176" s="108">
        <v>36064</v>
      </c>
    </row>
    <row r="9177" spans="1:4">
      <c r="A9177" s="107">
        <v>2011</v>
      </c>
      <c r="B9177" s="107" t="s">
        <v>14</v>
      </c>
      <c r="C9177" s="107" t="s">
        <v>45</v>
      </c>
      <c r="D9177" s="108">
        <v>34330</v>
      </c>
    </row>
    <row r="9178" spans="1:4">
      <c r="A9178" s="107">
        <v>2011</v>
      </c>
      <c r="B9178" s="107" t="s">
        <v>15</v>
      </c>
      <c r="C9178" s="107" t="s">
        <v>45</v>
      </c>
      <c r="D9178" s="108">
        <v>37052</v>
      </c>
    </row>
    <row r="9179" spans="1:4">
      <c r="A9179" s="107">
        <v>2011</v>
      </c>
      <c r="B9179" s="107" t="s">
        <v>16</v>
      </c>
      <c r="C9179" s="107" t="s">
        <v>45</v>
      </c>
      <c r="D9179" s="108">
        <v>38276</v>
      </c>
    </row>
    <row r="9180" spans="1:4">
      <c r="A9180" s="107">
        <v>2011</v>
      </c>
      <c r="B9180" s="107" t="s">
        <v>4</v>
      </c>
      <c r="C9180" s="107" t="s">
        <v>45</v>
      </c>
      <c r="D9180" s="108">
        <v>39951</v>
      </c>
    </row>
    <row r="9181" spans="1:4">
      <c r="A9181" s="107">
        <v>2011</v>
      </c>
      <c r="B9181" s="107" t="s">
        <v>6</v>
      </c>
      <c r="C9181" s="107" t="s">
        <v>45</v>
      </c>
      <c r="D9181" s="108">
        <v>37208</v>
      </c>
    </row>
    <row r="9182" spans="1:4">
      <c r="A9182" s="107">
        <v>2011</v>
      </c>
      <c r="B9182" s="107" t="s">
        <v>7</v>
      </c>
      <c r="C9182" s="107" t="s">
        <v>45</v>
      </c>
      <c r="D9182" s="108">
        <v>37955</v>
      </c>
    </row>
    <row r="9183" spans="1:4">
      <c r="A9183" s="107">
        <v>2011</v>
      </c>
      <c r="B9183" s="107" t="s">
        <v>8</v>
      </c>
      <c r="C9183" s="107" t="s">
        <v>45</v>
      </c>
      <c r="D9183" s="108">
        <v>36715</v>
      </c>
    </row>
    <row r="9184" spans="1:4">
      <c r="A9184" s="107">
        <v>2011</v>
      </c>
      <c r="B9184" s="107" t="s">
        <v>9</v>
      </c>
      <c r="C9184" s="107" t="s">
        <v>45</v>
      </c>
      <c r="D9184" s="108">
        <v>37940</v>
      </c>
    </row>
    <row r="9185" spans="1:4">
      <c r="A9185" s="107">
        <v>2011</v>
      </c>
      <c r="B9185" s="107" t="s">
        <v>10</v>
      </c>
      <c r="C9185" s="107" t="s">
        <v>45</v>
      </c>
      <c r="D9185" s="108">
        <v>39617</v>
      </c>
    </row>
    <row r="9186" spans="1:4">
      <c r="A9186" s="107">
        <v>2011</v>
      </c>
      <c r="B9186" s="107" t="s">
        <v>11</v>
      </c>
      <c r="C9186" s="107" t="s">
        <v>45</v>
      </c>
      <c r="D9186" s="108">
        <v>38707</v>
      </c>
    </row>
    <row r="9187" spans="1:4">
      <c r="A9187" s="107">
        <v>2011</v>
      </c>
      <c r="B9187" s="107" t="s">
        <v>12</v>
      </c>
      <c r="C9187" s="107" t="s">
        <v>45</v>
      </c>
      <c r="D9187" s="108">
        <v>38125</v>
      </c>
    </row>
    <row r="9188" spans="1:4">
      <c r="A9188" s="107">
        <v>2012</v>
      </c>
      <c r="B9188" s="107" t="s">
        <v>13</v>
      </c>
      <c r="C9188" s="107" t="s">
        <v>45</v>
      </c>
      <c r="D9188" s="108">
        <v>34144</v>
      </c>
    </row>
    <row r="9189" spans="1:4">
      <c r="A9189" s="107">
        <v>2012</v>
      </c>
      <c r="B9189" s="107" t="s">
        <v>14</v>
      </c>
      <c r="C9189" s="107" t="s">
        <v>45</v>
      </c>
      <c r="D9189" s="108">
        <v>32232</v>
      </c>
    </row>
    <row r="9190" spans="1:4">
      <c r="A9190" s="107">
        <v>2012</v>
      </c>
      <c r="B9190" s="107" t="s">
        <v>15</v>
      </c>
      <c r="C9190" s="107" t="s">
        <v>45</v>
      </c>
      <c r="D9190" s="108">
        <v>39008</v>
      </c>
    </row>
    <row r="9191" spans="1:4">
      <c r="A9191" s="107">
        <v>2012</v>
      </c>
      <c r="B9191" s="107" t="s">
        <v>16</v>
      </c>
      <c r="C9191" s="107" t="s">
        <v>45</v>
      </c>
      <c r="D9191" s="108">
        <v>30461</v>
      </c>
    </row>
    <row r="9192" spans="1:4">
      <c r="A9192" s="107">
        <v>2012</v>
      </c>
      <c r="B9192" s="107" t="s">
        <v>4</v>
      </c>
      <c r="C9192" s="107" t="s">
        <v>45</v>
      </c>
      <c r="D9192" s="108">
        <v>36476</v>
      </c>
    </row>
    <row r="9193" spans="1:4">
      <c r="A9193" s="107">
        <v>2012</v>
      </c>
      <c r="B9193" s="107" t="s">
        <v>6</v>
      </c>
      <c r="C9193" s="107" t="s">
        <v>45</v>
      </c>
      <c r="D9193" s="108">
        <v>36087</v>
      </c>
    </row>
    <row r="9194" spans="1:4">
      <c r="A9194" s="107">
        <v>2012</v>
      </c>
      <c r="B9194" s="107" t="s">
        <v>7</v>
      </c>
      <c r="C9194" s="107" t="s">
        <v>45</v>
      </c>
      <c r="D9194" s="108">
        <v>37359</v>
      </c>
    </row>
    <row r="9195" spans="1:4">
      <c r="A9195" s="107">
        <v>2012</v>
      </c>
      <c r="B9195" s="107" t="s">
        <v>8</v>
      </c>
      <c r="C9195" s="107" t="s">
        <v>45</v>
      </c>
      <c r="D9195" s="108">
        <v>34209</v>
      </c>
    </row>
    <row r="9196" spans="1:4">
      <c r="A9196" s="107">
        <v>2012</v>
      </c>
      <c r="B9196" s="107" t="s">
        <v>9</v>
      </c>
      <c r="C9196" s="107" t="s">
        <v>45</v>
      </c>
      <c r="D9196" s="108">
        <v>35147</v>
      </c>
    </row>
    <row r="9197" spans="1:4">
      <c r="A9197" s="107">
        <v>2012</v>
      </c>
      <c r="B9197" s="107" t="s">
        <v>10</v>
      </c>
      <c r="C9197" s="107" t="s">
        <v>45</v>
      </c>
      <c r="D9197" s="108">
        <v>35178</v>
      </c>
    </row>
    <row r="9198" spans="1:4">
      <c r="A9198" s="107">
        <v>2012</v>
      </c>
      <c r="B9198" s="107" t="s">
        <v>11</v>
      </c>
      <c r="C9198" s="107" t="s">
        <v>45</v>
      </c>
      <c r="D9198" s="108">
        <v>33296</v>
      </c>
    </row>
    <row r="9199" spans="1:4">
      <c r="A9199" s="107">
        <v>2012</v>
      </c>
      <c r="B9199" s="107" t="s">
        <v>12</v>
      </c>
      <c r="C9199" s="107" t="s">
        <v>45</v>
      </c>
      <c r="D9199" s="108">
        <v>35123</v>
      </c>
    </row>
    <row r="9200" spans="1:4">
      <c r="A9200" s="107">
        <v>2013</v>
      </c>
      <c r="B9200" s="107" t="s">
        <v>13</v>
      </c>
      <c r="C9200" s="107" t="s">
        <v>45</v>
      </c>
      <c r="D9200" s="108">
        <v>31458</v>
      </c>
    </row>
    <row r="9201" spans="1:4">
      <c r="A9201" s="107">
        <v>2013</v>
      </c>
      <c r="B9201" s="107" t="s">
        <v>14</v>
      </c>
      <c r="C9201" s="107" t="s">
        <v>45</v>
      </c>
      <c r="D9201" s="108">
        <v>28592</v>
      </c>
    </row>
    <row r="9202" spans="1:4">
      <c r="A9202" s="107">
        <v>2013</v>
      </c>
      <c r="B9202" s="107" t="s">
        <v>15</v>
      </c>
      <c r="C9202" s="107" t="s">
        <v>45</v>
      </c>
      <c r="D9202" s="108">
        <v>33281</v>
      </c>
    </row>
    <row r="9203" spans="1:4">
      <c r="A9203" s="107">
        <v>2013</v>
      </c>
      <c r="B9203" s="107" t="s">
        <v>16</v>
      </c>
      <c r="C9203" s="107" t="s">
        <v>45</v>
      </c>
      <c r="D9203" s="108">
        <v>31933</v>
      </c>
    </row>
    <row r="9204" spans="1:4">
      <c r="A9204" s="107">
        <v>2013</v>
      </c>
      <c r="B9204" s="107" t="s">
        <v>4</v>
      </c>
      <c r="C9204" s="107" t="s">
        <v>45</v>
      </c>
      <c r="D9204" s="108">
        <v>31455</v>
      </c>
    </row>
    <row r="9205" spans="1:4">
      <c r="A9205" s="107">
        <v>2013</v>
      </c>
      <c r="B9205" s="107" t="s">
        <v>6</v>
      </c>
      <c r="C9205" s="107" t="s">
        <v>45</v>
      </c>
      <c r="D9205" s="108">
        <v>30539</v>
      </c>
    </row>
    <row r="9206" spans="1:4">
      <c r="A9206" s="107">
        <v>2013</v>
      </c>
      <c r="B9206" s="107" t="s">
        <v>7</v>
      </c>
      <c r="C9206" s="107" t="s">
        <v>45</v>
      </c>
      <c r="D9206" s="108">
        <v>27913</v>
      </c>
    </row>
    <row r="9207" spans="1:4">
      <c r="A9207" s="107">
        <v>2013</v>
      </c>
      <c r="B9207" s="107" t="s">
        <v>8</v>
      </c>
      <c r="C9207" s="107" t="s">
        <v>45</v>
      </c>
      <c r="D9207" s="108">
        <v>29280</v>
      </c>
    </row>
    <row r="9208" spans="1:4">
      <c r="A9208" s="107">
        <v>2013</v>
      </c>
      <c r="B9208" s="107" t="s">
        <v>9</v>
      </c>
      <c r="C9208" s="107" t="s">
        <v>45</v>
      </c>
      <c r="D9208" s="108">
        <v>27038</v>
      </c>
    </row>
    <row r="9209" spans="1:4">
      <c r="A9209" s="107">
        <v>2013</v>
      </c>
      <c r="B9209" s="107" t="s">
        <v>10</v>
      </c>
      <c r="C9209" s="107" t="s">
        <v>45</v>
      </c>
      <c r="D9209" s="108">
        <v>30089</v>
      </c>
    </row>
    <row r="9210" spans="1:4">
      <c r="A9210" s="107">
        <v>2013</v>
      </c>
      <c r="B9210" s="107" t="s">
        <v>11</v>
      </c>
      <c r="C9210" s="107" t="s">
        <v>45</v>
      </c>
      <c r="D9210" s="108">
        <v>30733</v>
      </c>
    </row>
    <row r="9211" spans="1:4">
      <c r="A9211" s="107">
        <v>2013</v>
      </c>
      <c r="B9211" s="107" t="s">
        <v>12</v>
      </c>
      <c r="C9211" s="107" t="s">
        <v>45</v>
      </c>
      <c r="D9211" s="108">
        <v>26003</v>
      </c>
    </row>
    <row r="9212" spans="1:4">
      <c r="A9212" s="107">
        <v>2014</v>
      </c>
      <c r="B9212" s="107" t="s">
        <v>13</v>
      </c>
      <c r="C9212" s="107" t="s">
        <v>45</v>
      </c>
      <c r="D9212" s="108">
        <v>18935</v>
      </c>
    </row>
    <row r="9213" spans="1:4">
      <c r="A9213" s="107">
        <v>2014</v>
      </c>
      <c r="B9213" s="107" t="s">
        <v>14</v>
      </c>
      <c r="C9213" s="107" t="s">
        <v>45</v>
      </c>
      <c r="D9213" s="108">
        <v>20578</v>
      </c>
    </row>
    <row r="9214" spans="1:4">
      <c r="A9214" s="107">
        <v>2014</v>
      </c>
      <c r="B9214" s="107" t="s">
        <v>15</v>
      </c>
      <c r="C9214" s="107" t="s">
        <v>45</v>
      </c>
      <c r="D9214" s="108">
        <v>23675</v>
      </c>
    </row>
    <row r="9215" spans="1:4">
      <c r="A9215" s="107">
        <v>2014</v>
      </c>
      <c r="B9215" s="107" t="s">
        <v>16</v>
      </c>
      <c r="C9215" s="107" t="s">
        <v>45</v>
      </c>
      <c r="D9215" s="108">
        <v>26288</v>
      </c>
    </row>
    <row r="9216" spans="1:4">
      <c r="A9216" s="107">
        <v>2014</v>
      </c>
      <c r="B9216" s="107" t="s">
        <v>4</v>
      </c>
      <c r="C9216" s="107" t="s">
        <v>45</v>
      </c>
      <c r="D9216" s="108">
        <v>23463</v>
      </c>
    </row>
    <row r="9217" spans="1:4">
      <c r="A9217" s="107">
        <v>2014</v>
      </c>
      <c r="B9217" s="107" t="s">
        <v>6</v>
      </c>
      <c r="C9217" s="107" t="s">
        <v>45</v>
      </c>
      <c r="D9217" s="108">
        <v>23767</v>
      </c>
    </row>
    <row r="9218" spans="1:4">
      <c r="A9218" s="107">
        <v>2014</v>
      </c>
      <c r="B9218" s="107" t="s">
        <v>7</v>
      </c>
      <c r="C9218" s="107" t="s">
        <v>45</v>
      </c>
      <c r="D9218" s="108">
        <v>15590</v>
      </c>
    </row>
    <row r="9219" spans="1:4">
      <c r="A9219" s="107">
        <v>2014</v>
      </c>
      <c r="B9219" s="107" t="s">
        <v>8</v>
      </c>
      <c r="C9219" s="107" t="s">
        <v>45</v>
      </c>
      <c r="D9219" s="108">
        <v>25075</v>
      </c>
    </row>
    <row r="9220" spans="1:4">
      <c r="A9220" s="107">
        <v>2014</v>
      </c>
      <c r="B9220" s="107" t="s">
        <v>9</v>
      </c>
      <c r="C9220" s="107" t="s">
        <v>45</v>
      </c>
      <c r="D9220" s="108">
        <v>26997</v>
      </c>
    </row>
    <row r="9221" spans="1:4">
      <c r="A9221" s="107">
        <v>2014</v>
      </c>
      <c r="B9221" s="107" t="s">
        <v>10</v>
      </c>
      <c r="C9221" s="107" t="s">
        <v>45</v>
      </c>
      <c r="D9221" s="108">
        <v>16455</v>
      </c>
    </row>
    <row r="9222" spans="1:4">
      <c r="A9222" s="107">
        <v>2014</v>
      </c>
      <c r="B9222" s="107" t="s">
        <v>11</v>
      </c>
      <c r="C9222" s="107" t="s">
        <v>45</v>
      </c>
      <c r="D9222" s="108">
        <v>10643</v>
      </c>
    </row>
    <row r="9223" spans="1:4">
      <c r="A9223" s="107">
        <v>2014</v>
      </c>
      <c r="B9223" s="107" t="s">
        <v>12</v>
      </c>
      <c r="C9223" s="107" t="s">
        <v>45</v>
      </c>
      <c r="D9223" s="108">
        <v>24262</v>
      </c>
    </row>
    <row r="9224" spans="1:4">
      <c r="A9224" s="107">
        <v>2015</v>
      </c>
      <c r="B9224" s="107" t="s">
        <v>13</v>
      </c>
      <c r="C9224" s="107" t="s">
        <v>45</v>
      </c>
      <c r="D9224" s="108">
        <v>24033</v>
      </c>
    </row>
    <row r="9225" spans="1:4">
      <c r="A9225" s="107">
        <v>2015</v>
      </c>
      <c r="B9225" s="107" t="s">
        <v>14</v>
      </c>
      <c r="C9225" s="107" t="s">
        <v>45</v>
      </c>
      <c r="D9225" s="108">
        <v>21864</v>
      </c>
    </row>
    <row r="9226" spans="1:4">
      <c r="A9226" s="107">
        <v>2015</v>
      </c>
      <c r="B9226" s="107" t="s">
        <v>15</v>
      </c>
      <c r="C9226" s="107" t="s">
        <v>45</v>
      </c>
      <c r="D9226" s="108">
        <v>30400</v>
      </c>
    </row>
    <row r="9227" spans="1:4">
      <c r="A9227" s="107">
        <v>2015</v>
      </c>
      <c r="B9227" s="107" t="s">
        <v>16</v>
      </c>
      <c r="C9227" s="107" t="s">
        <v>45</v>
      </c>
      <c r="D9227" s="108">
        <v>33436</v>
      </c>
    </row>
    <row r="9228" spans="1:4">
      <c r="A9228" s="107">
        <v>2015</v>
      </c>
      <c r="B9228" s="107" t="s">
        <v>4</v>
      </c>
      <c r="C9228" s="107" t="s">
        <v>45</v>
      </c>
      <c r="D9228" s="108">
        <v>31246</v>
      </c>
    </row>
    <row r="9229" spans="1:4">
      <c r="A9229" s="107">
        <v>2015</v>
      </c>
      <c r="B9229" s="107" t="s">
        <v>6</v>
      </c>
      <c r="C9229" s="107" t="s">
        <v>45</v>
      </c>
      <c r="D9229" s="108">
        <v>30850</v>
      </c>
    </row>
    <row r="9230" spans="1:4">
      <c r="A9230" s="107">
        <v>2015</v>
      </c>
      <c r="B9230" s="107" t="s">
        <v>7</v>
      </c>
      <c r="C9230" s="107" t="s">
        <v>45</v>
      </c>
      <c r="D9230" s="108">
        <v>31434</v>
      </c>
    </row>
    <row r="9231" spans="1:4">
      <c r="A9231" s="107">
        <v>2015</v>
      </c>
      <c r="B9231" s="107" t="s">
        <v>8</v>
      </c>
      <c r="C9231" s="107" t="s">
        <v>45</v>
      </c>
      <c r="D9231" s="108">
        <v>31019</v>
      </c>
    </row>
    <row r="9232" spans="1:4">
      <c r="A9232" s="107">
        <v>2015</v>
      </c>
      <c r="B9232" s="107" t="s">
        <v>9</v>
      </c>
      <c r="C9232" s="107" t="s">
        <v>45</v>
      </c>
      <c r="D9232" s="108">
        <v>32700</v>
      </c>
    </row>
    <row r="9233" spans="1:4">
      <c r="A9233" s="107">
        <v>2015</v>
      </c>
      <c r="B9233" s="107" t="s">
        <v>10</v>
      </c>
      <c r="C9233" s="107" t="s">
        <v>45</v>
      </c>
      <c r="D9233" s="108">
        <v>21720</v>
      </c>
    </row>
    <row r="9234" spans="1:4">
      <c r="A9234" s="107">
        <v>2015</v>
      </c>
      <c r="B9234" s="107" t="s">
        <v>11</v>
      </c>
      <c r="C9234" s="107" t="s">
        <v>45</v>
      </c>
      <c r="D9234" s="108">
        <v>19352</v>
      </c>
    </row>
    <row r="9235" spans="1:4">
      <c r="A9235" s="107">
        <v>2015</v>
      </c>
      <c r="B9235" s="107" t="s">
        <v>12</v>
      </c>
      <c r="C9235" s="107" t="s">
        <v>45</v>
      </c>
      <c r="D9235" s="108">
        <v>18804</v>
      </c>
    </row>
    <row r="9236" spans="1:4">
      <c r="A9236" s="107">
        <v>2016</v>
      </c>
      <c r="B9236" s="107" t="s">
        <v>13</v>
      </c>
      <c r="C9236" s="107" t="s">
        <v>45</v>
      </c>
      <c r="D9236" s="108">
        <v>17917</v>
      </c>
    </row>
    <row r="9237" spans="1:4">
      <c r="A9237" s="107">
        <v>2016</v>
      </c>
      <c r="B9237" s="107" t="s">
        <v>14</v>
      </c>
      <c r="C9237" s="107" t="s">
        <v>45</v>
      </c>
      <c r="D9237" s="108">
        <v>15946</v>
      </c>
    </row>
    <row r="9238" spans="1:4">
      <c r="A9238" s="107">
        <v>2016</v>
      </c>
      <c r="B9238" s="107" t="s">
        <v>15</v>
      </c>
      <c r="C9238" s="107" t="s">
        <v>45</v>
      </c>
      <c r="D9238" s="108">
        <v>19829</v>
      </c>
    </row>
    <row r="9239" spans="1:4">
      <c r="A9239" s="107">
        <v>2016</v>
      </c>
      <c r="B9239" s="107" t="s">
        <v>16</v>
      </c>
      <c r="C9239" s="107" t="s">
        <v>45</v>
      </c>
      <c r="D9239" s="108">
        <v>18468</v>
      </c>
    </row>
    <row r="9240" spans="1:4">
      <c r="A9240" s="107">
        <v>2016</v>
      </c>
      <c r="B9240" s="107" t="s">
        <v>4</v>
      </c>
      <c r="C9240" s="107" t="s">
        <v>45</v>
      </c>
      <c r="D9240" s="108">
        <v>17638</v>
      </c>
    </row>
    <row r="9241" spans="1:4">
      <c r="A9241" s="107">
        <v>2016</v>
      </c>
      <c r="B9241" s="107" t="s">
        <v>6</v>
      </c>
      <c r="C9241" s="107" t="s">
        <v>45</v>
      </c>
      <c r="D9241" s="108">
        <v>14924</v>
      </c>
    </row>
    <row r="9242" spans="1:4">
      <c r="A9242" s="107">
        <v>2016</v>
      </c>
      <c r="B9242" s="107" t="s">
        <v>7</v>
      </c>
      <c r="C9242" s="107" t="s">
        <v>45</v>
      </c>
      <c r="D9242" s="108">
        <v>15097</v>
      </c>
    </row>
    <row r="9243" spans="1:4">
      <c r="A9243" s="107">
        <v>2016</v>
      </c>
      <c r="B9243" s="107" t="s">
        <v>8</v>
      </c>
      <c r="C9243" s="107" t="s">
        <v>45</v>
      </c>
      <c r="D9243" s="108">
        <v>17588</v>
      </c>
    </row>
    <row r="9244" spans="1:4">
      <c r="A9244" s="107">
        <v>2016</v>
      </c>
      <c r="B9244" s="107" t="s">
        <v>9</v>
      </c>
      <c r="C9244" s="107" t="s">
        <v>45</v>
      </c>
      <c r="D9244" s="108">
        <v>22490</v>
      </c>
    </row>
    <row r="9245" spans="1:4">
      <c r="A9245" s="107">
        <v>2016</v>
      </c>
      <c r="B9245" s="107" t="s">
        <v>10</v>
      </c>
      <c r="C9245" s="107" t="s">
        <v>45</v>
      </c>
      <c r="D9245" s="108">
        <v>21974</v>
      </c>
    </row>
    <row r="9246" spans="1:4">
      <c r="A9246" s="107">
        <v>2016</v>
      </c>
      <c r="B9246" s="107" t="s">
        <v>11</v>
      </c>
      <c r="C9246" s="107" t="s">
        <v>45</v>
      </c>
      <c r="D9246" s="108">
        <v>22258</v>
      </c>
    </row>
    <row r="9247" spans="1:4">
      <c r="A9247" s="107">
        <v>2016</v>
      </c>
      <c r="B9247" s="107" t="s">
        <v>12</v>
      </c>
      <c r="C9247" s="107" t="s">
        <v>45</v>
      </c>
      <c r="D9247" s="108">
        <v>22351</v>
      </c>
    </row>
    <row r="9248" spans="1:4">
      <c r="A9248" s="107">
        <v>2017</v>
      </c>
      <c r="B9248" s="107" t="s">
        <v>13</v>
      </c>
      <c r="C9248" s="107" t="s">
        <v>45</v>
      </c>
      <c r="D9248" s="108">
        <v>20040</v>
      </c>
    </row>
    <row r="9249" spans="1:4">
      <c r="A9249" s="107">
        <v>2017</v>
      </c>
      <c r="B9249" s="107" t="s">
        <v>14</v>
      </c>
      <c r="C9249" s="107" t="s">
        <v>45</v>
      </c>
      <c r="D9249" s="108">
        <v>18506</v>
      </c>
    </row>
    <row r="9250" spans="1:4">
      <c r="A9250" s="107">
        <v>2017</v>
      </c>
      <c r="B9250" s="107" t="s">
        <v>15</v>
      </c>
      <c r="C9250" s="107" t="s">
        <v>45</v>
      </c>
      <c r="D9250" s="108">
        <v>23175</v>
      </c>
    </row>
    <row r="9251" spans="1:4">
      <c r="A9251" s="107">
        <v>2017</v>
      </c>
      <c r="B9251" s="107" t="s">
        <v>16</v>
      </c>
      <c r="C9251" s="107" t="s">
        <v>45</v>
      </c>
      <c r="D9251" s="108">
        <v>21137</v>
      </c>
    </row>
    <row r="9252" spans="1:4">
      <c r="A9252" s="107">
        <v>2017</v>
      </c>
      <c r="B9252" s="107" t="s">
        <v>4</v>
      </c>
      <c r="C9252" s="107" t="s">
        <v>45</v>
      </c>
      <c r="D9252" s="108">
        <v>22643</v>
      </c>
    </row>
    <row r="9253" spans="1:4">
      <c r="A9253" s="107">
        <v>2017</v>
      </c>
      <c r="B9253" s="107" t="s">
        <v>6</v>
      </c>
      <c r="C9253" s="107" t="s">
        <v>45</v>
      </c>
      <c r="D9253" s="108">
        <v>20027</v>
      </c>
    </row>
    <row r="9254" spans="1:4">
      <c r="A9254" s="107">
        <v>2017</v>
      </c>
      <c r="B9254" s="107" t="s">
        <v>7</v>
      </c>
      <c r="C9254" s="107" t="s">
        <v>45</v>
      </c>
      <c r="D9254" s="108">
        <v>20214</v>
      </c>
    </row>
    <row r="9255" spans="1:4">
      <c r="A9255" s="107">
        <v>2017</v>
      </c>
      <c r="B9255" s="107" t="s">
        <v>8</v>
      </c>
      <c r="C9255" s="107" t="s">
        <v>45</v>
      </c>
      <c r="D9255" s="108">
        <v>22193</v>
      </c>
    </row>
    <row r="9256" spans="1:4">
      <c r="A9256" s="107">
        <v>2017</v>
      </c>
      <c r="B9256" s="107" t="s">
        <v>9</v>
      </c>
      <c r="C9256" s="107" t="s">
        <v>45</v>
      </c>
      <c r="D9256" s="108">
        <v>28336</v>
      </c>
    </row>
    <row r="9257" spans="1:4">
      <c r="A9257" s="107">
        <v>2017</v>
      </c>
      <c r="B9257" s="107" t="s">
        <v>10</v>
      </c>
      <c r="C9257" s="107" t="s">
        <v>45</v>
      </c>
      <c r="D9257" s="108">
        <v>29128</v>
      </c>
    </row>
    <row r="9258" spans="1:4">
      <c r="A9258" s="107">
        <v>2017</v>
      </c>
      <c r="B9258" s="107" t="s">
        <v>11</v>
      </c>
      <c r="C9258" s="107" t="s">
        <v>45</v>
      </c>
      <c r="D9258" s="108">
        <v>32298</v>
      </c>
    </row>
    <row r="9259" spans="1:4">
      <c r="A9259" s="107">
        <v>2017</v>
      </c>
      <c r="B9259" s="107" t="s">
        <v>12</v>
      </c>
      <c r="C9259" s="107" t="s">
        <v>45</v>
      </c>
      <c r="D9259" s="108">
        <v>25309</v>
      </c>
    </row>
    <row r="9260" spans="1:4">
      <c r="A9260" s="107">
        <v>2018</v>
      </c>
      <c r="B9260" s="107" t="s">
        <v>13</v>
      </c>
      <c r="C9260" s="107" t="s">
        <v>45</v>
      </c>
      <c r="D9260" s="108">
        <v>22166</v>
      </c>
    </row>
    <row r="9261" spans="1:4">
      <c r="A9261" s="107">
        <v>2018</v>
      </c>
      <c r="B9261" s="107" t="s">
        <v>14</v>
      </c>
      <c r="C9261" s="107" t="s">
        <v>45</v>
      </c>
      <c r="D9261" s="108">
        <v>22831</v>
      </c>
    </row>
    <row r="9262" spans="1:4">
      <c r="A9262" s="107">
        <v>2018</v>
      </c>
      <c r="B9262" s="107" t="s">
        <v>15</v>
      </c>
      <c r="C9262" s="107" t="s">
        <v>45</v>
      </c>
      <c r="D9262" s="108">
        <v>28562</v>
      </c>
    </row>
    <row r="9263" spans="1:4">
      <c r="A9263" s="107">
        <v>2018</v>
      </c>
      <c r="B9263" s="107" t="s">
        <v>16</v>
      </c>
      <c r="C9263" s="107" t="s">
        <v>45</v>
      </c>
      <c r="D9263" s="108">
        <v>30225</v>
      </c>
    </row>
    <row r="9264" spans="1:4">
      <c r="A9264" s="107">
        <v>2018</v>
      </c>
      <c r="B9264" s="107" t="s">
        <v>4</v>
      </c>
      <c r="C9264" s="107" t="s">
        <v>45</v>
      </c>
      <c r="D9264" s="108">
        <v>30157</v>
      </c>
    </row>
    <row r="9265" spans="1:4">
      <c r="A9265" s="107">
        <v>2018</v>
      </c>
      <c r="B9265" s="107" t="s">
        <v>6</v>
      </c>
      <c r="C9265" s="107" t="s">
        <v>45</v>
      </c>
      <c r="D9265" s="108">
        <v>25277</v>
      </c>
    </row>
    <row r="9266" spans="1:4">
      <c r="A9266" s="107">
        <v>2018</v>
      </c>
      <c r="B9266" s="107" t="s">
        <v>7</v>
      </c>
      <c r="C9266" s="107" t="s">
        <v>45</v>
      </c>
      <c r="D9266" s="108">
        <v>25123</v>
      </c>
    </row>
    <row r="9267" spans="1:4">
      <c r="A9267" s="107">
        <v>2018</v>
      </c>
      <c r="B9267" s="107" t="s">
        <v>8</v>
      </c>
      <c r="C9267" s="107" t="s">
        <v>45</v>
      </c>
      <c r="D9267" s="108">
        <v>31294</v>
      </c>
    </row>
    <row r="9268" spans="1:4">
      <c r="A9268" s="107">
        <v>2018</v>
      </c>
      <c r="B9268" s="107" t="s">
        <v>9</v>
      </c>
      <c r="C9268" s="107" t="s">
        <v>45</v>
      </c>
      <c r="D9268" s="108">
        <v>30800</v>
      </c>
    </row>
    <row r="9269" spans="1:4">
      <c r="A9269" s="107">
        <v>2018</v>
      </c>
      <c r="B9269" s="107" t="s">
        <v>10</v>
      </c>
      <c r="C9269" s="107" t="s">
        <v>45</v>
      </c>
      <c r="D9269" s="108">
        <v>34475</v>
      </c>
    </row>
    <row r="9270" spans="1:4">
      <c r="A9270" s="107">
        <v>2018</v>
      </c>
      <c r="B9270" s="107" t="s">
        <v>11</v>
      </c>
      <c r="C9270" s="107" t="s">
        <v>45</v>
      </c>
      <c r="D9270" s="108">
        <v>28481</v>
      </c>
    </row>
    <row r="9271" spans="1:4">
      <c r="A9271" s="107">
        <v>2018</v>
      </c>
      <c r="B9271" s="107" t="s">
        <v>12</v>
      </c>
      <c r="C9271" s="107" t="s">
        <v>45</v>
      </c>
      <c r="D9271" s="108">
        <v>27398</v>
      </c>
    </row>
    <row r="9272" spans="1:4">
      <c r="A9272" s="107">
        <v>2019</v>
      </c>
      <c r="B9272" s="107" t="s">
        <v>13</v>
      </c>
      <c r="C9272" s="107" t="s">
        <v>45</v>
      </c>
      <c r="D9272" s="108">
        <v>25067</v>
      </c>
    </row>
    <row r="9273" spans="1:4">
      <c r="A9273" s="107">
        <v>2019</v>
      </c>
      <c r="B9273" s="107" t="s">
        <v>14</v>
      </c>
      <c r="C9273" s="107" t="s">
        <v>45</v>
      </c>
      <c r="D9273" s="108">
        <v>24569</v>
      </c>
    </row>
    <row r="9274" spans="1:4">
      <c r="A9274" s="107">
        <v>2019</v>
      </c>
      <c r="B9274" s="107" t="s">
        <v>15</v>
      </c>
      <c r="C9274" s="107" t="s">
        <v>45</v>
      </c>
      <c r="D9274" s="108">
        <v>27710</v>
      </c>
    </row>
    <row r="9275" spans="1:4">
      <c r="A9275" s="107">
        <v>2019</v>
      </c>
      <c r="B9275" s="107" t="s">
        <v>16</v>
      </c>
      <c r="C9275" s="107" t="s">
        <v>45</v>
      </c>
      <c r="D9275" s="108">
        <v>31502</v>
      </c>
    </row>
    <row r="9276" spans="1:4">
      <c r="A9276" s="107">
        <v>2019</v>
      </c>
      <c r="B9276" s="107" t="s">
        <v>4</v>
      </c>
      <c r="C9276" s="107" t="s">
        <v>45</v>
      </c>
      <c r="D9276" s="108">
        <v>34733</v>
      </c>
    </row>
    <row r="9277" spans="1:4">
      <c r="A9277" s="107">
        <v>2019</v>
      </c>
      <c r="B9277" s="107" t="s">
        <v>6</v>
      </c>
      <c r="C9277" s="107" t="s">
        <v>45</v>
      </c>
      <c r="D9277" s="108">
        <v>31230</v>
      </c>
    </row>
    <row r="9278" spans="1:4">
      <c r="A9278" s="107">
        <v>2019</v>
      </c>
      <c r="B9278" s="107" t="s">
        <v>7</v>
      </c>
      <c r="C9278" s="107" t="s">
        <v>45</v>
      </c>
      <c r="D9278" s="108">
        <v>37642</v>
      </c>
    </row>
    <row r="9279" spans="1:4">
      <c r="A9279" s="107">
        <v>2019</v>
      </c>
      <c r="B9279" s="107" t="s">
        <v>8</v>
      </c>
      <c r="C9279" s="107" t="s">
        <v>45</v>
      </c>
      <c r="D9279" s="108">
        <v>37917</v>
      </c>
    </row>
    <row r="9280" spans="1:4">
      <c r="A9280" s="107">
        <v>2019</v>
      </c>
      <c r="B9280" s="107" t="s">
        <v>9</v>
      </c>
      <c r="C9280" s="107" t="s">
        <v>45</v>
      </c>
      <c r="D9280" s="108">
        <v>38758</v>
      </c>
    </row>
    <row r="9281" spans="1:4">
      <c r="A9281" s="107">
        <v>2019</v>
      </c>
      <c r="B9281" s="107" t="s">
        <v>10</v>
      </c>
      <c r="C9281" s="107" t="s">
        <v>45</v>
      </c>
      <c r="D9281" s="108">
        <v>39518</v>
      </c>
    </row>
    <row r="9282" spans="1:4">
      <c r="A9282" s="107">
        <v>2019</v>
      </c>
      <c r="B9282" s="107" t="s">
        <v>11</v>
      </c>
      <c r="C9282" s="107" t="s">
        <v>45</v>
      </c>
      <c r="D9282" s="108">
        <v>37872</v>
      </c>
    </row>
    <row r="9283" spans="1:4">
      <c r="A9283" s="107">
        <v>2019</v>
      </c>
      <c r="B9283" s="107" t="s">
        <v>12</v>
      </c>
      <c r="C9283" s="107" t="s">
        <v>45</v>
      </c>
      <c r="D9283" s="108">
        <v>40096</v>
      </c>
    </row>
    <row r="9284" spans="1:4">
      <c r="A9284" s="107">
        <v>2020</v>
      </c>
      <c r="B9284" s="107" t="s">
        <v>13</v>
      </c>
      <c r="C9284" s="107" t="s">
        <v>45</v>
      </c>
      <c r="D9284" s="108">
        <v>31304</v>
      </c>
    </row>
    <row r="9285" spans="1:4">
      <c r="A9285" s="107">
        <v>2020</v>
      </c>
      <c r="B9285" s="107" t="s">
        <v>14</v>
      </c>
      <c r="C9285" s="107" t="s">
        <v>45</v>
      </c>
      <c r="D9285" s="108">
        <v>30989</v>
      </c>
    </row>
    <row r="9286" spans="1:4">
      <c r="A9286" s="107">
        <v>2020</v>
      </c>
      <c r="B9286" s="107" t="s">
        <v>15</v>
      </c>
      <c r="C9286" s="107" t="s">
        <v>45</v>
      </c>
      <c r="D9286" s="108">
        <v>19505</v>
      </c>
    </row>
    <row r="9287" spans="1:4">
      <c r="A9287" s="107">
        <v>2020</v>
      </c>
      <c r="B9287" s="107" t="s">
        <v>16</v>
      </c>
      <c r="C9287" s="107" t="s">
        <v>45</v>
      </c>
      <c r="D9287" s="108">
        <v>3050</v>
      </c>
    </row>
    <row r="9288" spans="1:4">
      <c r="A9288" s="107">
        <v>2020</v>
      </c>
      <c r="B9288" s="107" t="s">
        <v>4</v>
      </c>
      <c r="C9288" s="107" t="s">
        <v>45</v>
      </c>
      <c r="D9288" s="108">
        <v>3875</v>
      </c>
    </row>
    <row r="9289" spans="1:4">
      <c r="A9289" s="107">
        <v>2020</v>
      </c>
      <c r="B9289" s="107" t="s">
        <v>6</v>
      </c>
      <c r="C9289" s="107" t="s">
        <v>45</v>
      </c>
      <c r="D9289" s="108">
        <v>3912</v>
      </c>
    </row>
    <row r="9290" spans="1:4">
      <c r="A9290" s="107">
        <v>2020</v>
      </c>
      <c r="B9290" s="107" t="s">
        <v>7</v>
      </c>
      <c r="C9290" s="107" t="s">
        <v>45</v>
      </c>
      <c r="D9290" s="108">
        <v>3348</v>
      </c>
    </row>
    <row r="9291" spans="1:4">
      <c r="A9291" s="107">
        <v>2020</v>
      </c>
      <c r="B9291" s="107" t="s">
        <v>8</v>
      </c>
      <c r="C9291" s="107" t="s">
        <v>45</v>
      </c>
      <c r="D9291" s="108">
        <v>5924</v>
      </c>
    </row>
    <row r="9292" spans="1:4">
      <c r="A9292" s="107">
        <v>2020</v>
      </c>
      <c r="B9292" s="107" t="s">
        <v>9</v>
      </c>
      <c r="C9292" s="107" t="s">
        <v>45</v>
      </c>
      <c r="D9292" s="108">
        <v>8829</v>
      </c>
    </row>
    <row r="9293" spans="1:4">
      <c r="A9293" s="107">
        <v>2020</v>
      </c>
      <c r="B9293" s="107" t="s">
        <v>10</v>
      </c>
      <c r="C9293" s="107" t="s">
        <v>45</v>
      </c>
      <c r="D9293" s="108">
        <v>11096</v>
      </c>
    </row>
    <row r="9294" spans="1:4">
      <c r="A9294" s="107">
        <v>2020</v>
      </c>
      <c r="B9294" s="107" t="s">
        <v>11</v>
      </c>
      <c r="C9294" s="107" t="s">
        <v>45</v>
      </c>
      <c r="D9294" s="108">
        <v>11229</v>
      </c>
    </row>
    <row r="9295" spans="1:4">
      <c r="A9295" s="107">
        <v>2020</v>
      </c>
      <c r="B9295" s="107" t="s">
        <v>12</v>
      </c>
      <c r="C9295" s="107" t="s">
        <v>45</v>
      </c>
      <c r="D9295" s="108">
        <v>10949</v>
      </c>
    </row>
    <row r="9296" spans="1:4">
      <c r="A9296" s="107">
        <v>1994</v>
      </c>
      <c r="B9296" s="107" t="s">
        <v>4</v>
      </c>
      <c r="C9296" s="107" t="s">
        <v>46</v>
      </c>
      <c r="D9296" s="108">
        <v>8138</v>
      </c>
    </row>
    <row r="9297" spans="1:4">
      <c r="A9297" s="107">
        <v>1994</v>
      </c>
      <c r="B9297" s="107" t="s">
        <v>6</v>
      </c>
      <c r="C9297" s="107" t="s">
        <v>46</v>
      </c>
      <c r="D9297" s="108">
        <v>8964</v>
      </c>
    </row>
    <row r="9298" spans="1:4">
      <c r="A9298" s="107">
        <v>1994</v>
      </c>
      <c r="B9298" s="107" t="s">
        <v>7</v>
      </c>
      <c r="C9298" s="107" t="s">
        <v>46</v>
      </c>
      <c r="D9298" s="108">
        <v>10953</v>
      </c>
    </row>
    <row r="9299" spans="1:4">
      <c r="A9299" s="107">
        <v>1994</v>
      </c>
      <c r="B9299" s="107" t="s">
        <v>8</v>
      </c>
      <c r="C9299" s="107" t="s">
        <v>46</v>
      </c>
      <c r="D9299" s="108">
        <v>12074</v>
      </c>
    </row>
    <row r="9300" spans="1:4">
      <c r="A9300" s="107">
        <v>1994</v>
      </c>
      <c r="B9300" s="107" t="s">
        <v>9</v>
      </c>
      <c r="C9300" s="107" t="s">
        <v>46</v>
      </c>
      <c r="D9300" s="108">
        <v>13564</v>
      </c>
    </row>
    <row r="9301" spans="1:4">
      <c r="A9301" s="107">
        <v>1994</v>
      </c>
      <c r="B9301" s="107" t="s">
        <v>10</v>
      </c>
      <c r="C9301" s="107" t="s">
        <v>46</v>
      </c>
      <c r="D9301" s="108">
        <v>15525</v>
      </c>
    </row>
    <row r="9302" spans="1:4">
      <c r="A9302" s="107">
        <v>1994</v>
      </c>
      <c r="B9302" s="107" t="s">
        <v>11</v>
      </c>
      <c r="C9302" s="107" t="s">
        <v>46</v>
      </c>
      <c r="D9302" s="108">
        <v>17242</v>
      </c>
    </row>
    <row r="9303" spans="1:4">
      <c r="A9303" s="107">
        <v>1994</v>
      </c>
      <c r="B9303" s="107" t="s">
        <v>12</v>
      </c>
      <c r="C9303" s="107" t="s">
        <v>46</v>
      </c>
      <c r="D9303" s="108">
        <v>19289</v>
      </c>
    </row>
    <row r="9304" spans="1:4">
      <c r="A9304" s="107">
        <v>1995</v>
      </c>
      <c r="B9304" s="107" t="s">
        <v>13</v>
      </c>
      <c r="C9304" s="107" t="s">
        <v>46</v>
      </c>
      <c r="D9304" s="108">
        <v>20107</v>
      </c>
    </row>
    <row r="9305" spans="1:4">
      <c r="A9305" s="107">
        <v>1995</v>
      </c>
      <c r="B9305" s="107" t="s">
        <v>14</v>
      </c>
      <c r="C9305" s="107" t="s">
        <v>46</v>
      </c>
      <c r="D9305" s="108">
        <v>20329</v>
      </c>
    </row>
    <row r="9306" spans="1:4">
      <c r="A9306" s="107">
        <v>1995</v>
      </c>
      <c r="B9306" s="107" t="s">
        <v>15</v>
      </c>
      <c r="C9306" s="107" t="s">
        <v>46</v>
      </c>
      <c r="D9306" s="108">
        <v>22540</v>
      </c>
    </row>
    <row r="9307" spans="1:4">
      <c r="A9307" s="107">
        <v>1995</v>
      </c>
      <c r="B9307" s="107" t="s">
        <v>16</v>
      </c>
      <c r="C9307" s="107" t="s">
        <v>46</v>
      </c>
      <c r="D9307" s="108">
        <v>21183</v>
      </c>
    </row>
    <row r="9308" spans="1:4">
      <c r="A9308" s="107">
        <v>1995</v>
      </c>
      <c r="B9308" s="107" t="s">
        <v>4</v>
      </c>
      <c r="C9308" s="107" t="s">
        <v>46</v>
      </c>
      <c r="D9308" s="108">
        <v>25087</v>
      </c>
    </row>
    <row r="9309" spans="1:4">
      <c r="A9309" s="107">
        <v>1995</v>
      </c>
      <c r="B9309" s="107" t="s">
        <v>6</v>
      </c>
      <c r="C9309" s="107" t="s">
        <v>46</v>
      </c>
      <c r="D9309" s="108">
        <v>23372</v>
      </c>
    </row>
    <row r="9310" spans="1:4">
      <c r="A9310" s="107">
        <v>1995</v>
      </c>
      <c r="B9310" s="107" t="s">
        <v>7</v>
      </c>
      <c r="C9310" s="107" t="s">
        <v>46</v>
      </c>
      <c r="D9310" s="108">
        <v>26154</v>
      </c>
    </row>
    <row r="9311" spans="1:4">
      <c r="A9311" s="107">
        <v>1995</v>
      </c>
      <c r="B9311" s="107" t="s">
        <v>8</v>
      </c>
      <c r="C9311" s="107" t="s">
        <v>46</v>
      </c>
      <c r="D9311" s="108">
        <v>28729</v>
      </c>
    </row>
    <row r="9312" spans="1:4">
      <c r="A9312" s="107">
        <v>1995</v>
      </c>
      <c r="B9312" s="107" t="s">
        <v>9</v>
      </c>
      <c r="C9312" s="107" t="s">
        <v>46</v>
      </c>
      <c r="D9312" s="108">
        <v>28745</v>
      </c>
    </row>
    <row r="9313" spans="1:4">
      <c r="A9313" s="107">
        <v>1995</v>
      </c>
      <c r="B9313" s="107" t="s">
        <v>10</v>
      </c>
      <c r="C9313" s="107" t="s">
        <v>46</v>
      </c>
      <c r="D9313" s="108">
        <v>30290</v>
      </c>
    </row>
    <row r="9314" spans="1:4">
      <c r="A9314" s="107">
        <v>1995</v>
      </c>
      <c r="B9314" s="107" t="s">
        <v>11</v>
      </c>
      <c r="C9314" s="107" t="s">
        <v>46</v>
      </c>
      <c r="D9314" s="108">
        <v>31009</v>
      </c>
    </row>
    <row r="9315" spans="1:4">
      <c r="A9315" s="107">
        <v>1995</v>
      </c>
      <c r="B9315" s="107" t="s">
        <v>12</v>
      </c>
      <c r="C9315" s="107" t="s">
        <v>46</v>
      </c>
      <c r="D9315" s="108">
        <v>34809</v>
      </c>
    </row>
    <row r="9316" spans="1:4">
      <c r="A9316" s="107">
        <v>1996</v>
      </c>
      <c r="B9316" s="107" t="s">
        <v>13</v>
      </c>
      <c r="C9316" s="107" t="s">
        <v>46</v>
      </c>
      <c r="D9316" s="108">
        <v>38287</v>
      </c>
    </row>
    <row r="9317" spans="1:4">
      <c r="A9317" s="107">
        <v>1996</v>
      </c>
      <c r="B9317" s="107" t="s">
        <v>14</v>
      </c>
      <c r="C9317" s="107" t="s">
        <v>46</v>
      </c>
      <c r="D9317" s="108">
        <v>38127</v>
      </c>
    </row>
    <row r="9318" spans="1:4">
      <c r="A9318" s="107">
        <v>1996</v>
      </c>
      <c r="B9318" s="107" t="s">
        <v>15</v>
      </c>
      <c r="C9318" s="107" t="s">
        <v>46</v>
      </c>
      <c r="D9318" s="108">
        <v>41744</v>
      </c>
    </row>
    <row r="9319" spans="1:4">
      <c r="A9319" s="107">
        <v>1996</v>
      </c>
      <c r="B9319" s="107" t="s">
        <v>16</v>
      </c>
      <c r="C9319" s="107" t="s">
        <v>46</v>
      </c>
      <c r="D9319" s="108">
        <v>39440</v>
      </c>
    </row>
    <row r="9320" spans="1:4">
      <c r="A9320" s="107">
        <v>1996</v>
      </c>
      <c r="B9320" s="107" t="s">
        <v>4</v>
      </c>
      <c r="C9320" s="107" t="s">
        <v>46</v>
      </c>
      <c r="D9320" s="108">
        <v>41599</v>
      </c>
    </row>
    <row r="9321" spans="1:4">
      <c r="A9321" s="107">
        <v>1996</v>
      </c>
      <c r="B9321" s="107" t="s">
        <v>6</v>
      </c>
      <c r="C9321" s="107" t="s">
        <v>46</v>
      </c>
      <c r="D9321" s="108">
        <v>37572</v>
      </c>
    </row>
    <row r="9322" spans="1:4">
      <c r="A9322" s="107">
        <v>1996</v>
      </c>
      <c r="B9322" s="107" t="s">
        <v>7</v>
      </c>
      <c r="C9322" s="107" t="s">
        <v>46</v>
      </c>
      <c r="D9322" s="108">
        <v>40121</v>
      </c>
    </row>
    <row r="9323" spans="1:4">
      <c r="A9323" s="107">
        <v>1996</v>
      </c>
      <c r="B9323" s="107" t="s">
        <v>8</v>
      </c>
      <c r="C9323" s="107" t="s">
        <v>46</v>
      </c>
      <c r="D9323" s="108">
        <v>39769</v>
      </c>
    </row>
    <row r="9324" spans="1:4">
      <c r="A9324" s="107">
        <v>1996</v>
      </c>
      <c r="B9324" s="107" t="s">
        <v>9</v>
      </c>
      <c r="C9324" s="107" t="s">
        <v>46</v>
      </c>
      <c r="D9324" s="108">
        <v>38890</v>
      </c>
    </row>
    <row r="9325" spans="1:4">
      <c r="A9325" s="107">
        <v>1996</v>
      </c>
      <c r="B9325" s="107" t="s">
        <v>10</v>
      </c>
      <c r="C9325" s="107" t="s">
        <v>46</v>
      </c>
      <c r="D9325" s="108">
        <v>46799</v>
      </c>
    </row>
    <row r="9326" spans="1:4">
      <c r="A9326" s="107">
        <v>1996</v>
      </c>
      <c r="B9326" s="107" t="s">
        <v>11</v>
      </c>
      <c r="C9326" s="107" t="s">
        <v>46</v>
      </c>
      <c r="D9326" s="108">
        <v>45991</v>
      </c>
    </row>
    <row r="9327" spans="1:4">
      <c r="A9327" s="107">
        <v>1996</v>
      </c>
      <c r="B9327" s="107" t="s">
        <v>12</v>
      </c>
      <c r="C9327" s="107" t="s">
        <v>46</v>
      </c>
      <c r="D9327" s="108">
        <v>46972</v>
      </c>
    </row>
    <row r="9328" spans="1:4">
      <c r="A9328" s="107">
        <v>1997</v>
      </c>
      <c r="B9328" s="107" t="s">
        <v>13</v>
      </c>
      <c r="C9328" s="107" t="s">
        <v>46</v>
      </c>
      <c r="D9328" s="108">
        <v>44201</v>
      </c>
    </row>
    <row r="9329" spans="1:4">
      <c r="A9329" s="107">
        <v>1997</v>
      </c>
      <c r="B9329" s="107" t="s">
        <v>14</v>
      </c>
      <c r="C9329" s="107" t="s">
        <v>46</v>
      </c>
      <c r="D9329" s="108">
        <v>40354</v>
      </c>
    </row>
    <row r="9330" spans="1:4">
      <c r="A9330" s="107">
        <v>1997</v>
      </c>
      <c r="B9330" s="107" t="s">
        <v>15</v>
      </c>
      <c r="C9330" s="107" t="s">
        <v>46</v>
      </c>
      <c r="D9330" s="108">
        <v>46531</v>
      </c>
    </row>
    <row r="9331" spans="1:4">
      <c r="A9331" s="107">
        <v>1997</v>
      </c>
      <c r="B9331" s="107" t="s">
        <v>16</v>
      </c>
      <c r="C9331" s="107" t="s">
        <v>46</v>
      </c>
      <c r="D9331" s="108">
        <v>45961</v>
      </c>
    </row>
    <row r="9332" spans="1:4">
      <c r="A9332" s="107">
        <v>1997</v>
      </c>
      <c r="B9332" s="107" t="s">
        <v>4</v>
      </c>
      <c r="C9332" s="107" t="s">
        <v>46</v>
      </c>
      <c r="D9332" s="108">
        <v>44610</v>
      </c>
    </row>
    <row r="9333" spans="1:4">
      <c r="A9333" s="107">
        <v>1997</v>
      </c>
      <c r="B9333" s="107" t="s">
        <v>6</v>
      </c>
      <c r="C9333" s="107" t="s">
        <v>46</v>
      </c>
      <c r="D9333" s="108">
        <v>42297</v>
      </c>
    </row>
    <row r="9334" spans="1:4">
      <c r="A9334" s="107">
        <v>1997</v>
      </c>
      <c r="B9334" s="107" t="s">
        <v>7</v>
      </c>
      <c r="C9334" s="107" t="s">
        <v>46</v>
      </c>
      <c r="D9334" s="108">
        <v>46553</v>
      </c>
    </row>
    <row r="9335" spans="1:4">
      <c r="A9335" s="107">
        <v>1997</v>
      </c>
      <c r="B9335" s="107" t="s">
        <v>8</v>
      </c>
      <c r="C9335" s="107" t="s">
        <v>46</v>
      </c>
      <c r="D9335" s="108">
        <v>45995</v>
      </c>
    </row>
    <row r="9336" spans="1:4">
      <c r="A9336" s="107">
        <v>1997</v>
      </c>
      <c r="B9336" s="107" t="s">
        <v>9</v>
      </c>
      <c r="C9336" s="107" t="s">
        <v>46</v>
      </c>
      <c r="D9336" s="108">
        <v>48116</v>
      </c>
    </row>
    <row r="9337" spans="1:4">
      <c r="A9337" s="107">
        <v>1997</v>
      </c>
      <c r="B9337" s="107" t="s">
        <v>10</v>
      </c>
      <c r="C9337" s="107" t="s">
        <v>46</v>
      </c>
      <c r="D9337" s="108">
        <v>51011</v>
      </c>
    </row>
    <row r="9338" spans="1:4">
      <c r="A9338" s="107">
        <v>1997</v>
      </c>
      <c r="B9338" s="107" t="s">
        <v>11</v>
      </c>
      <c r="C9338" s="107" t="s">
        <v>46</v>
      </c>
      <c r="D9338" s="108">
        <v>47666</v>
      </c>
    </row>
    <row r="9339" spans="1:4">
      <c r="A9339" s="107">
        <v>1997</v>
      </c>
      <c r="B9339" s="107" t="s">
        <v>12</v>
      </c>
      <c r="C9339" s="107" t="s">
        <v>46</v>
      </c>
      <c r="D9339" s="108">
        <v>50812</v>
      </c>
    </row>
    <row r="9340" spans="1:4">
      <c r="A9340" s="107">
        <v>1998</v>
      </c>
      <c r="B9340" s="107" t="s">
        <v>13</v>
      </c>
      <c r="C9340" s="107" t="s">
        <v>46</v>
      </c>
      <c r="D9340" s="108">
        <v>50290</v>
      </c>
    </row>
    <row r="9341" spans="1:4">
      <c r="A9341" s="107">
        <v>1998</v>
      </c>
      <c r="B9341" s="107" t="s">
        <v>14</v>
      </c>
      <c r="C9341" s="107" t="s">
        <v>46</v>
      </c>
      <c r="D9341" s="108">
        <v>47972</v>
      </c>
    </row>
    <row r="9342" spans="1:4">
      <c r="A9342" s="107">
        <v>1998</v>
      </c>
      <c r="B9342" s="107" t="s">
        <v>15</v>
      </c>
      <c r="C9342" s="107" t="s">
        <v>46</v>
      </c>
      <c r="D9342" s="108">
        <v>50798</v>
      </c>
    </row>
    <row r="9343" spans="1:4">
      <c r="A9343" s="107">
        <v>1998</v>
      </c>
      <c r="B9343" s="107" t="s">
        <v>16</v>
      </c>
      <c r="C9343" s="107" t="s">
        <v>46</v>
      </c>
      <c r="D9343" s="108">
        <v>44238</v>
      </c>
    </row>
    <row r="9344" spans="1:4">
      <c r="A9344" s="107">
        <v>1998</v>
      </c>
      <c r="B9344" s="107" t="s">
        <v>4</v>
      </c>
      <c r="C9344" s="107" t="s">
        <v>46</v>
      </c>
      <c r="D9344" s="108">
        <v>49925</v>
      </c>
    </row>
    <row r="9345" spans="1:4">
      <c r="A9345" s="107">
        <v>1998</v>
      </c>
      <c r="B9345" s="107" t="s">
        <v>6</v>
      </c>
      <c r="C9345" s="107" t="s">
        <v>46</v>
      </c>
      <c r="D9345" s="108">
        <v>48038</v>
      </c>
    </row>
    <row r="9346" spans="1:4">
      <c r="A9346" s="107">
        <v>1998</v>
      </c>
      <c r="B9346" s="107" t="s">
        <v>7</v>
      </c>
      <c r="C9346" s="107" t="s">
        <v>46</v>
      </c>
      <c r="D9346" s="108">
        <v>49961</v>
      </c>
    </row>
    <row r="9347" spans="1:4">
      <c r="A9347" s="107">
        <v>1998</v>
      </c>
      <c r="B9347" s="107" t="s">
        <v>8</v>
      </c>
      <c r="C9347" s="107" t="s">
        <v>46</v>
      </c>
      <c r="D9347" s="108">
        <v>52335</v>
      </c>
    </row>
    <row r="9348" spans="1:4">
      <c r="A9348" s="107">
        <v>1998</v>
      </c>
      <c r="B9348" s="107" t="s">
        <v>9</v>
      </c>
      <c r="C9348" s="107" t="s">
        <v>46</v>
      </c>
      <c r="D9348" s="108">
        <v>52233</v>
      </c>
    </row>
    <row r="9349" spans="1:4">
      <c r="A9349" s="107">
        <v>1998</v>
      </c>
      <c r="B9349" s="107" t="s">
        <v>10</v>
      </c>
      <c r="C9349" s="107" t="s">
        <v>46</v>
      </c>
      <c r="D9349" s="108">
        <v>55011</v>
      </c>
    </row>
    <row r="9350" spans="1:4">
      <c r="A9350" s="107">
        <v>1998</v>
      </c>
      <c r="B9350" s="107" t="s">
        <v>11</v>
      </c>
      <c r="C9350" s="107" t="s">
        <v>46</v>
      </c>
      <c r="D9350" s="108">
        <v>52798</v>
      </c>
    </row>
    <row r="9351" spans="1:4">
      <c r="A9351" s="107">
        <v>1998</v>
      </c>
      <c r="B9351" s="107" t="s">
        <v>12</v>
      </c>
      <c r="C9351" s="107" t="s">
        <v>46</v>
      </c>
      <c r="D9351" s="108">
        <v>55433</v>
      </c>
    </row>
    <row r="9352" spans="1:4">
      <c r="A9352" s="107">
        <v>1999</v>
      </c>
      <c r="B9352" s="107" t="s">
        <v>13</v>
      </c>
      <c r="C9352" s="107" t="s">
        <v>46</v>
      </c>
      <c r="D9352" s="108">
        <v>53341</v>
      </c>
    </row>
    <row r="9353" spans="1:4">
      <c r="A9353" s="107">
        <v>1999</v>
      </c>
      <c r="B9353" s="107" t="s">
        <v>14</v>
      </c>
      <c r="C9353" s="107" t="s">
        <v>46</v>
      </c>
      <c r="D9353" s="108">
        <v>48293</v>
      </c>
    </row>
    <row r="9354" spans="1:4">
      <c r="A9354" s="107">
        <v>1999</v>
      </c>
      <c r="B9354" s="107" t="s">
        <v>15</v>
      </c>
      <c r="C9354" s="107" t="s">
        <v>46</v>
      </c>
      <c r="D9354" s="108">
        <v>54842</v>
      </c>
    </row>
    <row r="9355" spans="1:4">
      <c r="A9355" s="107">
        <v>1999</v>
      </c>
      <c r="B9355" s="107" t="s">
        <v>16</v>
      </c>
      <c r="C9355" s="107" t="s">
        <v>46</v>
      </c>
      <c r="D9355" s="108">
        <v>51571</v>
      </c>
    </row>
    <row r="9356" spans="1:4">
      <c r="A9356" s="107">
        <v>1999</v>
      </c>
      <c r="B9356" s="107" t="s">
        <v>4</v>
      </c>
      <c r="C9356" s="107" t="s">
        <v>46</v>
      </c>
      <c r="D9356" s="108">
        <v>53135</v>
      </c>
    </row>
    <row r="9357" spans="1:4">
      <c r="A9357" s="107">
        <v>1999</v>
      </c>
      <c r="B9357" s="107" t="s">
        <v>6</v>
      </c>
      <c r="C9357" s="107" t="s">
        <v>46</v>
      </c>
      <c r="D9357" s="108">
        <v>52543</v>
      </c>
    </row>
    <row r="9358" spans="1:4">
      <c r="A9358" s="107">
        <v>1999</v>
      </c>
      <c r="B9358" s="107" t="s">
        <v>7</v>
      </c>
      <c r="C9358" s="107" t="s">
        <v>46</v>
      </c>
      <c r="D9358" s="108">
        <v>52559</v>
      </c>
    </row>
    <row r="9359" spans="1:4">
      <c r="A9359" s="107">
        <v>1999</v>
      </c>
      <c r="B9359" s="107" t="s">
        <v>8</v>
      </c>
      <c r="C9359" s="107" t="s">
        <v>46</v>
      </c>
      <c r="D9359" s="108">
        <v>54571</v>
      </c>
    </row>
    <row r="9360" spans="1:4">
      <c r="A9360" s="107">
        <v>1999</v>
      </c>
      <c r="B9360" s="107" t="s">
        <v>9</v>
      </c>
      <c r="C9360" s="107" t="s">
        <v>46</v>
      </c>
      <c r="D9360" s="108">
        <v>56645</v>
      </c>
    </row>
    <row r="9361" spans="1:4">
      <c r="A9361" s="107">
        <v>1999</v>
      </c>
      <c r="B9361" s="107" t="s">
        <v>10</v>
      </c>
      <c r="C9361" s="107" t="s">
        <v>46</v>
      </c>
      <c r="D9361" s="108">
        <v>61814</v>
      </c>
    </row>
    <row r="9362" spans="1:4">
      <c r="A9362" s="107">
        <v>1999</v>
      </c>
      <c r="B9362" s="107" t="s">
        <v>11</v>
      </c>
      <c r="C9362" s="107" t="s">
        <v>46</v>
      </c>
      <c r="D9362" s="108">
        <v>62768</v>
      </c>
    </row>
    <row r="9363" spans="1:4">
      <c r="A9363" s="107">
        <v>1999</v>
      </c>
      <c r="B9363" s="107" t="s">
        <v>12</v>
      </c>
      <c r="C9363" s="107" t="s">
        <v>46</v>
      </c>
      <c r="D9363" s="108">
        <v>64725</v>
      </c>
    </row>
    <row r="9364" spans="1:4">
      <c r="A9364" s="107">
        <v>2000</v>
      </c>
      <c r="B9364" s="107" t="s">
        <v>13</v>
      </c>
      <c r="C9364" s="107" t="s">
        <v>46</v>
      </c>
      <c r="D9364" s="108">
        <v>61911</v>
      </c>
    </row>
    <row r="9365" spans="1:4">
      <c r="A9365" s="107">
        <v>2000</v>
      </c>
      <c r="B9365" s="107" t="s">
        <v>14</v>
      </c>
      <c r="C9365" s="107" t="s">
        <v>46</v>
      </c>
      <c r="D9365" s="108">
        <v>59419</v>
      </c>
    </row>
    <row r="9366" spans="1:4">
      <c r="A9366" s="107">
        <v>2000</v>
      </c>
      <c r="B9366" s="107" t="s">
        <v>15</v>
      </c>
      <c r="C9366" s="107" t="s">
        <v>46</v>
      </c>
      <c r="D9366" s="108">
        <v>66134</v>
      </c>
    </row>
    <row r="9367" spans="1:4">
      <c r="A9367" s="107">
        <v>2000</v>
      </c>
      <c r="B9367" s="107" t="s">
        <v>16</v>
      </c>
      <c r="C9367" s="107" t="s">
        <v>46</v>
      </c>
      <c r="D9367" s="108">
        <v>61000</v>
      </c>
    </row>
    <row r="9368" spans="1:4">
      <c r="A9368" s="107">
        <v>2000</v>
      </c>
      <c r="B9368" s="107" t="s">
        <v>4</v>
      </c>
      <c r="C9368" s="107" t="s">
        <v>46</v>
      </c>
      <c r="D9368" s="108">
        <v>61199</v>
      </c>
    </row>
    <row r="9369" spans="1:4">
      <c r="A9369" s="107">
        <v>2000</v>
      </c>
      <c r="B9369" s="107" t="s">
        <v>6</v>
      </c>
      <c r="C9369" s="107" t="s">
        <v>46</v>
      </c>
      <c r="D9369" s="108">
        <v>61101</v>
      </c>
    </row>
    <row r="9370" spans="1:4">
      <c r="A9370" s="107">
        <v>2000</v>
      </c>
      <c r="B9370" s="107" t="s">
        <v>7</v>
      </c>
      <c r="C9370" s="107" t="s">
        <v>46</v>
      </c>
      <c r="D9370" s="108">
        <v>66312</v>
      </c>
    </row>
    <row r="9371" spans="1:4">
      <c r="A9371" s="107">
        <v>2000</v>
      </c>
      <c r="B9371" s="107" t="s">
        <v>8</v>
      </c>
      <c r="C9371" s="107" t="s">
        <v>46</v>
      </c>
      <c r="D9371" s="108">
        <v>65512</v>
      </c>
    </row>
    <row r="9372" spans="1:4">
      <c r="A9372" s="107">
        <v>2000</v>
      </c>
      <c r="B9372" s="107" t="s">
        <v>9</v>
      </c>
      <c r="C9372" s="107" t="s">
        <v>46</v>
      </c>
      <c r="D9372" s="108">
        <v>63683</v>
      </c>
    </row>
    <row r="9373" spans="1:4">
      <c r="A9373" s="107">
        <v>2000</v>
      </c>
      <c r="B9373" s="107" t="s">
        <v>10</v>
      </c>
      <c r="C9373" s="107" t="s">
        <v>46</v>
      </c>
      <c r="D9373" s="108">
        <v>64725</v>
      </c>
    </row>
    <row r="9374" spans="1:4">
      <c r="A9374" s="107">
        <v>2000</v>
      </c>
      <c r="B9374" s="107" t="s">
        <v>11</v>
      </c>
      <c r="C9374" s="107" t="s">
        <v>46</v>
      </c>
      <c r="D9374" s="108">
        <v>57640</v>
      </c>
    </row>
    <row r="9375" spans="1:4">
      <c r="A9375" s="107">
        <v>2000</v>
      </c>
      <c r="B9375" s="107" t="s">
        <v>12</v>
      </c>
      <c r="C9375" s="107" t="s">
        <v>46</v>
      </c>
      <c r="D9375" s="108">
        <v>65157</v>
      </c>
    </row>
    <row r="9376" spans="1:4">
      <c r="A9376" s="107">
        <v>2001</v>
      </c>
      <c r="B9376" s="107" t="s">
        <v>13</v>
      </c>
      <c r="C9376" s="107" t="s">
        <v>46</v>
      </c>
      <c r="D9376" s="108">
        <v>59854</v>
      </c>
    </row>
    <row r="9377" spans="1:4">
      <c r="A9377" s="107">
        <v>2001</v>
      </c>
      <c r="B9377" s="107" t="s">
        <v>14</v>
      </c>
      <c r="C9377" s="107" t="s">
        <v>46</v>
      </c>
      <c r="D9377" s="108">
        <v>58316</v>
      </c>
    </row>
    <row r="9378" spans="1:4">
      <c r="A9378" s="107">
        <v>2001</v>
      </c>
      <c r="B9378" s="107" t="s">
        <v>15</v>
      </c>
      <c r="C9378" s="107" t="s">
        <v>46</v>
      </c>
      <c r="D9378" s="108">
        <v>61649</v>
      </c>
    </row>
    <row r="9379" spans="1:4">
      <c r="A9379" s="107">
        <v>2001</v>
      </c>
      <c r="B9379" s="107" t="s">
        <v>16</v>
      </c>
      <c r="C9379" s="107" t="s">
        <v>46</v>
      </c>
      <c r="D9379" s="108">
        <v>59935</v>
      </c>
    </row>
    <row r="9380" spans="1:4">
      <c r="A9380" s="107">
        <v>2001</v>
      </c>
      <c r="B9380" s="107" t="s">
        <v>4</v>
      </c>
      <c r="C9380" s="107" t="s">
        <v>46</v>
      </c>
      <c r="D9380" s="108">
        <v>27334</v>
      </c>
    </row>
    <row r="9381" spans="1:4">
      <c r="A9381" s="107">
        <v>2001</v>
      </c>
      <c r="B9381" s="107" t="s">
        <v>6</v>
      </c>
      <c r="C9381" s="107" t="s">
        <v>46</v>
      </c>
      <c r="D9381" s="108">
        <v>56991</v>
      </c>
    </row>
    <row r="9382" spans="1:4">
      <c r="A9382" s="107">
        <v>2001</v>
      </c>
      <c r="B9382" s="107" t="s">
        <v>7</v>
      </c>
      <c r="C9382" s="107" t="s">
        <v>46</v>
      </c>
      <c r="D9382" s="108">
        <v>57954</v>
      </c>
    </row>
    <row r="9383" spans="1:4">
      <c r="A9383" s="107">
        <v>2001</v>
      </c>
      <c r="B9383" s="107" t="s">
        <v>8</v>
      </c>
      <c r="C9383" s="107" t="s">
        <v>46</v>
      </c>
      <c r="D9383" s="108">
        <v>57846</v>
      </c>
    </row>
    <row r="9384" spans="1:4">
      <c r="A9384" s="107">
        <v>2001</v>
      </c>
      <c r="B9384" s="107" t="s">
        <v>9</v>
      </c>
      <c r="C9384" s="107" t="s">
        <v>46</v>
      </c>
      <c r="D9384" s="108">
        <v>55495</v>
      </c>
    </row>
    <row r="9385" spans="1:4">
      <c r="A9385" s="107">
        <v>2001</v>
      </c>
      <c r="B9385" s="107" t="s">
        <v>10</v>
      </c>
      <c r="C9385" s="107" t="s">
        <v>46</v>
      </c>
      <c r="D9385" s="108">
        <v>53513</v>
      </c>
    </row>
    <row r="9386" spans="1:4">
      <c r="A9386" s="107">
        <v>2001</v>
      </c>
      <c r="B9386" s="107" t="s">
        <v>11</v>
      </c>
      <c r="C9386" s="107" t="s">
        <v>46</v>
      </c>
      <c r="D9386" s="108">
        <v>53429</v>
      </c>
    </row>
    <row r="9387" spans="1:4">
      <c r="A9387" s="107">
        <v>2001</v>
      </c>
      <c r="B9387" s="107" t="s">
        <v>12</v>
      </c>
      <c r="C9387" s="107" t="s">
        <v>46</v>
      </c>
      <c r="D9387" s="108">
        <v>44001</v>
      </c>
    </row>
    <row r="9388" spans="1:4">
      <c r="A9388" s="107">
        <v>2002</v>
      </c>
      <c r="B9388" s="107" t="s">
        <v>13</v>
      </c>
      <c r="C9388" s="107" t="s">
        <v>46</v>
      </c>
      <c r="D9388" s="108">
        <v>43652</v>
      </c>
    </row>
    <row r="9389" spans="1:4">
      <c r="A9389" s="107">
        <v>2002</v>
      </c>
      <c r="B9389" s="107" t="s">
        <v>14</v>
      </c>
      <c r="C9389" s="107" t="s">
        <v>46</v>
      </c>
      <c r="D9389" s="108">
        <v>26661</v>
      </c>
    </row>
    <row r="9390" spans="1:4">
      <c r="A9390" s="107">
        <v>2002</v>
      </c>
      <c r="B9390" s="107" t="s">
        <v>15</v>
      </c>
      <c r="C9390" s="107" t="s">
        <v>46</v>
      </c>
      <c r="D9390" s="108">
        <v>36405</v>
      </c>
    </row>
    <row r="9391" spans="1:4">
      <c r="A9391" s="107">
        <v>2002</v>
      </c>
      <c r="B9391" s="107" t="s">
        <v>16</v>
      </c>
      <c r="C9391" s="107" t="s">
        <v>46</v>
      </c>
      <c r="D9391" s="108">
        <v>24398</v>
      </c>
    </row>
    <row r="9392" spans="1:4">
      <c r="A9392" s="107">
        <v>2002</v>
      </c>
      <c r="B9392" s="107" t="s">
        <v>4</v>
      </c>
      <c r="C9392" s="107" t="s">
        <v>46</v>
      </c>
      <c r="D9392" s="108">
        <v>36880</v>
      </c>
    </row>
    <row r="9393" spans="1:4">
      <c r="A9393" s="107">
        <v>2002</v>
      </c>
      <c r="B9393" s="107" t="s">
        <v>6</v>
      </c>
      <c r="C9393" s="107" t="s">
        <v>46</v>
      </c>
      <c r="D9393" s="108">
        <v>36023</v>
      </c>
    </row>
    <row r="9394" spans="1:4">
      <c r="A9394" s="107">
        <v>2002</v>
      </c>
      <c r="B9394" s="107" t="s">
        <v>7</v>
      </c>
      <c r="C9394" s="107" t="s">
        <v>46</v>
      </c>
      <c r="D9394" s="108">
        <v>38948</v>
      </c>
    </row>
    <row r="9395" spans="1:4">
      <c r="A9395" s="107">
        <v>2002</v>
      </c>
      <c r="B9395" s="107" t="s">
        <v>8</v>
      </c>
      <c r="C9395" s="107" t="s">
        <v>46</v>
      </c>
      <c r="D9395" s="108">
        <v>37993</v>
      </c>
    </row>
    <row r="9396" spans="1:4">
      <c r="A9396" s="107">
        <v>2002</v>
      </c>
      <c r="B9396" s="107" t="s">
        <v>9</v>
      </c>
      <c r="C9396" s="107" t="s">
        <v>46</v>
      </c>
      <c r="D9396" s="108">
        <v>33356</v>
      </c>
    </row>
    <row r="9397" spans="1:4">
      <c r="A9397" s="107">
        <v>2002</v>
      </c>
      <c r="B9397" s="107" t="s">
        <v>10</v>
      </c>
      <c r="C9397" s="107" t="s">
        <v>46</v>
      </c>
      <c r="D9397" s="108">
        <v>34546</v>
      </c>
    </row>
    <row r="9398" spans="1:4">
      <c r="A9398" s="107">
        <v>2002</v>
      </c>
      <c r="B9398" s="107" t="s">
        <v>11</v>
      </c>
      <c r="C9398" s="107" t="s">
        <v>46</v>
      </c>
      <c r="D9398" s="108">
        <v>37110</v>
      </c>
    </row>
    <row r="9399" spans="1:4">
      <c r="A9399" s="107">
        <v>2002</v>
      </c>
      <c r="B9399" s="107" t="s">
        <v>12</v>
      </c>
      <c r="C9399" s="107" t="s">
        <v>46</v>
      </c>
      <c r="D9399" s="108">
        <v>74967</v>
      </c>
    </row>
    <row r="9400" spans="1:4">
      <c r="A9400" s="107">
        <v>2003</v>
      </c>
      <c r="B9400" s="107" t="s">
        <v>13</v>
      </c>
      <c r="C9400" s="107" t="s">
        <v>46</v>
      </c>
      <c r="D9400" s="108">
        <v>68690.546094195422</v>
      </c>
    </row>
    <row r="9401" spans="1:4">
      <c r="A9401" s="107">
        <v>2003</v>
      </c>
      <c r="B9401" s="107" t="s">
        <v>14</v>
      </c>
      <c r="C9401" s="107" t="s">
        <v>46</v>
      </c>
      <c r="D9401" s="108">
        <v>61014.325677104025</v>
      </c>
    </row>
    <row r="9402" spans="1:4">
      <c r="A9402" s="107">
        <v>2003</v>
      </c>
      <c r="B9402" s="107" t="s">
        <v>15</v>
      </c>
      <c r="C9402" s="107" t="s">
        <v>46</v>
      </c>
      <c r="D9402" s="108">
        <v>66872.418811433774</v>
      </c>
    </row>
    <row r="9403" spans="1:4">
      <c r="A9403" s="107">
        <v>2003</v>
      </c>
      <c r="B9403" s="107" t="s">
        <v>16</v>
      </c>
      <c r="C9403" s="107" t="s">
        <v>46</v>
      </c>
      <c r="D9403" s="108">
        <v>61519.410548583015</v>
      </c>
    </row>
    <row r="9404" spans="1:4">
      <c r="A9404" s="107">
        <v>2003</v>
      </c>
      <c r="B9404" s="107" t="s">
        <v>4</v>
      </c>
      <c r="C9404" s="107" t="s">
        <v>46</v>
      </c>
      <c r="D9404" s="108">
        <v>64891.327054440073</v>
      </c>
    </row>
    <row r="9405" spans="1:4">
      <c r="A9405" s="107">
        <v>2003</v>
      </c>
      <c r="B9405" s="107" t="s">
        <v>6</v>
      </c>
      <c r="C9405" s="107" t="s">
        <v>46</v>
      </c>
      <c r="D9405" s="108">
        <v>59918.811538675967</v>
      </c>
    </row>
    <row r="9406" spans="1:4">
      <c r="A9406" s="107">
        <v>2003</v>
      </c>
      <c r="B9406" s="107" t="s">
        <v>7</v>
      </c>
      <c r="C9406" s="107" t="s">
        <v>46</v>
      </c>
      <c r="D9406" s="108">
        <v>66795.90944239129</v>
      </c>
    </row>
    <row r="9407" spans="1:4">
      <c r="A9407" s="107">
        <v>2003</v>
      </c>
      <c r="B9407" s="107" t="s">
        <v>8</v>
      </c>
      <c r="C9407" s="107" t="s">
        <v>46</v>
      </c>
      <c r="D9407" s="108">
        <v>67782.150961767009</v>
      </c>
    </row>
    <row r="9408" spans="1:4">
      <c r="A9408" s="107">
        <v>2003</v>
      </c>
      <c r="B9408" s="107" t="s">
        <v>9</v>
      </c>
      <c r="C9408" s="107" t="s">
        <v>46</v>
      </c>
      <c r="D9408" s="108">
        <v>74927.748996453942</v>
      </c>
    </row>
    <row r="9409" spans="1:4">
      <c r="A9409" s="107">
        <v>2003</v>
      </c>
      <c r="B9409" s="107" t="s">
        <v>10</v>
      </c>
      <c r="C9409" s="107" t="s">
        <v>46</v>
      </c>
      <c r="D9409" s="108">
        <v>80441.649799264909</v>
      </c>
    </row>
    <row r="9410" spans="1:4">
      <c r="A9410" s="107">
        <v>2003</v>
      </c>
      <c r="B9410" s="107" t="s">
        <v>11</v>
      </c>
      <c r="C9410" s="107" t="s">
        <v>46</v>
      </c>
      <c r="D9410" s="108">
        <v>75058.366997258723</v>
      </c>
    </row>
    <row r="9411" spans="1:4">
      <c r="A9411" s="107">
        <v>2003</v>
      </c>
      <c r="B9411" s="107" t="s">
        <v>12</v>
      </c>
      <c r="C9411" s="107" t="s">
        <v>46</v>
      </c>
      <c r="D9411" s="108">
        <v>78415.675684910733</v>
      </c>
    </row>
    <row r="9412" spans="1:4">
      <c r="A9412" s="107">
        <v>2004</v>
      </c>
      <c r="B9412" s="107" t="s">
        <v>13</v>
      </c>
      <c r="C9412" s="107" t="s">
        <v>46</v>
      </c>
      <c r="D9412" s="108">
        <v>74197.351578834016</v>
      </c>
    </row>
    <row r="9413" spans="1:4">
      <c r="A9413" s="107">
        <v>2004</v>
      </c>
      <c r="B9413" s="107" t="s">
        <v>14</v>
      </c>
      <c r="C9413" s="107" t="s">
        <v>46</v>
      </c>
      <c r="D9413" s="108">
        <v>72149.503391075792</v>
      </c>
    </row>
    <row r="9414" spans="1:4">
      <c r="A9414" s="107">
        <v>2004</v>
      </c>
      <c r="B9414" s="107" t="s">
        <v>15</v>
      </c>
      <c r="C9414" s="107" t="s">
        <v>46</v>
      </c>
      <c r="D9414" s="108">
        <v>78837.820650175781</v>
      </c>
    </row>
    <row r="9415" spans="1:4">
      <c r="A9415" s="107">
        <v>2004</v>
      </c>
      <c r="B9415" s="107" t="s">
        <v>16</v>
      </c>
      <c r="C9415" s="107" t="s">
        <v>46</v>
      </c>
      <c r="D9415" s="108">
        <v>67708.45891888297</v>
      </c>
    </row>
    <row r="9416" spans="1:4">
      <c r="A9416" s="107">
        <v>2004</v>
      </c>
      <c r="B9416" s="107" t="s">
        <v>4</v>
      </c>
      <c r="C9416" s="107" t="s">
        <v>46</v>
      </c>
      <c r="D9416" s="108">
        <v>73623.636063839513</v>
      </c>
    </row>
    <row r="9417" spans="1:4">
      <c r="A9417" s="107">
        <v>2004</v>
      </c>
      <c r="B9417" s="107" t="s">
        <v>6</v>
      </c>
      <c r="C9417" s="107" t="s">
        <v>46</v>
      </c>
      <c r="D9417" s="108">
        <v>75048.884963351025</v>
      </c>
    </row>
    <row r="9418" spans="1:4">
      <c r="A9418" s="107">
        <v>2004</v>
      </c>
      <c r="B9418" s="107" t="s">
        <v>7</v>
      </c>
      <c r="C9418" s="107" t="s">
        <v>46</v>
      </c>
      <c r="D9418" s="108">
        <v>79782.034780776346</v>
      </c>
    </row>
    <row r="9419" spans="1:4">
      <c r="A9419" s="107">
        <v>2004</v>
      </c>
      <c r="B9419" s="107" t="s">
        <v>8</v>
      </c>
      <c r="C9419" s="107" t="s">
        <v>46</v>
      </c>
      <c r="D9419" s="108">
        <v>73353.377731818837</v>
      </c>
    </row>
    <row r="9420" spans="1:4">
      <c r="A9420" s="107">
        <v>2004</v>
      </c>
      <c r="B9420" s="107" t="s">
        <v>9</v>
      </c>
      <c r="C9420" s="107" t="s">
        <v>46</v>
      </c>
      <c r="D9420" s="108">
        <v>80008.067143642314</v>
      </c>
    </row>
    <row r="9421" spans="1:4">
      <c r="A9421" s="107">
        <v>2004</v>
      </c>
      <c r="B9421" s="107" t="s">
        <v>10</v>
      </c>
      <c r="C9421" s="107" t="s">
        <v>46</v>
      </c>
      <c r="D9421" s="108">
        <v>71380.919533516935</v>
      </c>
    </row>
    <row r="9422" spans="1:4">
      <c r="A9422" s="107">
        <v>2004</v>
      </c>
      <c r="B9422" s="107" t="s">
        <v>11</v>
      </c>
      <c r="C9422" s="107" t="s">
        <v>46</v>
      </c>
      <c r="D9422" s="108">
        <v>72857.830860589791</v>
      </c>
    </row>
    <row r="9423" spans="1:4">
      <c r="A9423" s="107">
        <v>2004</v>
      </c>
      <c r="B9423" s="107" t="s">
        <v>12</v>
      </c>
      <c r="C9423" s="107" t="s">
        <v>46</v>
      </c>
      <c r="D9423" s="108">
        <v>78033.116657319129</v>
      </c>
    </row>
    <row r="9424" spans="1:4">
      <c r="A9424" s="107">
        <v>2005</v>
      </c>
      <c r="B9424" s="107" t="s">
        <v>13</v>
      </c>
      <c r="C9424" s="107" t="s">
        <v>46</v>
      </c>
      <c r="D9424" s="108">
        <v>67806</v>
      </c>
    </row>
    <row r="9425" spans="1:4">
      <c r="A9425" s="107">
        <v>2005</v>
      </c>
      <c r="B9425" s="107" t="s">
        <v>14</v>
      </c>
      <c r="C9425" s="107" t="s">
        <v>46</v>
      </c>
      <c r="D9425" s="108">
        <v>65584.764467541521</v>
      </c>
    </row>
    <row r="9426" spans="1:4">
      <c r="A9426" s="107">
        <v>2005</v>
      </c>
      <c r="B9426" s="107" t="s">
        <v>15</v>
      </c>
      <c r="C9426" s="107" t="s">
        <v>46</v>
      </c>
      <c r="D9426" s="108">
        <v>72471.44533689665</v>
      </c>
    </row>
    <row r="9427" spans="1:4">
      <c r="A9427" s="107">
        <v>2005</v>
      </c>
      <c r="B9427" s="107" t="s">
        <v>16</v>
      </c>
      <c r="C9427" s="107" t="s">
        <v>46</v>
      </c>
      <c r="D9427" s="108">
        <v>70453.60268573786</v>
      </c>
    </row>
    <row r="9428" spans="1:4">
      <c r="A9428" s="107">
        <v>2005</v>
      </c>
      <c r="B9428" s="107" t="s">
        <v>4</v>
      </c>
      <c r="C9428" s="107" t="s">
        <v>46</v>
      </c>
      <c r="D9428" s="108">
        <v>73455.234444813555</v>
      </c>
    </row>
    <row r="9429" spans="1:4">
      <c r="A9429" s="107">
        <v>2005</v>
      </c>
      <c r="B9429" s="107" t="s">
        <v>6</v>
      </c>
      <c r="C9429" s="107" t="s">
        <v>46</v>
      </c>
      <c r="D9429" s="108">
        <v>68049.318987986771</v>
      </c>
    </row>
    <row r="9430" spans="1:4">
      <c r="A9430" s="107">
        <v>2005</v>
      </c>
      <c r="B9430" s="107" t="s">
        <v>7</v>
      </c>
      <c r="C9430" s="107" t="s">
        <v>46</v>
      </c>
      <c r="D9430" s="108">
        <v>69365.107682152986</v>
      </c>
    </row>
    <row r="9431" spans="1:4">
      <c r="A9431" s="107">
        <v>2005</v>
      </c>
      <c r="B9431" s="107" t="s">
        <v>8</v>
      </c>
      <c r="C9431" s="107" t="s">
        <v>46</v>
      </c>
      <c r="D9431" s="108">
        <v>67251.067070149918</v>
      </c>
    </row>
    <row r="9432" spans="1:4">
      <c r="A9432" s="107">
        <v>2005</v>
      </c>
      <c r="B9432" s="107" t="s">
        <v>9</v>
      </c>
      <c r="C9432" s="107" t="s">
        <v>46</v>
      </c>
      <c r="D9432" s="108">
        <v>72241</v>
      </c>
    </row>
    <row r="9433" spans="1:4">
      <c r="A9433" s="107">
        <v>2005</v>
      </c>
      <c r="B9433" s="107" t="s">
        <v>10</v>
      </c>
      <c r="C9433" s="107" t="s">
        <v>46</v>
      </c>
      <c r="D9433" s="108">
        <v>74891</v>
      </c>
    </row>
    <row r="9434" spans="1:4">
      <c r="A9434" s="107">
        <v>2005</v>
      </c>
      <c r="B9434" s="107" t="s">
        <v>11</v>
      </c>
      <c r="C9434" s="107" t="s">
        <v>46</v>
      </c>
      <c r="D9434" s="108">
        <v>76561</v>
      </c>
    </row>
    <row r="9435" spans="1:4">
      <c r="A9435" s="107">
        <v>2005</v>
      </c>
      <c r="B9435" s="107" t="s">
        <v>12</v>
      </c>
      <c r="C9435" s="107" t="s">
        <v>46</v>
      </c>
      <c r="D9435" s="108">
        <v>79493</v>
      </c>
    </row>
    <row r="9436" spans="1:4">
      <c r="A9436" s="107">
        <v>2006</v>
      </c>
      <c r="B9436" s="107" t="s">
        <v>13</v>
      </c>
      <c r="C9436" s="107" t="s">
        <v>46</v>
      </c>
      <c r="D9436" s="108">
        <v>69866</v>
      </c>
    </row>
    <row r="9437" spans="1:4">
      <c r="A9437" s="107">
        <v>2006</v>
      </c>
      <c r="B9437" s="107" t="s">
        <v>14</v>
      </c>
      <c r="C9437" s="107" t="s">
        <v>46</v>
      </c>
      <c r="D9437" s="108">
        <v>66053</v>
      </c>
    </row>
    <row r="9438" spans="1:4">
      <c r="A9438" s="107">
        <v>2006</v>
      </c>
      <c r="B9438" s="107" t="s">
        <v>15</v>
      </c>
      <c r="C9438" s="107" t="s">
        <v>46</v>
      </c>
      <c r="D9438" s="108">
        <v>74068</v>
      </c>
    </row>
    <row r="9439" spans="1:4">
      <c r="A9439" s="107">
        <v>2006</v>
      </c>
      <c r="B9439" s="107" t="s">
        <v>16</v>
      </c>
      <c r="C9439" s="107" t="s">
        <v>46</v>
      </c>
      <c r="D9439" s="108">
        <v>72341</v>
      </c>
    </row>
    <row r="9440" spans="1:4">
      <c r="A9440" s="107">
        <v>2006</v>
      </c>
      <c r="B9440" s="107" t="s">
        <v>4</v>
      </c>
      <c r="C9440" s="107" t="s">
        <v>46</v>
      </c>
      <c r="D9440" s="108">
        <v>71997</v>
      </c>
    </row>
    <row r="9441" spans="1:4">
      <c r="A9441" s="107">
        <v>2006</v>
      </c>
      <c r="B9441" s="107" t="s">
        <v>6</v>
      </c>
      <c r="C9441" s="107" t="s">
        <v>46</v>
      </c>
      <c r="D9441" s="108">
        <v>67800</v>
      </c>
    </row>
    <row r="9442" spans="1:4">
      <c r="A9442" s="107">
        <v>2006</v>
      </c>
      <c r="B9442" s="107" t="s">
        <v>7</v>
      </c>
      <c r="C9442" s="107" t="s">
        <v>46</v>
      </c>
      <c r="D9442" s="108">
        <v>71474</v>
      </c>
    </row>
    <row r="9443" spans="1:4">
      <c r="A9443" s="107">
        <v>2006</v>
      </c>
      <c r="B9443" s="107" t="s">
        <v>8</v>
      </c>
      <c r="C9443" s="107" t="s">
        <v>46</v>
      </c>
      <c r="D9443" s="108">
        <v>73161</v>
      </c>
    </row>
    <row r="9444" spans="1:4">
      <c r="A9444" s="107">
        <v>2006</v>
      </c>
      <c r="B9444" s="107" t="s">
        <v>9</v>
      </c>
      <c r="C9444" s="107" t="s">
        <v>46</v>
      </c>
      <c r="D9444" s="108">
        <v>76466</v>
      </c>
    </row>
    <row r="9445" spans="1:4">
      <c r="A9445" s="107">
        <v>2006</v>
      </c>
      <c r="B9445" s="107" t="s">
        <v>10</v>
      </c>
      <c r="C9445" s="107" t="s">
        <v>46</v>
      </c>
      <c r="D9445" s="108">
        <v>77990</v>
      </c>
    </row>
    <row r="9446" spans="1:4">
      <c r="A9446" s="107">
        <v>2006</v>
      </c>
      <c r="B9446" s="107" t="s">
        <v>11</v>
      </c>
      <c r="C9446" s="107" t="s">
        <v>46</v>
      </c>
      <c r="D9446" s="108">
        <v>82540</v>
      </c>
    </row>
    <row r="9447" spans="1:4">
      <c r="A9447" s="107">
        <v>2006</v>
      </c>
      <c r="B9447" s="107" t="s">
        <v>12</v>
      </c>
      <c r="C9447" s="107" t="s">
        <v>46</v>
      </c>
      <c r="D9447" s="108">
        <v>77954</v>
      </c>
    </row>
    <row r="9448" spans="1:4">
      <c r="A9448" s="107">
        <v>2007</v>
      </c>
      <c r="B9448" s="107" t="s">
        <v>13</v>
      </c>
      <c r="C9448" s="107" t="s">
        <v>46</v>
      </c>
      <c r="D9448" s="108">
        <v>75063</v>
      </c>
    </row>
    <row r="9449" spans="1:4">
      <c r="A9449" s="107">
        <v>2007</v>
      </c>
      <c r="B9449" s="107" t="s">
        <v>14</v>
      </c>
      <c r="C9449" s="107" t="s">
        <v>46</v>
      </c>
      <c r="D9449" s="108">
        <v>67253</v>
      </c>
    </row>
    <row r="9450" spans="1:4">
      <c r="A9450" s="107">
        <v>2007</v>
      </c>
      <c r="B9450" s="107" t="s">
        <v>15</v>
      </c>
      <c r="C9450" s="107" t="s">
        <v>46</v>
      </c>
      <c r="D9450" s="108">
        <v>68830</v>
      </c>
    </row>
    <row r="9451" spans="1:4">
      <c r="A9451" s="107">
        <v>2007</v>
      </c>
      <c r="B9451" s="107" t="s">
        <v>16</v>
      </c>
      <c r="C9451" s="107" t="s">
        <v>46</v>
      </c>
      <c r="D9451" s="108">
        <v>51405</v>
      </c>
    </row>
    <row r="9452" spans="1:4">
      <c r="A9452" s="107">
        <v>2007</v>
      </c>
      <c r="B9452" s="107" t="s">
        <v>4</v>
      </c>
      <c r="C9452" s="107" t="s">
        <v>46</v>
      </c>
      <c r="D9452" s="108">
        <v>48588</v>
      </c>
    </row>
    <row r="9453" spans="1:4">
      <c r="A9453" s="107">
        <v>2007</v>
      </c>
      <c r="B9453" s="107" t="s">
        <v>6</v>
      </c>
      <c r="C9453" s="107" t="s">
        <v>46</v>
      </c>
      <c r="D9453" s="108">
        <v>54074.358299773288</v>
      </c>
    </row>
    <row r="9454" spans="1:4">
      <c r="A9454" s="107">
        <v>2007</v>
      </c>
      <c r="B9454" s="107" t="s">
        <v>7</v>
      </c>
      <c r="C9454" s="107" t="s">
        <v>46</v>
      </c>
      <c r="D9454" s="108">
        <v>42997</v>
      </c>
    </row>
    <row r="9455" spans="1:4">
      <c r="A9455" s="107">
        <v>2007</v>
      </c>
      <c r="B9455" s="107" t="s">
        <v>8</v>
      </c>
      <c r="C9455" s="107" t="s">
        <v>46</v>
      </c>
      <c r="D9455" s="108">
        <v>57003</v>
      </c>
    </row>
    <row r="9456" spans="1:4">
      <c r="A9456" s="107">
        <v>2007</v>
      </c>
      <c r="B9456" s="107" t="s">
        <v>9</v>
      </c>
      <c r="C9456" s="107" t="s">
        <v>46</v>
      </c>
      <c r="D9456" s="108">
        <v>55337</v>
      </c>
    </row>
    <row r="9457" spans="1:4">
      <c r="A9457" s="107">
        <v>2007</v>
      </c>
      <c r="B9457" s="107" t="s">
        <v>10</v>
      </c>
      <c r="C9457" s="107" t="s">
        <v>46</v>
      </c>
      <c r="D9457" s="108">
        <v>59808</v>
      </c>
    </row>
    <row r="9458" spans="1:4">
      <c r="A9458" s="107">
        <v>2007</v>
      </c>
      <c r="B9458" s="107" t="s">
        <v>11</v>
      </c>
      <c r="C9458" s="107" t="s">
        <v>46</v>
      </c>
      <c r="D9458" s="108">
        <v>62663</v>
      </c>
    </row>
    <row r="9459" spans="1:4">
      <c r="A9459" s="107">
        <v>2007</v>
      </c>
      <c r="B9459" s="107" t="s">
        <v>12</v>
      </c>
      <c r="C9459" s="107" t="s">
        <v>46</v>
      </c>
      <c r="D9459" s="108">
        <v>59482</v>
      </c>
    </row>
    <row r="9460" spans="1:4">
      <c r="A9460" s="107">
        <v>2008</v>
      </c>
      <c r="B9460" s="107" t="s">
        <v>13</v>
      </c>
      <c r="C9460" s="107" t="s">
        <v>46</v>
      </c>
      <c r="D9460" s="108">
        <v>49930</v>
      </c>
    </row>
    <row r="9461" spans="1:4">
      <c r="A9461" s="107">
        <v>2008</v>
      </c>
      <c r="B9461" s="107" t="s">
        <v>14</v>
      </c>
      <c r="C9461" s="107" t="s">
        <v>46</v>
      </c>
      <c r="D9461" s="108">
        <v>48198</v>
      </c>
    </row>
    <row r="9462" spans="1:4">
      <c r="A9462" s="107">
        <v>2008</v>
      </c>
      <c r="B9462" s="107" t="s">
        <v>15</v>
      </c>
      <c r="C9462" s="107" t="s">
        <v>46</v>
      </c>
      <c r="D9462" s="108">
        <v>50915</v>
      </c>
    </row>
    <row r="9463" spans="1:4">
      <c r="A9463" s="107">
        <v>2008</v>
      </c>
      <c r="B9463" s="107" t="s">
        <v>16</v>
      </c>
      <c r="C9463" s="107" t="s">
        <v>46</v>
      </c>
      <c r="D9463" s="108">
        <v>54025</v>
      </c>
    </row>
    <row r="9464" spans="1:4">
      <c r="A9464" s="107">
        <v>2008</v>
      </c>
      <c r="B9464" s="107" t="s">
        <v>4</v>
      </c>
      <c r="C9464" s="107" t="s">
        <v>46</v>
      </c>
      <c r="D9464" s="108">
        <v>59703</v>
      </c>
    </row>
    <row r="9465" spans="1:4">
      <c r="A9465" s="107">
        <v>2008</v>
      </c>
      <c r="B9465" s="107" t="s">
        <v>6</v>
      </c>
      <c r="C9465" s="107" t="s">
        <v>46</v>
      </c>
      <c r="D9465" s="108">
        <v>56030</v>
      </c>
    </row>
    <row r="9466" spans="1:4">
      <c r="A9466" s="107">
        <v>2008</v>
      </c>
      <c r="B9466" s="107" t="s">
        <v>7</v>
      </c>
      <c r="C9466" s="107" t="s">
        <v>46</v>
      </c>
      <c r="D9466" s="108">
        <v>60259</v>
      </c>
    </row>
    <row r="9467" spans="1:4">
      <c r="A9467" s="107">
        <v>2008</v>
      </c>
      <c r="B9467" s="107" t="s">
        <v>8</v>
      </c>
      <c r="C9467" s="107" t="s">
        <v>46</v>
      </c>
      <c r="D9467" s="108">
        <v>63451</v>
      </c>
    </row>
    <row r="9468" spans="1:4">
      <c r="A9468" s="107">
        <v>2008</v>
      </c>
      <c r="B9468" s="107" t="s">
        <v>9</v>
      </c>
      <c r="C9468" s="107" t="s">
        <v>46</v>
      </c>
      <c r="D9468" s="108">
        <v>64427</v>
      </c>
    </row>
    <row r="9469" spans="1:4">
      <c r="A9469" s="107">
        <v>2008</v>
      </c>
      <c r="B9469" s="107" t="s">
        <v>10</v>
      </c>
      <c r="C9469" s="107" t="s">
        <v>46</v>
      </c>
      <c r="D9469" s="108">
        <v>68787</v>
      </c>
    </row>
    <row r="9470" spans="1:4">
      <c r="A9470" s="107">
        <v>2008</v>
      </c>
      <c r="B9470" s="107" t="s">
        <v>11</v>
      </c>
      <c r="C9470" s="107" t="s">
        <v>46</v>
      </c>
      <c r="D9470" s="108">
        <v>63880</v>
      </c>
    </row>
    <row r="9471" spans="1:4">
      <c r="A9471" s="107">
        <v>2008</v>
      </c>
      <c r="B9471" s="107" t="s">
        <v>12</v>
      </c>
      <c r="C9471" s="107" t="s">
        <v>46</v>
      </c>
      <c r="D9471" s="108">
        <v>66800</v>
      </c>
    </row>
    <row r="9472" spans="1:4">
      <c r="A9472" s="107">
        <v>2009</v>
      </c>
      <c r="B9472" s="107" t="s">
        <v>13</v>
      </c>
      <c r="C9472" s="107" t="s">
        <v>46</v>
      </c>
      <c r="D9472" s="108">
        <v>60291</v>
      </c>
    </row>
    <row r="9473" spans="1:4">
      <c r="A9473" s="107">
        <v>2009</v>
      </c>
      <c r="B9473" s="107" t="s">
        <v>14</v>
      </c>
      <c r="C9473" s="107" t="s">
        <v>46</v>
      </c>
      <c r="D9473" s="108">
        <v>55571</v>
      </c>
    </row>
    <row r="9474" spans="1:4">
      <c r="A9474" s="107">
        <v>2009</v>
      </c>
      <c r="B9474" s="107" t="s">
        <v>15</v>
      </c>
      <c r="C9474" s="107" t="s">
        <v>46</v>
      </c>
      <c r="D9474" s="108">
        <v>59388</v>
      </c>
    </row>
    <row r="9475" spans="1:4">
      <c r="A9475" s="107">
        <v>2009</v>
      </c>
      <c r="B9475" s="107" t="s">
        <v>16</v>
      </c>
      <c r="C9475" s="107" t="s">
        <v>46</v>
      </c>
      <c r="D9475" s="108">
        <v>59144</v>
      </c>
    </row>
    <row r="9476" spans="1:4">
      <c r="A9476" s="107">
        <v>2009</v>
      </c>
      <c r="B9476" s="107" t="s">
        <v>4</v>
      </c>
      <c r="C9476" s="107" t="s">
        <v>46</v>
      </c>
      <c r="D9476" s="108">
        <v>57664</v>
      </c>
    </row>
    <row r="9477" spans="1:4">
      <c r="A9477" s="107">
        <v>2009</v>
      </c>
      <c r="B9477" s="107" t="s">
        <v>6</v>
      </c>
      <c r="C9477" s="107" t="s">
        <v>46</v>
      </c>
      <c r="D9477" s="108">
        <v>55378</v>
      </c>
    </row>
    <row r="9478" spans="1:4">
      <c r="A9478" s="107">
        <v>2009</v>
      </c>
      <c r="B9478" s="107" t="s">
        <v>7</v>
      </c>
      <c r="C9478" s="107" t="s">
        <v>46</v>
      </c>
      <c r="D9478" s="108">
        <v>57891</v>
      </c>
    </row>
    <row r="9479" spans="1:4">
      <c r="A9479" s="107">
        <v>2009</v>
      </c>
      <c r="B9479" s="107" t="s">
        <v>8</v>
      </c>
      <c r="C9479" s="107" t="s">
        <v>46</v>
      </c>
      <c r="D9479" s="108">
        <v>60444</v>
      </c>
    </row>
    <row r="9480" spans="1:4">
      <c r="A9480" s="107">
        <v>2009</v>
      </c>
      <c r="B9480" s="107" t="s">
        <v>9</v>
      </c>
      <c r="C9480" s="107" t="s">
        <v>46</v>
      </c>
      <c r="D9480" s="108">
        <v>59618</v>
      </c>
    </row>
    <row r="9481" spans="1:4">
      <c r="A9481" s="107">
        <v>2009</v>
      </c>
      <c r="B9481" s="107" t="s">
        <v>10</v>
      </c>
      <c r="C9481" s="107" t="s">
        <v>46</v>
      </c>
      <c r="D9481" s="108">
        <v>65276</v>
      </c>
    </row>
    <row r="9482" spans="1:4">
      <c r="A9482" s="107">
        <v>2009</v>
      </c>
      <c r="B9482" s="107" t="s">
        <v>11</v>
      </c>
      <c r="C9482" s="107" t="s">
        <v>46</v>
      </c>
      <c r="D9482" s="108">
        <v>63066</v>
      </c>
    </row>
    <row r="9483" spans="1:4">
      <c r="A9483" s="107">
        <v>2009</v>
      </c>
      <c r="B9483" s="107" t="s">
        <v>12</v>
      </c>
      <c r="C9483" s="107" t="s">
        <v>46</v>
      </c>
      <c r="D9483" s="108">
        <v>68552</v>
      </c>
    </row>
    <row r="9484" spans="1:4">
      <c r="A9484" s="107">
        <v>2010</v>
      </c>
      <c r="B9484" s="107" t="s">
        <v>13</v>
      </c>
      <c r="C9484" s="107" t="s">
        <v>46</v>
      </c>
      <c r="D9484" s="108">
        <v>58857</v>
      </c>
    </row>
    <row r="9485" spans="1:4">
      <c r="A9485" s="107">
        <v>2010</v>
      </c>
      <c r="B9485" s="107" t="s">
        <v>14</v>
      </c>
      <c r="C9485" s="107" t="s">
        <v>46</v>
      </c>
      <c r="D9485" s="108">
        <v>56053</v>
      </c>
    </row>
    <row r="9486" spans="1:4">
      <c r="A9486" s="107">
        <v>2010</v>
      </c>
      <c r="B9486" s="107" t="s">
        <v>15</v>
      </c>
      <c r="C9486" s="107" t="s">
        <v>46</v>
      </c>
      <c r="D9486" s="108">
        <v>70389</v>
      </c>
    </row>
    <row r="9487" spans="1:4">
      <c r="A9487" s="107">
        <v>2010</v>
      </c>
      <c r="B9487" s="107" t="s">
        <v>16</v>
      </c>
      <c r="C9487" s="107" t="s">
        <v>46</v>
      </c>
      <c r="D9487" s="108">
        <v>68370</v>
      </c>
    </row>
    <row r="9488" spans="1:4">
      <c r="A9488" s="107">
        <v>2010</v>
      </c>
      <c r="B9488" s="107" t="s">
        <v>4</v>
      </c>
      <c r="C9488" s="107" t="s">
        <v>46</v>
      </c>
      <c r="D9488" s="108">
        <v>64715</v>
      </c>
    </row>
    <row r="9489" spans="1:4">
      <c r="A9489" s="107">
        <v>2010</v>
      </c>
      <c r="B9489" s="107" t="s">
        <v>6</v>
      </c>
      <c r="C9489" s="107" t="s">
        <v>46</v>
      </c>
      <c r="D9489" s="108">
        <v>65721</v>
      </c>
    </row>
    <row r="9490" spans="1:4">
      <c r="A9490" s="107">
        <v>2010</v>
      </c>
      <c r="B9490" s="107" t="s">
        <v>7</v>
      </c>
      <c r="C9490" s="107" t="s">
        <v>46</v>
      </c>
      <c r="D9490" s="108">
        <v>65460</v>
      </c>
    </row>
    <row r="9491" spans="1:4">
      <c r="A9491" s="107">
        <v>2010</v>
      </c>
      <c r="B9491" s="107" t="s">
        <v>8</v>
      </c>
      <c r="C9491" s="107" t="s">
        <v>46</v>
      </c>
      <c r="D9491" s="108">
        <v>69733</v>
      </c>
    </row>
    <row r="9492" spans="1:4">
      <c r="A9492" s="107">
        <v>2010</v>
      </c>
      <c r="B9492" s="107" t="s">
        <v>9</v>
      </c>
      <c r="C9492" s="107" t="s">
        <v>46</v>
      </c>
      <c r="D9492" s="108">
        <v>69194</v>
      </c>
    </row>
    <row r="9493" spans="1:4">
      <c r="A9493" s="107">
        <v>2010</v>
      </c>
      <c r="B9493" s="107" t="s">
        <v>10</v>
      </c>
      <c r="C9493" s="107" t="s">
        <v>46</v>
      </c>
      <c r="D9493" s="108">
        <v>67532</v>
      </c>
    </row>
    <row r="9494" spans="1:4">
      <c r="A9494" s="107">
        <v>2010</v>
      </c>
      <c r="B9494" s="107" t="s">
        <v>11</v>
      </c>
      <c r="C9494" s="107" t="s">
        <v>46</v>
      </c>
      <c r="D9494" s="108">
        <v>72097</v>
      </c>
    </row>
    <row r="9495" spans="1:4">
      <c r="A9495" s="107">
        <v>2010</v>
      </c>
      <c r="B9495" s="107" t="s">
        <v>12</v>
      </c>
      <c r="C9495" s="107" t="s">
        <v>46</v>
      </c>
      <c r="D9495" s="108">
        <v>68697</v>
      </c>
    </row>
    <row r="9496" spans="1:4">
      <c r="A9496" s="107">
        <v>2011</v>
      </c>
      <c r="B9496" s="107" t="s">
        <v>13</v>
      </c>
      <c r="C9496" s="107" t="s">
        <v>46</v>
      </c>
      <c r="D9496" s="108">
        <v>62667</v>
      </c>
    </row>
    <row r="9497" spans="1:4">
      <c r="A9497" s="107">
        <v>2011</v>
      </c>
      <c r="B9497" s="107" t="s">
        <v>14</v>
      </c>
      <c r="C9497" s="107" t="s">
        <v>46</v>
      </c>
      <c r="D9497" s="108">
        <v>57445</v>
      </c>
    </row>
    <row r="9498" spans="1:4">
      <c r="A9498" s="107">
        <v>2011</v>
      </c>
      <c r="B9498" s="107" t="s">
        <v>15</v>
      </c>
      <c r="C9498" s="107" t="s">
        <v>46</v>
      </c>
      <c r="D9498" s="108">
        <v>63656</v>
      </c>
    </row>
    <row r="9499" spans="1:4">
      <c r="A9499" s="107">
        <v>2011</v>
      </c>
      <c r="B9499" s="107" t="s">
        <v>16</v>
      </c>
      <c r="C9499" s="107" t="s">
        <v>46</v>
      </c>
      <c r="D9499" s="108">
        <v>64797</v>
      </c>
    </row>
    <row r="9500" spans="1:4">
      <c r="A9500" s="107">
        <v>2011</v>
      </c>
      <c r="B9500" s="107" t="s">
        <v>4</v>
      </c>
      <c r="C9500" s="107" t="s">
        <v>46</v>
      </c>
      <c r="D9500" s="108">
        <v>68799</v>
      </c>
    </row>
    <row r="9501" spans="1:4">
      <c r="A9501" s="107">
        <v>2011</v>
      </c>
      <c r="B9501" s="107" t="s">
        <v>6</v>
      </c>
      <c r="C9501" s="107" t="s">
        <v>46</v>
      </c>
      <c r="D9501" s="108">
        <v>63521</v>
      </c>
    </row>
    <row r="9502" spans="1:4">
      <c r="A9502" s="107">
        <v>2011</v>
      </c>
      <c r="B9502" s="107" t="s">
        <v>7</v>
      </c>
      <c r="C9502" s="107" t="s">
        <v>46</v>
      </c>
      <c r="D9502" s="108">
        <v>64884</v>
      </c>
    </row>
    <row r="9503" spans="1:4">
      <c r="A9503" s="107">
        <v>2011</v>
      </c>
      <c r="B9503" s="107" t="s">
        <v>8</v>
      </c>
      <c r="C9503" s="107" t="s">
        <v>46</v>
      </c>
      <c r="D9503" s="108">
        <v>63847</v>
      </c>
    </row>
    <row r="9504" spans="1:4">
      <c r="A9504" s="107">
        <v>2011</v>
      </c>
      <c r="B9504" s="107" t="s">
        <v>9</v>
      </c>
      <c r="C9504" s="107" t="s">
        <v>46</v>
      </c>
      <c r="D9504" s="108">
        <v>65126</v>
      </c>
    </row>
    <row r="9505" spans="1:4">
      <c r="A9505" s="107">
        <v>2011</v>
      </c>
      <c r="B9505" s="107" t="s">
        <v>10</v>
      </c>
      <c r="C9505" s="107" t="s">
        <v>46</v>
      </c>
      <c r="D9505" s="108">
        <v>66233</v>
      </c>
    </row>
    <row r="9506" spans="1:4">
      <c r="A9506" s="107">
        <v>2011</v>
      </c>
      <c r="B9506" s="107" t="s">
        <v>11</v>
      </c>
      <c r="C9506" s="107" t="s">
        <v>46</v>
      </c>
      <c r="D9506" s="108">
        <v>66107</v>
      </c>
    </row>
    <row r="9507" spans="1:4">
      <c r="A9507" s="107">
        <v>2011</v>
      </c>
      <c r="B9507" s="107" t="s">
        <v>12</v>
      </c>
      <c r="C9507" s="107" t="s">
        <v>46</v>
      </c>
      <c r="D9507" s="108">
        <v>62668</v>
      </c>
    </row>
    <row r="9508" spans="1:4">
      <c r="A9508" s="107">
        <v>2012</v>
      </c>
      <c r="B9508" s="107" t="s">
        <v>13</v>
      </c>
      <c r="C9508" s="107" t="s">
        <v>46</v>
      </c>
      <c r="D9508" s="108">
        <v>56194</v>
      </c>
    </row>
    <row r="9509" spans="1:4">
      <c r="A9509" s="107">
        <v>2012</v>
      </c>
      <c r="B9509" s="107" t="s">
        <v>14</v>
      </c>
      <c r="C9509" s="107" t="s">
        <v>46</v>
      </c>
      <c r="D9509" s="108">
        <v>49062</v>
      </c>
    </row>
    <row r="9510" spans="1:4">
      <c r="A9510" s="107">
        <v>2012</v>
      </c>
      <c r="B9510" s="107" t="s">
        <v>15</v>
      </c>
      <c r="C9510" s="107" t="s">
        <v>46</v>
      </c>
      <c r="D9510" s="108">
        <v>58507</v>
      </c>
    </row>
    <row r="9511" spans="1:4">
      <c r="A9511" s="107">
        <v>2012</v>
      </c>
      <c r="B9511" s="107" t="s">
        <v>16</v>
      </c>
      <c r="C9511" s="107" t="s">
        <v>46</v>
      </c>
      <c r="D9511" s="108">
        <v>42932</v>
      </c>
    </row>
    <row r="9512" spans="1:4">
      <c r="A9512" s="107">
        <v>2012</v>
      </c>
      <c r="B9512" s="107" t="s">
        <v>4</v>
      </c>
      <c r="C9512" s="107" t="s">
        <v>46</v>
      </c>
      <c r="D9512" s="108">
        <v>51502</v>
      </c>
    </row>
    <row r="9513" spans="1:4">
      <c r="A9513" s="107">
        <v>2012</v>
      </c>
      <c r="B9513" s="107" t="s">
        <v>6</v>
      </c>
      <c r="C9513" s="107" t="s">
        <v>46</v>
      </c>
      <c r="D9513" s="108">
        <v>48287</v>
      </c>
    </row>
    <row r="9514" spans="1:4">
      <c r="A9514" s="107">
        <v>2012</v>
      </c>
      <c r="B9514" s="107" t="s">
        <v>7</v>
      </c>
      <c r="C9514" s="107" t="s">
        <v>46</v>
      </c>
      <c r="D9514" s="108">
        <v>49374</v>
      </c>
    </row>
    <row r="9515" spans="1:4">
      <c r="A9515" s="107">
        <v>2012</v>
      </c>
      <c r="B9515" s="107" t="s">
        <v>8</v>
      </c>
      <c r="C9515" s="107" t="s">
        <v>46</v>
      </c>
      <c r="D9515" s="108">
        <v>34836</v>
      </c>
    </row>
    <row r="9516" spans="1:4">
      <c r="A9516" s="107">
        <v>2012</v>
      </c>
      <c r="B9516" s="107" t="s">
        <v>9</v>
      </c>
      <c r="C9516" s="107" t="s">
        <v>46</v>
      </c>
      <c r="D9516" s="108">
        <v>54958</v>
      </c>
    </row>
    <row r="9517" spans="1:4">
      <c r="A9517" s="107">
        <v>2012</v>
      </c>
      <c r="B9517" s="107" t="s">
        <v>10</v>
      </c>
      <c r="C9517" s="107" t="s">
        <v>46</v>
      </c>
      <c r="D9517" s="108">
        <v>55872</v>
      </c>
    </row>
    <row r="9518" spans="1:4">
      <c r="A9518" s="107">
        <v>2012</v>
      </c>
      <c r="B9518" s="107" t="s">
        <v>11</v>
      </c>
      <c r="C9518" s="107" t="s">
        <v>46</v>
      </c>
      <c r="D9518" s="108">
        <v>54698</v>
      </c>
    </row>
    <row r="9519" spans="1:4">
      <c r="A9519" s="107">
        <v>2012</v>
      </c>
      <c r="B9519" s="107" t="s">
        <v>12</v>
      </c>
      <c r="C9519" s="107" t="s">
        <v>46</v>
      </c>
      <c r="D9519" s="108">
        <v>54190</v>
      </c>
    </row>
    <row r="9520" spans="1:4">
      <c r="A9520" s="107">
        <v>2013</v>
      </c>
      <c r="B9520" s="107" t="s">
        <v>13</v>
      </c>
      <c r="C9520" s="107" t="s">
        <v>46</v>
      </c>
      <c r="D9520" s="108">
        <v>51820</v>
      </c>
    </row>
    <row r="9521" spans="1:4">
      <c r="A9521" s="107">
        <v>2013</v>
      </c>
      <c r="B9521" s="107" t="s">
        <v>14</v>
      </c>
      <c r="C9521" s="107" t="s">
        <v>46</v>
      </c>
      <c r="D9521" s="108">
        <v>46126</v>
      </c>
    </row>
    <row r="9522" spans="1:4">
      <c r="A9522" s="107">
        <v>2013</v>
      </c>
      <c r="B9522" s="107" t="s">
        <v>15</v>
      </c>
      <c r="C9522" s="107" t="s">
        <v>46</v>
      </c>
      <c r="D9522" s="108">
        <v>54173</v>
      </c>
    </row>
    <row r="9523" spans="1:4">
      <c r="A9523" s="107">
        <v>2013</v>
      </c>
      <c r="B9523" s="107" t="s">
        <v>16</v>
      </c>
      <c r="C9523" s="107" t="s">
        <v>46</v>
      </c>
      <c r="D9523" s="108">
        <v>52833</v>
      </c>
    </row>
    <row r="9524" spans="1:4">
      <c r="A9524" s="107">
        <v>2013</v>
      </c>
      <c r="B9524" s="107" t="s">
        <v>4</v>
      </c>
      <c r="C9524" s="107" t="s">
        <v>46</v>
      </c>
      <c r="D9524" s="108">
        <v>52842</v>
      </c>
    </row>
    <row r="9525" spans="1:4">
      <c r="A9525" s="107">
        <v>2013</v>
      </c>
      <c r="B9525" s="107" t="s">
        <v>6</v>
      </c>
      <c r="C9525" s="107" t="s">
        <v>46</v>
      </c>
      <c r="D9525" s="108">
        <v>49578</v>
      </c>
    </row>
    <row r="9526" spans="1:4">
      <c r="A9526" s="107">
        <v>2013</v>
      </c>
      <c r="B9526" s="107" t="s">
        <v>7</v>
      </c>
      <c r="C9526" s="107" t="s">
        <v>46</v>
      </c>
      <c r="D9526" s="108">
        <v>45450</v>
      </c>
    </row>
    <row r="9527" spans="1:4">
      <c r="A9527" s="107">
        <v>2013</v>
      </c>
      <c r="B9527" s="107" t="s">
        <v>8</v>
      </c>
      <c r="C9527" s="107" t="s">
        <v>46</v>
      </c>
      <c r="D9527" s="108">
        <v>46861</v>
      </c>
    </row>
    <row r="9528" spans="1:4">
      <c r="A9528" s="107">
        <v>2013</v>
      </c>
      <c r="B9528" s="107" t="s">
        <v>9</v>
      </c>
      <c r="C9528" s="107" t="s">
        <v>46</v>
      </c>
      <c r="D9528" s="108">
        <v>43349</v>
      </c>
    </row>
    <row r="9529" spans="1:4">
      <c r="A9529" s="107">
        <v>2013</v>
      </c>
      <c r="B9529" s="107" t="s">
        <v>10</v>
      </c>
      <c r="C9529" s="107" t="s">
        <v>46</v>
      </c>
      <c r="D9529" s="108">
        <v>49887</v>
      </c>
    </row>
    <row r="9530" spans="1:4">
      <c r="A9530" s="107">
        <v>2013</v>
      </c>
      <c r="B9530" s="107" t="s">
        <v>11</v>
      </c>
      <c r="C9530" s="107" t="s">
        <v>46</v>
      </c>
      <c r="D9530" s="108">
        <v>52672</v>
      </c>
    </row>
    <row r="9531" spans="1:4">
      <c r="A9531" s="107">
        <v>2013</v>
      </c>
      <c r="B9531" s="107" t="s">
        <v>12</v>
      </c>
      <c r="C9531" s="107" t="s">
        <v>46</v>
      </c>
      <c r="D9531" s="108">
        <v>42575</v>
      </c>
    </row>
    <row r="9532" spans="1:4">
      <c r="A9532" s="107">
        <v>2014</v>
      </c>
      <c r="B9532" s="107" t="s">
        <v>13</v>
      </c>
      <c r="C9532" s="107" t="s">
        <v>46</v>
      </c>
      <c r="D9532" s="108">
        <v>32791</v>
      </c>
    </row>
    <row r="9533" spans="1:4">
      <c r="A9533" s="107">
        <v>2014</v>
      </c>
      <c r="B9533" s="107" t="s">
        <v>14</v>
      </c>
      <c r="C9533" s="107" t="s">
        <v>46</v>
      </c>
      <c r="D9533" s="108">
        <v>35637</v>
      </c>
    </row>
    <row r="9534" spans="1:4">
      <c r="A9534" s="107">
        <v>2014</v>
      </c>
      <c r="B9534" s="107" t="s">
        <v>15</v>
      </c>
      <c r="C9534" s="107" t="s">
        <v>46</v>
      </c>
      <c r="D9534" s="108">
        <v>41001</v>
      </c>
    </row>
    <row r="9535" spans="1:4">
      <c r="A9535" s="107">
        <v>2014</v>
      </c>
      <c r="B9535" s="107" t="s">
        <v>16</v>
      </c>
      <c r="C9535" s="107" t="s">
        <v>46</v>
      </c>
      <c r="D9535" s="108">
        <v>44133</v>
      </c>
    </row>
    <row r="9536" spans="1:4">
      <c r="A9536" s="107">
        <v>2014</v>
      </c>
      <c r="B9536" s="107" t="s">
        <v>4</v>
      </c>
      <c r="C9536" s="107" t="s">
        <v>46</v>
      </c>
      <c r="D9536" s="108">
        <v>38950</v>
      </c>
    </row>
    <row r="9537" spans="1:4">
      <c r="A9537" s="107">
        <v>2014</v>
      </c>
      <c r="B9537" s="107" t="s">
        <v>6</v>
      </c>
      <c r="C9537" s="107" t="s">
        <v>46</v>
      </c>
      <c r="D9537" s="108">
        <v>44272</v>
      </c>
    </row>
    <row r="9538" spans="1:4">
      <c r="A9538" s="107">
        <v>2014</v>
      </c>
      <c r="B9538" s="107" t="s">
        <v>7</v>
      </c>
      <c r="C9538" s="107" t="s">
        <v>46</v>
      </c>
      <c r="D9538" s="108">
        <v>30927</v>
      </c>
    </row>
    <row r="9539" spans="1:4">
      <c r="A9539" s="107">
        <v>2014</v>
      </c>
      <c r="B9539" s="107" t="s">
        <v>8</v>
      </c>
      <c r="C9539" s="107" t="s">
        <v>46</v>
      </c>
      <c r="D9539" s="108">
        <v>43665</v>
      </c>
    </row>
    <row r="9540" spans="1:4">
      <c r="A9540" s="107">
        <v>2014</v>
      </c>
      <c r="B9540" s="107" t="s">
        <v>9</v>
      </c>
      <c r="C9540" s="107" t="s">
        <v>46</v>
      </c>
      <c r="D9540" s="108">
        <v>46580</v>
      </c>
    </row>
    <row r="9541" spans="1:4">
      <c r="A9541" s="107">
        <v>2014</v>
      </c>
      <c r="B9541" s="107" t="s">
        <v>10</v>
      </c>
      <c r="C9541" s="107" t="s">
        <v>46</v>
      </c>
      <c r="D9541" s="108">
        <v>3901</v>
      </c>
    </row>
    <row r="9542" spans="1:4">
      <c r="A9542" s="107">
        <v>2014</v>
      </c>
      <c r="B9542" s="107" t="s">
        <v>11</v>
      </c>
      <c r="C9542" s="107" t="s">
        <v>46</v>
      </c>
      <c r="D9542" s="108">
        <v>18587</v>
      </c>
    </row>
    <row r="9543" spans="1:4">
      <c r="A9543" s="107">
        <v>2014</v>
      </c>
      <c r="B9543" s="107" t="s">
        <v>12</v>
      </c>
      <c r="C9543" s="107" t="s">
        <v>46</v>
      </c>
      <c r="D9543" s="108">
        <v>40889</v>
      </c>
    </row>
    <row r="9544" spans="1:4">
      <c r="A9544" s="107">
        <v>2015</v>
      </c>
      <c r="B9544" s="107" t="s">
        <v>13</v>
      </c>
      <c r="C9544" s="107" t="s">
        <v>46</v>
      </c>
      <c r="D9544" s="108">
        <v>43867</v>
      </c>
    </row>
    <row r="9545" spans="1:4">
      <c r="A9545" s="107">
        <v>2015</v>
      </c>
      <c r="B9545" s="107" t="s">
        <v>14</v>
      </c>
      <c r="C9545" s="107" t="s">
        <v>46</v>
      </c>
      <c r="D9545" s="108">
        <v>39397</v>
      </c>
    </row>
    <row r="9546" spans="1:4">
      <c r="A9546" s="107">
        <v>2015</v>
      </c>
      <c r="B9546" s="107" t="s">
        <v>15</v>
      </c>
      <c r="C9546" s="107" t="s">
        <v>46</v>
      </c>
      <c r="D9546" s="108">
        <v>52983</v>
      </c>
    </row>
    <row r="9547" spans="1:4">
      <c r="A9547" s="107">
        <v>2015</v>
      </c>
      <c r="B9547" s="107" t="s">
        <v>16</v>
      </c>
      <c r="C9547" s="107" t="s">
        <v>46</v>
      </c>
      <c r="D9547" s="108">
        <v>55763</v>
      </c>
    </row>
    <row r="9548" spans="1:4">
      <c r="A9548" s="107">
        <v>2015</v>
      </c>
      <c r="B9548" s="107" t="s">
        <v>4</v>
      </c>
      <c r="C9548" s="107" t="s">
        <v>46</v>
      </c>
      <c r="D9548" s="108">
        <v>51676</v>
      </c>
    </row>
    <row r="9549" spans="1:4">
      <c r="A9549" s="107">
        <v>2015</v>
      </c>
      <c r="B9549" s="107" t="s">
        <v>6</v>
      </c>
      <c r="C9549" s="107" t="s">
        <v>46</v>
      </c>
      <c r="D9549" s="108">
        <v>53534</v>
      </c>
    </row>
    <row r="9550" spans="1:4">
      <c r="A9550" s="107">
        <v>2015</v>
      </c>
      <c r="B9550" s="107" t="s">
        <v>7</v>
      </c>
      <c r="C9550" s="107" t="s">
        <v>46</v>
      </c>
      <c r="D9550" s="108">
        <v>54775</v>
      </c>
    </row>
    <row r="9551" spans="1:4">
      <c r="A9551" s="107">
        <v>2015</v>
      </c>
      <c r="B9551" s="107" t="s">
        <v>8</v>
      </c>
      <c r="C9551" s="107" t="s">
        <v>46</v>
      </c>
      <c r="D9551" s="108">
        <v>50592</v>
      </c>
    </row>
    <row r="9552" spans="1:4">
      <c r="A9552" s="107">
        <v>2015</v>
      </c>
      <c r="B9552" s="107" t="s">
        <v>9</v>
      </c>
      <c r="C9552" s="107" t="s">
        <v>46</v>
      </c>
      <c r="D9552" s="108">
        <v>54267</v>
      </c>
    </row>
    <row r="9553" spans="1:4">
      <c r="A9553" s="107">
        <v>2015</v>
      </c>
      <c r="B9553" s="107" t="s">
        <v>10</v>
      </c>
      <c r="C9553" s="107" t="s">
        <v>46</v>
      </c>
      <c r="D9553" s="108">
        <v>40732</v>
      </c>
    </row>
    <row r="9554" spans="1:4">
      <c r="A9554" s="107">
        <v>2015</v>
      </c>
      <c r="B9554" s="107" t="s">
        <v>11</v>
      </c>
      <c r="C9554" s="107" t="s">
        <v>46</v>
      </c>
      <c r="D9554" s="108">
        <v>33684</v>
      </c>
    </row>
    <row r="9555" spans="1:4">
      <c r="A9555" s="107">
        <v>2015</v>
      </c>
      <c r="B9555" s="107" t="s">
        <v>12</v>
      </c>
      <c r="C9555" s="107" t="s">
        <v>46</v>
      </c>
      <c r="D9555" s="108">
        <v>28948</v>
      </c>
    </row>
    <row r="9556" spans="1:4">
      <c r="A9556" s="107">
        <v>2016</v>
      </c>
      <c r="B9556" s="107" t="s">
        <v>13</v>
      </c>
      <c r="C9556" s="107" t="s">
        <v>46</v>
      </c>
      <c r="D9556" s="108">
        <v>33898</v>
      </c>
    </row>
    <row r="9557" spans="1:4">
      <c r="A9557" s="107">
        <v>2016</v>
      </c>
      <c r="B9557" s="107" t="s">
        <v>14</v>
      </c>
      <c r="C9557" s="107" t="s">
        <v>46</v>
      </c>
      <c r="D9557" s="108">
        <v>27264</v>
      </c>
    </row>
    <row r="9558" spans="1:4">
      <c r="A9558" s="107">
        <v>2016</v>
      </c>
      <c r="B9558" s="107" t="s">
        <v>15</v>
      </c>
      <c r="C9558" s="107" t="s">
        <v>46</v>
      </c>
      <c r="D9558" s="108">
        <v>27772</v>
      </c>
    </row>
    <row r="9559" spans="1:4">
      <c r="A9559" s="107">
        <v>2016</v>
      </c>
      <c r="B9559" s="107" t="s">
        <v>16</v>
      </c>
      <c r="C9559" s="107" t="s">
        <v>46</v>
      </c>
      <c r="D9559" s="108">
        <v>7826</v>
      </c>
    </row>
    <row r="9560" spans="1:4">
      <c r="A9560" s="107">
        <v>2016</v>
      </c>
      <c r="B9560" s="107" t="s">
        <v>4</v>
      </c>
      <c r="C9560" s="107" t="s">
        <v>46</v>
      </c>
      <c r="D9560" s="108">
        <v>27946</v>
      </c>
    </row>
    <row r="9561" spans="1:4">
      <c r="A9561" s="107">
        <v>2016</v>
      </c>
      <c r="B9561" s="107" t="s">
        <v>6</v>
      </c>
      <c r="C9561" s="107" t="s">
        <v>46</v>
      </c>
      <c r="D9561" s="108">
        <v>26696</v>
      </c>
    </row>
    <row r="9562" spans="1:4">
      <c r="A9562" s="107">
        <v>2016</v>
      </c>
      <c r="B9562" s="107" t="s">
        <v>7</v>
      </c>
      <c r="C9562" s="107" t="s">
        <v>46</v>
      </c>
      <c r="D9562" s="108">
        <v>24922</v>
      </c>
    </row>
    <row r="9563" spans="1:4">
      <c r="A9563" s="107">
        <v>2016</v>
      </c>
      <c r="B9563" s="107" t="s">
        <v>8</v>
      </c>
      <c r="C9563" s="107" t="s">
        <v>46</v>
      </c>
      <c r="D9563" s="108">
        <v>30383</v>
      </c>
    </row>
    <row r="9564" spans="1:4">
      <c r="A9564" s="107">
        <v>2016</v>
      </c>
      <c r="B9564" s="107" t="s">
        <v>9</v>
      </c>
      <c r="C9564" s="107" t="s">
        <v>46</v>
      </c>
      <c r="D9564" s="108">
        <v>25928</v>
      </c>
    </row>
    <row r="9565" spans="1:4">
      <c r="A9565" s="107">
        <v>2016</v>
      </c>
      <c r="B9565" s="107" t="s">
        <v>10</v>
      </c>
      <c r="C9565" s="107" t="s">
        <v>46</v>
      </c>
      <c r="D9565" s="108">
        <v>25982</v>
      </c>
    </row>
    <row r="9566" spans="1:4">
      <c r="A9566" s="107">
        <v>2016</v>
      </c>
      <c r="B9566" s="107" t="s">
        <v>11</v>
      </c>
      <c r="C9566" s="107" t="s">
        <v>46</v>
      </c>
      <c r="D9566" s="108">
        <v>34921</v>
      </c>
    </row>
    <row r="9567" spans="1:4">
      <c r="A9567" s="107">
        <v>2016</v>
      </c>
      <c r="B9567" s="107" t="s">
        <v>12</v>
      </c>
      <c r="C9567" s="107" t="s">
        <v>46</v>
      </c>
      <c r="D9567" s="108">
        <v>36100</v>
      </c>
    </row>
    <row r="9568" spans="1:4">
      <c r="A9568" s="107">
        <v>2017</v>
      </c>
      <c r="B9568" s="107" t="s">
        <v>13</v>
      </c>
      <c r="C9568" s="107" t="s">
        <v>46</v>
      </c>
      <c r="D9568" s="108">
        <v>32796</v>
      </c>
    </row>
    <row r="9569" spans="1:4">
      <c r="A9569" s="107">
        <v>2017</v>
      </c>
      <c r="B9569" s="107" t="s">
        <v>14</v>
      </c>
      <c r="C9569" s="107" t="s">
        <v>46</v>
      </c>
      <c r="D9569" s="108">
        <v>28148</v>
      </c>
    </row>
    <row r="9570" spans="1:4">
      <c r="A9570" s="107">
        <v>2017</v>
      </c>
      <c r="B9570" s="107" t="s">
        <v>15</v>
      </c>
      <c r="C9570" s="107" t="s">
        <v>46</v>
      </c>
      <c r="D9570" s="108">
        <v>36864</v>
      </c>
    </row>
    <row r="9571" spans="1:4">
      <c r="A9571" s="107">
        <v>2017</v>
      </c>
      <c r="B9571" s="107" t="s">
        <v>16</v>
      </c>
      <c r="C9571" s="107" t="s">
        <v>46</v>
      </c>
      <c r="D9571" s="108">
        <v>38401</v>
      </c>
    </row>
    <row r="9572" spans="1:4">
      <c r="A9572" s="107">
        <v>2017</v>
      </c>
      <c r="B9572" s="107" t="s">
        <v>4</v>
      </c>
      <c r="C9572" s="107" t="s">
        <v>46</v>
      </c>
      <c r="D9572" s="108">
        <v>44165</v>
      </c>
    </row>
    <row r="9573" spans="1:4">
      <c r="A9573" s="107">
        <v>2017</v>
      </c>
      <c r="B9573" s="107" t="s">
        <v>6</v>
      </c>
      <c r="C9573" s="107" t="s">
        <v>46</v>
      </c>
      <c r="D9573" s="108">
        <v>43592</v>
      </c>
    </row>
    <row r="9574" spans="1:4">
      <c r="A9574" s="107">
        <v>2017</v>
      </c>
      <c r="B9574" s="107" t="s">
        <v>7</v>
      </c>
      <c r="C9574" s="107" t="s">
        <v>46</v>
      </c>
      <c r="D9574" s="108">
        <v>43906</v>
      </c>
    </row>
    <row r="9575" spans="1:4">
      <c r="A9575" s="107">
        <v>2017</v>
      </c>
      <c r="B9575" s="107" t="s">
        <v>8</v>
      </c>
      <c r="C9575" s="107" t="s">
        <v>46</v>
      </c>
      <c r="D9575" s="108">
        <v>45573</v>
      </c>
    </row>
    <row r="9576" spans="1:4">
      <c r="A9576" s="107">
        <v>2017</v>
      </c>
      <c r="B9576" s="107" t="s">
        <v>9</v>
      </c>
      <c r="C9576" s="107" t="s">
        <v>46</v>
      </c>
      <c r="D9576" s="108">
        <v>44957</v>
      </c>
    </row>
    <row r="9577" spans="1:4">
      <c r="A9577" s="107">
        <v>2017</v>
      </c>
      <c r="B9577" s="107" t="s">
        <v>10</v>
      </c>
      <c r="C9577" s="107" t="s">
        <v>46</v>
      </c>
      <c r="D9577" s="108">
        <v>45665</v>
      </c>
    </row>
    <row r="9578" spans="1:4">
      <c r="A9578" s="107">
        <v>2017</v>
      </c>
      <c r="B9578" s="107" t="s">
        <v>11</v>
      </c>
      <c r="C9578" s="107" t="s">
        <v>46</v>
      </c>
      <c r="D9578" s="108">
        <v>45604</v>
      </c>
    </row>
    <row r="9579" spans="1:4">
      <c r="A9579" s="107">
        <v>2017</v>
      </c>
      <c r="B9579" s="107" t="s">
        <v>12</v>
      </c>
      <c r="C9579" s="107" t="s">
        <v>46</v>
      </c>
      <c r="D9579" s="108">
        <v>36759</v>
      </c>
    </row>
    <row r="9580" spans="1:4">
      <c r="A9580" s="107">
        <v>2018</v>
      </c>
      <c r="B9580" s="107" t="s">
        <v>13</v>
      </c>
      <c r="C9580" s="107" t="s">
        <v>46</v>
      </c>
      <c r="D9580" s="108">
        <v>32182</v>
      </c>
    </row>
    <row r="9581" spans="1:4">
      <c r="A9581" s="107">
        <v>2018</v>
      </c>
      <c r="B9581" s="107" t="s">
        <v>14</v>
      </c>
      <c r="C9581" s="107" t="s">
        <v>46</v>
      </c>
      <c r="D9581" s="108">
        <v>35986</v>
      </c>
    </row>
    <row r="9582" spans="1:4">
      <c r="A9582" s="107">
        <v>2018</v>
      </c>
      <c r="B9582" s="107" t="s">
        <v>15</v>
      </c>
      <c r="C9582" s="107" t="s">
        <v>46</v>
      </c>
      <c r="D9582" s="108">
        <v>45374</v>
      </c>
    </row>
    <row r="9583" spans="1:4">
      <c r="A9583" s="107">
        <v>2018</v>
      </c>
      <c r="B9583" s="107" t="s">
        <v>16</v>
      </c>
      <c r="C9583" s="107" t="s">
        <v>46</v>
      </c>
      <c r="D9583" s="108">
        <v>47475</v>
      </c>
    </row>
    <row r="9584" spans="1:4">
      <c r="A9584" s="107">
        <v>2018</v>
      </c>
      <c r="B9584" s="107" t="s">
        <v>4</v>
      </c>
      <c r="C9584" s="107" t="s">
        <v>46</v>
      </c>
      <c r="D9584" s="108">
        <v>47297</v>
      </c>
    </row>
    <row r="9585" spans="1:4">
      <c r="A9585" s="107">
        <v>2018</v>
      </c>
      <c r="B9585" s="107" t="s">
        <v>6</v>
      </c>
      <c r="C9585" s="107" t="s">
        <v>46</v>
      </c>
      <c r="D9585" s="108">
        <v>42600</v>
      </c>
    </row>
    <row r="9586" spans="1:4">
      <c r="A9586" s="107">
        <v>2018</v>
      </c>
      <c r="B9586" s="107" t="s">
        <v>7</v>
      </c>
      <c r="C9586" s="107" t="s">
        <v>46</v>
      </c>
      <c r="D9586" s="108">
        <v>43053</v>
      </c>
    </row>
    <row r="9587" spans="1:4">
      <c r="A9587" s="107">
        <v>2018</v>
      </c>
      <c r="B9587" s="107" t="s">
        <v>8</v>
      </c>
      <c r="C9587" s="107" t="s">
        <v>46</v>
      </c>
      <c r="D9587" s="108">
        <v>47757</v>
      </c>
    </row>
    <row r="9588" spans="1:4">
      <c r="A9588" s="107">
        <v>2018</v>
      </c>
      <c r="B9588" s="107" t="s">
        <v>9</v>
      </c>
      <c r="C9588" s="107" t="s">
        <v>46</v>
      </c>
      <c r="D9588" s="108">
        <v>45055</v>
      </c>
    </row>
    <row r="9589" spans="1:4">
      <c r="A9589" s="107">
        <v>2018</v>
      </c>
      <c r="B9589" s="107" t="s">
        <v>10</v>
      </c>
      <c r="C9589" s="107" t="s">
        <v>46</v>
      </c>
      <c r="D9589" s="108">
        <v>46822</v>
      </c>
    </row>
    <row r="9590" spans="1:4">
      <c r="A9590" s="107">
        <v>2018</v>
      </c>
      <c r="B9590" s="107" t="s">
        <v>11</v>
      </c>
      <c r="C9590" s="107" t="s">
        <v>46</v>
      </c>
      <c r="D9590" s="108">
        <v>39880</v>
      </c>
    </row>
    <row r="9591" spans="1:4">
      <c r="A9591" s="107">
        <v>2018</v>
      </c>
      <c r="B9591" s="107" t="s">
        <v>12</v>
      </c>
      <c r="C9591" s="107" t="s">
        <v>46</v>
      </c>
      <c r="D9591" s="108">
        <v>37411</v>
      </c>
    </row>
    <row r="9592" spans="1:4">
      <c r="A9592" s="107">
        <v>2019</v>
      </c>
      <c r="B9592" s="107" t="s">
        <v>13</v>
      </c>
      <c r="C9592" s="107" t="s">
        <v>46</v>
      </c>
      <c r="D9592" s="108">
        <v>38180</v>
      </c>
    </row>
    <row r="9593" spans="1:4">
      <c r="A9593" s="107">
        <v>2019</v>
      </c>
      <c r="B9593" s="107" t="s">
        <v>14</v>
      </c>
      <c r="C9593" s="107" t="s">
        <v>46</v>
      </c>
      <c r="D9593" s="108">
        <v>35873</v>
      </c>
    </row>
    <row r="9594" spans="1:4">
      <c r="A9594" s="107">
        <v>2019</v>
      </c>
      <c r="B9594" s="107" t="s">
        <v>15</v>
      </c>
      <c r="C9594" s="107" t="s">
        <v>46</v>
      </c>
      <c r="D9594" s="108">
        <v>38671</v>
      </c>
    </row>
    <row r="9595" spans="1:4">
      <c r="A9595" s="107">
        <v>2019</v>
      </c>
      <c r="B9595" s="107" t="s">
        <v>16</v>
      </c>
      <c r="C9595" s="107" t="s">
        <v>46</v>
      </c>
      <c r="D9595" s="108">
        <v>39322</v>
      </c>
    </row>
    <row r="9596" spans="1:4">
      <c r="A9596" s="107">
        <v>2019</v>
      </c>
      <c r="B9596" s="107" t="s">
        <v>4</v>
      </c>
      <c r="C9596" s="107" t="s">
        <v>46</v>
      </c>
      <c r="D9596" s="108">
        <v>42470</v>
      </c>
    </row>
    <row r="9597" spans="1:4">
      <c r="A9597" s="107">
        <v>2019</v>
      </c>
      <c r="B9597" s="107" t="s">
        <v>6</v>
      </c>
      <c r="C9597" s="107" t="s">
        <v>46</v>
      </c>
      <c r="D9597" s="108">
        <v>39429</v>
      </c>
    </row>
    <row r="9598" spans="1:4">
      <c r="A9598" s="107">
        <v>2019</v>
      </c>
      <c r="B9598" s="107" t="s">
        <v>7</v>
      </c>
      <c r="C9598" s="107" t="s">
        <v>46</v>
      </c>
      <c r="D9598" s="108">
        <v>44442</v>
      </c>
    </row>
    <row r="9599" spans="1:4">
      <c r="A9599" s="107">
        <v>2019</v>
      </c>
      <c r="B9599" s="107" t="s">
        <v>8</v>
      </c>
      <c r="C9599" s="107" t="s">
        <v>46</v>
      </c>
      <c r="D9599" s="108">
        <v>43160</v>
      </c>
    </row>
    <row r="9600" spans="1:4">
      <c r="A9600" s="107">
        <v>2019</v>
      </c>
      <c r="B9600" s="107" t="s">
        <v>9</v>
      </c>
      <c r="C9600" s="107" t="s">
        <v>46</v>
      </c>
      <c r="D9600" s="108">
        <v>45013</v>
      </c>
    </row>
    <row r="9601" spans="1:4">
      <c r="A9601" s="107">
        <v>2019</v>
      </c>
      <c r="B9601" s="107" t="s">
        <v>10</v>
      </c>
      <c r="C9601" s="107" t="s">
        <v>46</v>
      </c>
      <c r="D9601" s="108">
        <v>47655</v>
      </c>
    </row>
    <row r="9602" spans="1:4">
      <c r="A9602" s="107">
        <v>2019</v>
      </c>
      <c r="B9602" s="107" t="s">
        <v>11</v>
      </c>
      <c r="C9602" s="107" t="s">
        <v>46</v>
      </c>
      <c r="D9602" s="108">
        <v>44897</v>
      </c>
    </row>
    <row r="9603" spans="1:4">
      <c r="A9603" s="107">
        <v>2019</v>
      </c>
      <c r="B9603" s="107" t="s">
        <v>12</v>
      </c>
      <c r="C9603" s="107" t="s">
        <v>46</v>
      </c>
      <c r="D9603" s="108">
        <v>44863</v>
      </c>
    </row>
    <row r="9604" spans="1:4">
      <c r="A9604" s="107">
        <v>2020</v>
      </c>
      <c r="B9604" s="107" t="s">
        <v>13</v>
      </c>
      <c r="C9604" s="107" t="s">
        <v>46</v>
      </c>
      <c r="D9604" s="108">
        <v>40335</v>
      </c>
    </row>
    <row r="9605" spans="1:4">
      <c r="A9605" s="107">
        <v>2020</v>
      </c>
      <c r="B9605" s="107" t="s">
        <v>14</v>
      </c>
      <c r="C9605" s="107" t="s">
        <v>46</v>
      </c>
      <c r="D9605" s="108">
        <v>36422</v>
      </c>
    </row>
    <row r="9606" spans="1:4">
      <c r="A9606" s="107">
        <v>2020</v>
      </c>
      <c r="B9606" s="107" t="s">
        <v>15</v>
      </c>
      <c r="C9606" s="107" t="s">
        <v>46</v>
      </c>
      <c r="D9606" s="108">
        <v>25950</v>
      </c>
    </row>
    <row r="9607" spans="1:4">
      <c r="A9607" s="107">
        <v>2020</v>
      </c>
      <c r="B9607" s="107" t="s">
        <v>16</v>
      </c>
      <c r="C9607" s="107" t="s">
        <v>46</v>
      </c>
      <c r="D9607" s="108">
        <v>8741</v>
      </c>
    </row>
    <row r="9608" spans="1:4">
      <c r="A9608" s="107">
        <v>2020</v>
      </c>
      <c r="B9608" s="107" t="s">
        <v>4</v>
      </c>
      <c r="C9608" s="107" t="s">
        <v>46</v>
      </c>
      <c r="D9608" s="108">
        <v>13613</v>
      </c>
    </row>
    <row r="9609" spans="1:4">
      <c r="A9609" s="107">
        <v>2020</v>
      </c>
      <c r="B9609" s="107" t="s">
        <v>6</v>
      </c>
      <c r="C9609" s="107" t="s">
        <v>46</v>
      </c>
      <c r="D9609" s="108">
        <v>14021</v>
      </c>
    </row>
    <row r="9610" spans="1:4">
      <c r="A9610" s="107">
        <v>2020</v>
      </c>
      <c r="B9610" s="107" t="s">
        <v>7</v>
      </c>
      <c r="C9610" s="107" t="s">
        <v>46</v>
      </c>
      <c r="D9610" s="108">
        <v>12428</v>
      </c>
    </row>
    <row r="9611" spans="1:4">
      <c r="A9611" s="107">
        <v>2020</v>
      </c>
      <c r="B9611" s="107" t="s">
        <v>8</v>
      </c>
      <c r="C9611" s="107" t="s">
        <v>46</v>
      </c>
      <c r="D9611" s="108">
        <v>16241</v>
      </c>
    </row>
    <row r="9612" spans="1:4">
      <c r="A9612" s="107">
        <v>2020</v>
      </c>
      <c r="B9612" s="107" t="s">
        <v>9</v>
      </c>
      <c r="C9612" s="107" t="s">
        <v>46</v>
      </c>
      <c r="D9612" s="108">
        <v>18313</v>
      </c>
    </row>
    <row r="9613" spans="1:4">
      <c r="A9613" s="107">
        <v>2020</v>
      </c>
      <c r="B9613" s="107" t="s">
        <v>10</v>
      </c>
      <c r="C9613" s="107" t="s">
        <v>46</v>
      </c>
      <c r="D9613" s="108">
        <v>22715</v>
      </c>
    </row>
    <row r="9614" spans="1:4">
      <c r="A9614" s="107">
        <v>2020</v>
      </c>
      <c r="B9614" s="107" t="s">
        <v>11</v>
      </c>
      <c r="C9614" s="107" t="s">
        <v>46</v>
      </c>
      <c r="D9614" s="108">
        <v>25782</v>
      </c>
    </row>
    <row r="9615" spans="1:4">
      <c r="A9615" s="107">
        <v>2020</v>
      </c>
      <c r="B9615" s="107" t="s">
        <v>12</v>
      </c>
      <c r="C9615" s="107" t="s">
        <v>46</v>
      </c>
      <c r="D9615" s="108">
        <v>26989</v>
      </c>
    </row>
    <row r="9616" spans="1:4">
      <c r="A9616" s="107">
        <v>1994</v>
      </c>
      <c r="B9616" s="107" t="s">
        <v>4</v>
      </c>
      <c r="C9616" s="107" t="s">
        <v>47</v>
      </c>
      <c r="D9616" s="108">
        <v>0</v>
      </c>
    </row>
    <row r="9617" spans="1:4">
      <c r="A9617" s="107">
        <v>1994</v>
      </c>
      <c r="B9617" s="107" t="s">
        <v>6</v>
      </c>
      <c r="C9617" s="107" t="s">
        <v>47</v>
      </c>
      <c r="D9617" s="108">
        <v>0</v>
      </c>
    </row>
    <row r="9618" spans="1:4">
      <c r="A9618" s="107">
        <v>1994</v>
      </c>
      <c r="B9618" s="107" t="s">
        <v>7</v>
      </c>
      <c r="C9618" s="107" t="s">
        <v>47</v>
      </c>
      <c r="D9618" s="108">
        <v>0</v>
      </c>
    </row>
    <row r="9619" spans="1:4">
      <c r="A9619" s="107">
        <v>1994</v>
      </c>
      <c r="B9619" s="107" t="s">
        <v>8</v>
      </c>
      <c r="C9619" s="107" t="s">
        <v>47</v>
      </c>
      <c r="D9619" s="108">
        <v>0</v>
      </c>
    </row>
    <row r="9620" spans="1:4">
      <c r="A9620" s="107">
        <v>1994</v>
      </c>
      <c r="B9620" s="107" t="s">
        <v>9</v>
      </c>
      <c r="C9620" s="107" t="s">
        <v>47</v>
      </c>
      <c r="D9620" s="108">
        <v>0</v>
      </c>
    </row>
    <row r="9621" spans="1:4">
      <c r="A9621" s="107">
        <v>1994</v>
      </c>
      <c r="B9621" s="107" t="s">
        <v>10</v>
      </c>
      <c r="C9621" s="107" t="s">
        <v>47</v>
      </c>
      <c r="D9621" s="108">
        <v>0</v>
      </c>
    </row>
    <row r="9622" spans="1:4">
      <c r="A9622" s="107">
        <v>1994</v>
      </c>
      <c r="B9622" s="107" t="s">
        <v>11</v>
      </c>
      <c r="C9622" s="107" t="s">
        <v>47</v>
      </c>
      <c r="D9622" s="108">
        <v>0</v>
      </c>
    </row>
    <row r="9623" spans="1:4">
      <c r="A9623" s="107">
        <v>1994</v>
      </c>
      <c r="B9623" s="107" t="s">
        <v>12</v>
      </c>
      <c r="C9623" s="107" t="s">
        <v>47</v>
      </c>
      <c r="D9623" s="108">
        <v>0</v>
      </c>
    </row>
    <row r="9624" spans="1:4">
      <c r="A9624" s="107">
        <v>1995</v>
      </c>
      <c r="B9624" s="107" t="s">
        <v>13</v>
      </c>
      <c r="C9624" s="107" t="s">
        <v>47</v>
      </c>
      <c r="D9624" s="108">
        <v>0</v>
      </c>
    </row>
    <row r="9625" spans="1:4">
      <c r="A9625" s="107">
        <v>1995</v>
      </c>
      <c r="B9625" s="107" t="s">
        <v>14</v>
      </c>
      <c r="C9625" s="107" t="s">
        <v>47</v>
      </c>
      <c r="D9625" s="108">
        <v>0</v>
      </c>
    </row>
    <row r="9626" spans="1:4">
      <c r="A9626" s="107">
        <v>1995</v>
      </c>
      <c r="B9626" s="107" t="s">
        <v>15</v>
      </c>
      <c r="C9626" s="107" t="s">
        <v>47</v>
      </c>
      <c r="D9626" s="108">
        <v>0</v>
      </c>
    </row>
    <row r="9627" spans="1:4">
      <c r="A9627" s="107">
        <v>1995</v>
      </c>
      <c r="B9627" s="107" t="s">
        <v>16</v>
      </c>
      <c r="C9627" s="107" t="s">
        <v>47</v>
      </c>
      <c r="D9627" s="108">
        <v>0</v>
      </c>
    </row>
    <row r="9628" spans="1:4">
      <c r="A9628" s="107">
        <v>1995</v>
      </c>
      <c r="B9628" s="107" t="s">
        <v>4</v>
      </c>
      <c r="C9628" s="107" t="s">
        <v>47</v>
      </c>
      <c r="D9628" s="108">
        <v>0</v>
      </c>
    </row>
    <row r="9629" spans="1:4">
      <c r="A9629" s="107">
        <v>1995</v>
      </c>
      <c r="B9629" s="107" t="s">
        <v>6</v>
      </c>
      <c r="C9629" s="107" t="s">
        <v>47</v>
      </c>
      <c r="D9629" s="108">
        <v>0</v>
      </c>
    </row>
    <row r="9630" spans="1:4">
      <c r="A9630" s="107">
        <v>1995</v>
      </c>
      <c r="B9630" s="107" t="s">
        <v>7</v>
      </c>
      <c r="C9630" s="107" t="s">
        <v>47</v>
      </c>
      <c r="D9630" s="108">
        <v>0</v>
      </c>
    </row>
    <row r="9631" spans="1:4">
      <c r="A9631" s="107">
        <v>1995</v>
      </c>
      <c r="B9631" s="107" t="s">
        <v>8</v>
      </c>
      <c r="C9631" s="107" t="s">
        <v>47</v>
      </c>
      <c r="D9631" s="108">
        <v>0</v>
      </c>
    </row>
    <row r="9632" spans="1:4">
      <c r="A9632" s="107">
        <v>1995</v>
      </c>
      <c r="B9632" s="107" t="s">
        <v>9</v>
      </c>
      <c r="C9632" s="107" t="s">
        <v>47</v>
      </c>
      <c r="D9632" s="108">
        <v>0</v>
      </c>
    </row>
    <row r="9633" spans="1:4">
      <c r="A9633" s="107">
        <v>1995</v>
      </c>
      <c r="B9633" s="107" t="s">
        <v>10</v>
      </c>
      <c r="C9633" s="107" t="s">
        <v>47</v>
      </c>
      <c r="D9633" s="108">
        <v>0</v>
      </c>
    </row>
    <row r="9634" spans="1:4">
      <c r="A9634" s="107">
        <v>1995</v>
      </c>
      <c r="B9634" s="107" t="s">
        <v>11</v>
      </c>
      <c r="C9634" s="107" t="s">
        <v>47</v>
      </c>
      <c r="D9634" s="108">
        <v>0</v>
      </c>
    </row>
    <row r="9635" spans="1:4">
      <c r="A9635" s="107">
        <v>1995</v>
      </c>
      <c r="B9635" s="107" t="s">
        <v>12</v>
      </c>
      <c r="C9635" s="107" t="s">
        <v>47</v>
      </c>
      <c r="D9635" s="108">
        <v>0</v>
      </c>
    </row>
    <row r="9636" spans="1:4">
      <c r="A9636" s="107">
        <v>1996</v>
      </c>
      <c r="B9636" s="107" t="s">
        <v>13</v>
      </c>
      <c r="C9636" s="107" t="s">
        <v>47</v>
      </c>
      <c r="D9636" s="108">
        <v>0</v>
      </c>
    </row>
    <row r="9637" spans="1:4">
      <c r="A9637" s="107">
        <v>1996</v>
      </c>
      <c r="B9637" s="107" t="s">
        <v>14</v>
      </c>
      <c r="C9637" s="107" t="s">
        <v>47</v>
      </c>
      <c r="D9637" s="108">
        <v>0</v>
      </c>
    </row>
    <row r="9638" spans="1:4">
      <c r="A9638" s="107">
        <v>1996</v>
      </c>
      <c r="B9638" s="107" t="s">
        <v>15</v>
      </c>
      <c r="C9638" s="107" t="s">
        <v>47</v>
      </c>
      <c r="D9638" s="108">
        <v>0</v>
      </c>
    </row>
    <row r="9639" spans="1:4">
      <c r="A9639" s="107">
        <v>1996</v>
      </c>
      <c r="B9639" s="107" t="s">
        <v>16</v>
      </c>
      <c r="C9639" s="107" t="s">
        <v>47</v>
      </c>
      <c r="D9639" s="108">
        <v>0</v>
      </c>
    </row>
    <row r="9640" spans="1:4">
      <c r="A9640" s="107">
        <v>1996</v>
      </c>
      <c r="B9640" s="107" t="s">
        <v>4</v>
      </c>
      <c r="C9640" s="107" t="s">
        <v>47</v>
      </c>
      <c r="D9640" s="108">
        <v>0</v>
      </c>
    </row>
    <row r="9641" spans="1:4">
      <c r="A9641" s="107">
        <v>1996</v>
      </c>
      <c r="B9641" s="107" t="s">
        <v>6</v>
      </c>
      <c r="C9641" s="107" t="s">
        <v>47</v>
      </c>
      <c r="D9641" s="108">
        <v>0</v>
      </c>
    </row>
    <row r="9642" spans="1:4">
      <c r="A9642" s="107">
        <v>1996</v>
      </c>
      <c r="B9642" s="107" t="s">
        <v>7</v>
      </c>
      <c r="C9642" s="107" t="s">
        <v>47</v>
      </c>
      <c r="D9642" s="108">
        <v>0</v>
      </c>
    </row>
    <row r="9643" spans="1:4">
      <c r="A9643" s="107">
        <v>1996</v>
      </c>
      <c r="B9643" s="107" t="s">
        <v>8</v>
      </c>
      <c r="C9643" s="107" t="s">
        <v>47</v>
      </c>
      <c r="D9643" s="108">
        <v>0</v>
      </c>
    </row>
    <row r="9644" spans="1:4">
      <c r="A9644" s="107">
        <v>1996</v>
      </c>
      <c r="B9644" s="107" t="s">
        <v>9</v>
      </c>
      <c r="C9644" s="107" t="s">
        <v>47</v>
      </c>
      <c r="D9644" s="108">
        <v>0</v>
      </c>
    </row>
    <row r="9645" spans="1:4">
      <c r="A9645" s="107">
        <v>1996</v>
      </c>
      <c r="B9645" s="107" t="s">
        <v>10</v>
      </c>
      <c r="C9645" s="107" t="s">
        <v>47</v>
      </c>
      <c r="D9645" s="108">
        <v>0</v>
      </c>
    </row>
    <row r="9646" spans="1:4">
      <c r="A9646" s="107">
        <v>1996</v>
      </c>
      <c r="B9646" s="107" t="s">
        <v>11</v>
      </c>
      <c r="C9646" s="107" t="s">
        <v>47</v>
      </c>
      <c r="D9646" s="108">
        <v>0</v>
      </c>
    </row>
    <row r="9647" spans="1:4">
      <c r="A9647" s="107">
        <v>1996</v>
      </c>
      <c r="B9647" s="107" t="s">
        <v>12</v>
      </c>
      <c r="C9647" s="107" t="s">
        <v>47</v>
      </c>
      <c r="D9647" s="108">
        <v>0</v>
      </c>
    </row>
    <row r="9648" spans="1:4">
      <c r="A9648" s="107">
        <v>1997</v>
      </c>
      <c r="B9648" s="107" t="s">
        <v>13</v>
      </c>
      <c r="C9648" s="107" t="s">
        <v>47</v>
      </c>
      <c r="D9648" s="108">
        <v>0</v>
      </c>
    </row>
    <row r="9649" spans="1:4">
      <c r="A9649" s="107">
        <v>1997</v>
      </c>
      <c r="B9649" s="107" t="s">
        <v>14</v>
      </c>
      <c r="C9649" s="107" t="s">
        <v>47</v>
      </c>
      <c r="D9649" s="108">
        <v>0</v>
      </c>
    </row>
    <row r="9650" spans="1:4">
      <c r="A9650" s="107">
        <v>1997</v>
      </c>
      <c r="B9650" s="107" t="s">
        <v>15</v>
      </c>
      <c r="C9650" s="107" t="s">
        <v>47</v>
      </c>
      <c r="D9650" s="108">
        <v>0</v>
      </c>
    </row>
    <row r="9651" spans="1:4">
      <c r="A9651" s="107">
        <v>1997</v>
      </c>
      <c r="B9651" s="107" t="s">
        <v>16</v>
      </c>
      <c r="C9651" s="107" t="s">
        <v>47</v>
      </c>
      <c r="D9651" s="108">
        <v>0</v>
      </c>
    </row>
    <row r="9652" spans="1:4">
      <c r="A9652" s="107">
        <v>1997</v>
      </c>
      <c r="B9652" s="107" t="s">
        <v>4</v>
      </c>
      <c r="C9652" s="107" t="s">
        <v>47</v>
      </c>
      <c r="D9652" s="108">
        <v>0</v>
      </c>
    </row>
    <row r="9653" spans="1:4">
      <c r="A9653" s="107">
        <v>1997</v>
      </c>
      <c r="B9653" s="107" t="s">
        <v>6</v>
      </c>
      <c r="C9653" s="107" t="s">
        <v>47</v>
      </c>
      <c r="D9653" s="108">
        <v>0</v>
      </c>
    </row>
    <row r="9654" spans="1:4">
      <c r="A9654" s="107">
        <v>1997</v>
      </c>
      <c r="B9654" s="107" t="s">
        <v>7</v>
      </c>
      <c r="C9654" s="107" t="s">
        <v>47</v>
      </c>
      <c r="D9654" s="108">
        <v>0</v>
      </c>
    </row>
    <row r="9655" spans="1:4">
      <c r="A9655" s="107">
        <v>1997</v>
      </c>
      <c r="B9655" s="107" t="s">
        <v>8</v>
      </c>
      <c r="C9655" s="107" t="s">
        <v>47</v>
      </c>
      <c r="D9655" s="108">
        <v>0</v>
      </c>
    </row>
    <row r="9656" spans="1:4">
      <c r="A9656" s="107">
        <v>1997</v>
      </c>
      <c r="B9656" s="107" t="s">
        <v>9</v>
      </c>
      <c r="C9656" s="107" t="s">
        <v>47</v>
      </c>
      <c r="D9656" s="108">
        <v>0</v>
      </c>
    </row>
    <row r="9657" spans="1:4">
      <c r="A9657" s="107">
        <v>1997</v>
      </c>
      <c r="B9657" s="107" t="s">
        <v>10</v>
      </c>
      <c r="C9657" s="107" t="s">
        <v>47</v>
      </c>
      <c r="D9657" s="108">
        <v>0</v>
      </c>
    </row>
    <row r="9658" spans="1:4">
      <c r="A9658" s="107">
        <v>1997</v>
      </c>
      <c r="B9658" s="107" t="s">
        <v>11</v>
      </c>
      <c r="C9658" s="107" t="s">
        <v>47</v>
      </c>
      <c r="D9658" s="108">
        <v>0</v>
      </c>
    </row>
    <row r="9659" spans="1:4">
      <c r="A9659" s="107">
        <v>1997</v>
      </c>
      <c r="B9659" s="107" t="s">
        <v>12</v>
      </c>
      <c r="C9659" s="107" t="s">
        <v>47</v>
      </c>
      <c r="D9659" s="108">
        <v>0</v>
      </c>
    </row>
    <row r="9660" spans="1:4">
      <c r="A9660" s="107">
        <v>1998</v>
      </c>
      <c r="B9660" s="107" t="s">
        <v>13</v>
      </c>
      <c r="C9660" s="107" t="s">
        <v>47</v>
      </c>
      <c r="D9660" s="108">
        <v>0</v>
      </c>
    </row>
    <row r="9661" spans="1:4">
      <c r="A9661" s="107">
        <v>1998</v>
      </c>
      <c r="B9661" s="107" t="s">
        <v>14</v>
      </c>
      <c r="C9661" s="107" t="s">
        <v>47</v>
      </c>
      <c r="D9661" s="108">
        <v>0</v>
      </c>
    </row>
    <row r="9662" spans="1:4">
      <c r="A9662" s="107">
        <v>1998</v>
      </c>
      <c r="B9662" s="107" t="s">
        <v>15</v>
      </c>
      <c r="C9662" s="107" t="s">
        <v>47</v>
      </c>
      <c r="D9662" s="108">
        <v>0</v>
      </c>
    </row>
    <row r="9663" spans="1:4">
      <c r="A9663" s="107">
        <v>1998</v>
      </c>
      <c r="B9663" s="107" t="s">
        <v>16</v>
      </c>
      <c r="C9663" s="107" t="s">
        <v>47</v>
      </c>
      <c r="D9663" s="108">
        <v>0</v>
      </c>
    </row>
    <row r="9664" spans="1:4">
      <c r="A9664" s="107">
        <v>1998</v>
      </c>
      <c r="B9664" s="107" t="s">
        <v>4</v>
      </c>
      <c r="C9664" s="107" t="s">
        <v>47</v>
      </c>
      <c r="D9664" s="108">
        <v>0</v>
      </c>
    </row>
    <row r="9665" spans="1:4">
      <c r="A9665" s="107">
        <v>1998</v>
      </c>
      <c r="B9665" s="107" t="s">
        <v>6</v>
      </c>
      <c r="C9665" s="107" t="s">
        <v>47</v>
      </c>
      <c r="D9665" s="108">
        <v>0</v>
      </c>
    </row>
    <row r="9666" spans="1:4">
      <c r="A9666" s="107">
        <v>1998</v>
      </c>
      <c r="B9666" s="107" t="s">
        <v>7</v>
      </c>
      <c r="C9666" s="107" t="s">
        <v>47</v>
      </c>
      <c r="D9666" s="108">
        <v>0</v>
      </c>
    </row>
    <row r="9667" spans="1:4">
      <c r="A9667" s="107">
        <v>1998</v>
      </c>
      <c r="B9667" s="107" t="s">
        <v>8</v>
      </c>
      <c r="C9667" s="107" t="s">
        <v>47</v>
      </c>
      <c r="D9667" s="108">
        <v>0</v>
      </c>
    </row>
    <row r="9668" spans="1:4">
      <c r="A9668" s="107">
        <v>1998</v>
      </c>
      <c r="B9668" s="107" t="s">
        <v>9</v>
      </c>
      <c r="C9668" s="107" t="s">
        <v>47</v>
      </c>
      <c r="D9668" s="108">
        <v>0</v>
      </c>
    </row>
    <row r="9669" spans="1:4">
      <c r="A9669" s="107">
        <v>1998</v>
      </c>
      <c r="B9669" s="107" t="s">
        <v>10</v>
      </c>
      <c r="C9669" s="107" t="s">
        <v>47</v>
      </c>
      <c r="D9669" s="108">
        <v>0</v>
      </c>
    </row>
    <row r="9670" spans="1:4">
      <c r="A9670" s="107">
        <v>1998</v>
      </c>
      <c r="B9670" s="107" t="s">
        <v>11</v>
      </c>
      <c r="C9670" s="107" t="s">
        <v>47</v>
      </c>
      <c r="D9670" s="108">
        <v>0</v>
      </c>
    </row>
    <row r="9671" spans="1:4">
      <c r="A9671" s="107">
        <v>1998</v>
      </c>
      <c r="B9671" s="107" t="s">
        <v>12</v>
      </c>
      <c r="C9671" s="107" t="s">
        <v>47</v>
      </c>
      <c r="D9671" s="108">
        <v>0</v>
      </c>
    </row>
    <row r="9672" spans="1:4">
      <c r="A9672" s="107">
        <v>1999</v>
      </c>
      <c r="B9672" s="107" t="s">
        <v>13</v>
      </c>
      <c r="C9672" s="107" t="s">
        <v>47</v>
      </c>
      <c r="D9672" s="108">
        <v>0</v>
      </c>
    </row>
    <row r="9673" spans="1:4">
      <c r="A9673" s="107">
        <v>1999</v>
      </c>
      <c r="B9673" s="107" t="s">
        <v>14</v>
      </c>
      <c r="C9673" s="107" t="s">
        <v>47</v>
      </c>
      <c r="D9673" s="108">
        <v>0</v>
      </c>
    </row>
    <row r="9674" spans="1:4">
      <c r="A9674" s="107">
        <v>1999</v>
      </c>
      <c r="B9674" s="107" t="s">
        <v>15</v>
      </c>
      <c r="C9674" s="107" t="s">
        <v>47</v>
      </c>
      <c r="D9674" s="108">
        <v>0</v>
      </c>
    </row>
    <row r="9675" spans="1:4">
      <c r="A9675" s="107">
        <v>1999</v>
      </c>
      <c r="B9675" s="107" t="s">
        <v>16</v>
      </c>
      <c r="C9675" s="107" t="s">
        <v>47</v>
      </c>
      <c r="D9675" s="108">
        <v>0</v>
      </c>
    </row>
    <row r="9676" spans="1:4">
      <c r="A9676" s="107">
        <v>1999</v>
      </c>
      <c r="B9676" s="107" t="s">
        <v>4</v>
      </c>
      <c r="C9676" s="107" t="s">
        <v>47</v>
      </c>
      <c r="D9676" s="108">
        <v>0</v>
      </c>
    </row>
    <row r="9677" spans="1:4">
      <c r="A9677" s="107">
        <v>1999</v>
      </c>
      <c r="B9677" s="107" t="s">
        <v>6</v>
      </c>
      <c r="C9677" s="107" t="s">
        <v>47</v>
      </c>
      <c r="D9677" s="108">
        <v>0</v>
      </c>
    </row>
    <row r="9678" spans="1:4">
      <c r="A9678" s="107">
        <v>1999</v>
      </c>
      <c r="B9678" s="107" t="s">
        <v>7</v>
      </c>
      <c r="C9678" s="107" t="s">
        <v>47</v>
      </c>
      <c r="D9678" s="108">
        <v>0</v>
      </c>
    </row>
    <row r="9679" spans="1:4">
      <c r="A9679" s="107">
        <v>1999</v>
      </c>
      <c r="B9679" s="107" t="s">
        <v>8</v>
      </c>
      <c r="C9679" s="107" t="s">
        <v>47</v>
      </c>
      <c r="D9679" s="108">
        <v>0</v>
      </c>
    </row>
    <row r="9680" spans="1:4">
      <c r="A9680" s="107">
        <v>1999</v>
      </c>
      <c r="B9680" s="107" t="s">
        <v>9</v>
      </c>
      <c r="C9680" s="107" t="s">
        <v>47</v>
      </c>
      <c r="D9680" s="108">
        <v>0</v>
      </c>
    </row>
    <row r="9681" spans="1:4">
      <c r="A9681" s="107">
        <v>1999</v>
      </c>
      <c r="B9681" s="107" t="s">
        <v>10</v>
      </c>
      <c r="C9681" s="107" t="s">
        <v>47</v>
      </c>
      <c r="D9681" s="108">
        <v>0</v>
      </c>
    </row>
    <row r="9682" spans="1:4">
      <c r="A9682" s="107">
        <v>1999</v>
      </c>
      <c r="B9682" s="107" t="s">
        <v>11</v>
      </c>
      <c r="C9682" s="107" t="s">
        <v>47</v>
      </c>
      <c r="D9682" s="108">
        <v>0</v>
      </c>
    </row>
    <row r="9683" spans="1:4">
      <c r="A9683" s="107">
        <v>1999</v>
      </c>
      <c r="B9683" s="107" t="s">
        <v>12</v>
      </c>
      <c r="C9683" s="107" t="s">
        <v>47</v>
      </c>
      <c r="D9683" s="108">
        <v>0</v>
      </c>
    </row>
    <row r="9684" spans="1:4">
      <c r="A9684" s="107">
        <v>2000</v>
      </c>
      <c r="B9684" s="107" t="s">
        <v>13</v>
      </c>
      <c r="C9684" s="107" t="s">
        <v>47</v>
      </c>
      <c r="D9684" s="108">
        <v>0</v>
      </c>
    </row>
    <row r="9685" spans="1:4">
      <c r="A9685" s="107">
        <v>2000</v>
      </c>
      <c r="B9685" s="107" t="s">
        <v>14</v>
      </c>
      <c r="C9685" s="107" t="s">
        <v>47</v>
      </c>
      <c r="D9685" s="108">
        <v>0</v>
      </c>
    </row>
    <row r="9686" spans="1:4">
      <c r="A9686" s="107">
        <v>2000</v>
      </c>
      <c r="B9686" s="107" t="s">
        <v>15</v>
      </c>
      <c r="C9686" s="107" t="s">
        <v>47</v>
      </c>
      <c r="D9686" s="108">
        <v>0</v>
      </c>
    </row>
    <row r="9687" spans="1:4">
      <c r="A9687" s="107">
        <v>2000</v>
      </c>
      <c r="B9687" s="107" t="s">
        <v>16</v>
      </c>
      <c r="C9687" s="107" t="s">
        <v>47</v>
      </c>
      <c r="D9687" s="108">
        <v>0</v>
      </c>
    </row>
    <row r="9688" spans="1:4">
      <c r="A9688" s="107">
        <v>2000</v>
      </c>
      <c r="B9688" s="107" t="s">
        <v>4</v>
      </c>
      <c r="C9688" s="107" t="s">
        <v>47</v>
      </c>
      <c r="D9688" s="108">
        <v>0</v>
      </c>
    </row>
    <row r="9689" spans="1:4">
      <c r="A9689" s="107">
        <v>2000</v>
      </c>
      <c r="B9689" s="107" t="s">
        <v>6</v>
      </c>
      <c r="C9689" s="107" t="s">
        <v>47</v>
      </c>
      <c r="D9689" s="108">
        <v>0</v>
      </c>
    </row>
    <row r="9690" spans="1:4">
      <c r="A9690" s="107">
        <v>2000</v>
      </c>
      <c r="B9690" s="107" t="s">
        <v>7</v>
      </c>
      <c r="C9690" s="107" t="s">
        <v>47</v>
      </c>
      <c r="D9690" s="108">
        <v>0</v>
      </c>
    </row>
    <row r="9691" spans="1:4">
      <c r="A9691" s="107">
        <v>2000</v>
      </c>
      <c r="B9691" s="107" t="s">
        <v>8</v>
      </c>
      <c r="C9691" s="107" t="s">
        <v>47</v>
      </c>
      <c r="D9691" s="108">
        <v>0</v>
      </c>
    </row>
    <row r="9692" spans="1:4">
      <c r="A9692" s="107">
        <v>2000</v>
      </c>
      <c r="B9692" s="107" t="s">
        <v>9</v>
      </c>
      <c r="C9692" s="107" t="s">
        <v>47</v>
      </c>
      <c r="D9692" s="108">
        <v>0</v>
      </c>
    </row>
    <row r="9693" spans="1:4">
      <c r="A9693" s="107">
        <v>2000</v>
      </c>
      <c r="B9693" s="107" t="s">
        <v>10</v>
      </c>
      <c r="C9693" s="107" t="s">
        <v>47</v>
      </c>
      <c r="D9693" s="108">
        <v>0</v>
      </c>
    </row>
    <row r="9694" spans="1:4">
      <c r="A9694" s="107">
        <v>2000</v>
      </c>
      <c r="B9694" s="107" t="s">
        <v>11</v>
      </c>
      <c r="C9694" s="107" t="s">
        <v>47</v>
      </c>
      <c r="D9694" s="108">
        <v>0</v>
      </c>
    </row>
    <row r="9695" spans="1:4">
      <c r="A9695" s="107">
        <v>2000</v>
      </c>
      <c r="B9695" s="107" t="s">
        <v>12</v>
      </c>
      <c r="C9695" s="107" t="s">
        <v>47</v>
      </c>
      <c r="D9695" s="108">
        <v>0</v>
      </c>
    </row>
    <row r="9696" spans="1:4">
      <c r="A9696" s="107">
        <v>2001</v>
      </c>
      <c r="B9696" s="107" t="s">
        <v>13</v>
      </c>
      <c r="C9696" s="107" t="s">
        <v>47</v>
      </c>
      <c r="D9696" s="108">
        <v>0</v>
      </c>
    </row>
    <row r="9697" spans="1:4">
      <c r="A9697" s="107">
        <v>2001</v>
      </c>
      <c r="B9697" s="107" t="s">
        <v>14</v>
      </c>
      <c r="C9697" s="107" t="s">
        <v>47</v>
      </c>
      <c r="D9697" s="108">
        <v>0</v>
      </c>
    </row>
    <row r="9698" spans="1:4">
      <c r="A9698" s="107">
        <v>2001</v>
      </c>
      <c r="B9698" s="107" t="s">
        <v>15</v>
      </c>
      <c r="C9698" s="107" t="s">
        <v>47</v>
      </c>
      <c r="D9698" s="108">
        <v>0</v>
      </c>
    </row>
    <row r="9699" spans="1:4">
      <c r="A9699" s="107">
        <v>2001</v>
      </c>
      <c r="B9699" s="107" t="s">
        <v>16</v>
      </c>
      <c r="C9699" s="107" t="s">
        <v>47</v>
      </c>
      <c r="D9699" s="108">
        <v>0</v>
      </c>
    </row>
    <row r="9700" spans="1:4">
      <c r="A9700" s="107">
        <v>2001</v>
      </c>
      <c r="B9700" s="107" t="s">
        <v>4</v>
      </c>
      <c r="C9700" s="107" t="s">
        <v>47</v>
      </c>
      <c r="D9700" s="108">
        <v>0</v>
      </c>
    </row>
    <row r="9701" spans="1:4">
      <c r="A9701" s="107">
        <v>2001</v>
      </c>
      <c r="B9701" s="107" t="s">
        <v>6</v>
      </c>
      <c r="C9701" s="107" t="s">
        <v>47</v>
      </c>
      <c r="D9701" s="108">
        <v>0</v>
      </c>
    </row>
    <row r="9702" spans="1:4">
      <c r="A9702" s="107">
        <v>2001</v>
      </c>
      <c r="B9702" s="107" t="s">
        <v>7</v>
      </c>
      <c r="C9702" s="107" t="s">
        <v>47</v>
      </c>
      <c r="D9702" s="108">
        <v>0</v>
      </c>
    </row>
    <row r="9703" spans="1:4">
      <c r="A9703" s="107">
        <v>2001</v>
      </c>
      <c r="B9703" s="107" t="s">
        <v>8</v>
      </c>
      <c r="C9703" s="107" t="s">
        <v>47</v>
      </c>
      <c r="D9703" s="108">
        <v>0</v>
      </c>
    </row>
    <row r="9704" spans="1:4">
      <c r="A9704" s="107">
        <v>2001</v>
      </c>
      <c r="B9704" s="107" t="s">
        <v>9</v>
      </c>
      <c r="C9704" s="107" t="s">
        <v>47</v>
      </c>
      <c r="D9704" s="108">
        <v>0</v>
      </c>
    </row>
    <row r="9705" spans="1:4">
      <c r="A9705" s="107">
        <v>2001</v>
      </c>
      <c r="B9705" s="107" t="s">
        <v>10</v>
      </c>
      <c r="C9705" s="107" t="s">
        <v>47</v>
      </c>
      <c r="D9705" s="108">
        <v>0</v>
      </c>
    </row>
    <row r="9706" spans="1:4">
      <c r="A9706" s="107">
        <v>2001</v>
      </c>
      <c r="B9706" s="107" t="s">
        <v>11</v>
      </c>
      <c r="C9706" s="107" t="s">
        <v>47</v>
      </c>
      <c r="D9706" s="108">
        <v>0</v>
      </c>
    </row>
    <row r="9707" spans="1:4">
      <c r="A9707" s="107">
        <v>2001</v>
      </c>
      <c r="B9707" s="107" t="s">
        <v>12</v>
      </c>
      <c r="C9707" s="107" t="s">
        <v>47</v>
      </c>
      <c r="D9707" s="108">
        <v>0</v>
      </c>
    </row>
    <row r="9708" spans="1:4">
      <c r="A9708" s="107">
        <v>2002</v>
      </c>
      <c r="B9708" s="107" t="s">
        <v>13</v>
      </c>
      <c r="C9708" s="107" t="s">
        <v>47</v>
      </c>
      <c r="D9708" s="108">
        <v>0</v>
      </c>
    </row>
    <row r="9709" spans="1:4">
      <c r="A9709" s="107">
        <v>2002</v>
      </c>
      <c r="B9709" s="107" t="s">
        <v>14</v>
      </c>
      <c r="C9709" s="107" t="s">
        <v>47</v>
      </c>
      <c r="D9709" s="108">
        <v>0</v>
      </c>
    </row>
    <row r="9710" spans="1:4">
      <c r="A9710" s="107">
        <v>2002</v>
      </c>
      <c r="B9710" s="107" t="s">
        <v>15</v>
      </c>
      <c r="C9710" s="107" t="s">
        <v>47</v>
      </c>
      <c r="D9710" s="108">
        <v>0</v>
      </c>
    </row>
    <row r="9711" spans="1:4">
      <c r="A9711" s="107">
        <v>2002</v>
      </c>
      <c r="B9711" s="107" t="s">
        <v>16</v>
      </c>
      <c r="C9711" s="107" t="s">
        <v>47</v>
      </c>
      <c r="D9711" s="108">
        <v>0</v>
      </c>
    </row>
    <row r="9712" spans="1:4">
      <c r="A9712" s="107">
        <v>2002</v>
      </c>
      <c r="B9712" s="107" t="s">
        <v>4</v>
      </c>
      <c r="C9712" s="107" t="s">
        <v>47</v>
      </c>
      <c r="D9712" s="108">
        <v>0</v>
      </c>
    </row>
    <row r="9713" spans="1:4">
      <c r="A9713" s="107">
        <v>2002</v>
      </c>
      <c r="B9713" s="107" t="s">
        <v>6</v>
      </c>
      <c r="C9713" s="107" t="s">
        <v>47</v>
      </c>
      <c r="D9713" s="108">
        <v>0</v>
      </c>
    </row>
    <row r="9714" spans="1:4">
      <c r="A9714" s="107">
        <v>2002</v>
      </c>
      <c r="B9714" s="107" t="s">
        <v>7</v>
      </c>
      <c r="C9714" s="107" t="s">
        <v>47</v>
      </c>
      <c r="D9714" s="108">
        <v>0</v>
      </c>
    </row>
    <row r="9715" spans="1:4">
      <c r="A9715" s="107">
        <v>2002</v>
      </c>
      <c r="B9715" s="107" t="s">
        <v>8</v>
      </c>
      <c r="C9715" s="107" t="s">
        <v>47</v>
      </c>
      <c r="D9715" s="108">
        <v>0</v>
      </c>
    </row>
    <row r="9716" spans="1:4">
      <c r="A9716" s="107">
        <v>2002</v>
      </c>
      <c r="B9716" s="107" t="s">
        <v>9</v>
      </c>
      <c r="C9716" s="107" t="s">
        <v>47</v>
      </c>
      <c r="D9716" s="108">
        <v>0</v>
      </c>
    </row>
    <row r="9717" spans="1:4">
      <c r="A9717" s="107">
        <v>2002</v>
      </c>
      <c r="B9717" s="107" t="s">
        <v>10</v>
      </c>
      <c r="C9717" s="107" t="s">
        <v>47</v>
      </c>
      <c r="D9717" s="108">
        <v>0</v>
      </c>
    </row>
    <row r="9718" spans="1:4">
      <c r="A9718" s="107">
        <v>2002</v>
      </c>
      <c r="B9718" s="107" t="s">
        <v>11</v>
      </c>
      <c r="C9718" s="107" t="s">
        <v>47</v>
      </c>
      <c r="D9718" s="108">
        <v>0</v>
      </c>
    </row>
    <row r="9719" spans="1:4">
      <c r="A9719" s="107">
        <v>2002</v>
      </c>
      <c r="B9719" s="107" t="s">
        <v>12</v>
      </c>
      <c r="C9719" s="107" t="s">
        <v>47</v>
      </c>
      <c r="D9719" s="108">
        <v>0</v>
      </c>
    </row>
    <row r="9720" spans="1:4">
      <c r="A9720" s="107">
        <v>2003</v>
      </c>
      <c r="B9720" s="107" t="s">
        <v>13</v>
      </c>
      <c r="C9720" s="107" t="s">
        <v>47</v>
      </c>
      <c r="D9720" s="108">
        <v>0</v>
      </c>
    </row>
    <row r="9721" spans="1:4">
      <c r="A9721" s="107">
        <v>2003</v>
      </c>
      <c r="B9721" s="107" t="s">
        <v>14</v>
      </c>
      <c r="C9721" s="107" t="s">
        <v>47</v>
      </c>
      <c r="D9721" s="108">
        <v>0</v>
      </c>
    </row>
    <row r="9722" spans="1:4">
      <c r="A9722" s="107">
        <v>2003</v>
      </c>
      <c r="B9722" s="107" t="s">
        <v>15</v>
      </c>
      <c r="C9722" s="107" t="s">
        <v>47</v>
      </c>
      <c r="D9722" s="108">
        <v>0</v>
      </c>
    </row>
    <row r="9723" spans="1:4">
      <c r="A9723" s="107">
        <v>2003</v>
      </c>
      <c r="B9723" s="107" t="s">
        <v>16</v>
      </c>
      <c r="C9723" s="107" t="s">
        <v>47</v>
      </c>
      <c r="D9723" s="108">
        <v>0</v>
      </c>
    </row>
    <row r="9724" spans="1:4">
      <c r="A9724" s="107">
        <v>2003</v>
      </c>
      <c r="B9724" s="107" t="s">
        <v>4</v>
      </c>
      <c r="C9724" s="107" t="s">
        <v>47</v>
      </c>
      <c r="D9724" s="108">
        <v>0</v>
      </c>
    </row>
    <row r="9725" spans="1:4">
      <c r="A9725" s="107">
        <v>2003</v>
      </c>
      <c r="B9725" s="107" t="s">
        <v>6</v>
      </c>
      <c r="C9725" s="107" t="s">
        <v>47</v>
      </c>
      <c r="D9725" s="108">
        <v>0</v>
      </c>
    </row>
    <row r="9726" spans="1:4">
      <c r="A9726" s="107">
        <v>2003</v>
      </c>
      <c r="B9726" s="107" t="s">
        <v>7</v>
      </c>
      <c r="C9726" s="107" t="s">
        <v>47</v>
      </c>
      <c r="D9726" s="108">
        <v>0</v>
      </c>
    </row>
    <row r="9727" spans="1:4">
      <c r="A9727" s="107">
        <v>2003</v>
      </c>
      <c r="B9727" s="107" t="s">
        <v>8</v>
      </c>
      <c r="C9727" s="107" t="s">
        <v>47</v>
      </c>
      <c r="D9727" s="108">
        <v>0</v>
      </c>
    </row>
    <row r="9728" spans="1:4">
      <c r="A9728" s="107">
        <v>2003</v>
      </c>
      <c r="B9728" s="107" t="s">
        <v>9</v>
      </c>
      <c r="C9728" s="107" t="s">
        <v>47</v>
      </c>
      <c r="D9728" s="108">
        <v>0</v>
      </c>
    </row>
    <row r="9729" spans="1:4">
      <c r="A9729" s="107">
        <v>2003</v>
      </c>
      <c r="B9729" s="107" t="s">
        <v>10</v>
      </c>
      <c r="C9729" s="107" t="s">
        <v>47</v>
      </c>
      <c r="D9729" s="108">
        <v>0</v>
      </c>
    </row>
    <row r="9730" spans="1:4">
      <c r="A9730" s="107">
        <v>2003</v>
      </c>
      <c r="B9730" s="107" t="s">
        <v>11</v>
      </c>
      <c r="C9730" s="107" t="s">
        <v>47</v>
      </c>
      <c r="D9730" s="108">
        <v>0</v>
      </c>
    </row>
    <row r="9731" spans="1:4">
      <c r="A9731" s="107">
        <v>2003</v>
      </c>
      <c r="B9731" s="107" t="s">
        <v>12</v>
      </c>
      <c r="C9731" s="107" t="s">
        <v>47</v>
      </c>
      <c r="D9731" s="108">
        <v>0</v>
      </c>
    </row>
    <row r="9732" spans="1:4">
      <c r="A9732" s="107">
        <v>2004</v>
      </c>
      <c r="B9732" s="107" t="s">
        <v>13</v>
      </c>
      <c r="C9732" s="107" t="s">
        <v>47</v>
      </c>
      <c r="D9732" s="108">
        <v>0</v>
      </c>
    </row>
    <row r="9733" spans="1:4">
      <c r="A9733" s="107">
        <v>2004</v>
      </c>
      <c r="B9733" s="107" t="s">
        <v>14</v>
      </c>
      <c r="C9733" s="107" t="s">
        <v>47</v>
      </c>
      <c r="D9733" s="108">
        <v>0</v>
      </c>
    </row>
    <row r="9734" spans="1:4">
      <c r="A9734" s="107">
        <v>2004</v>
      </c>
      <c r="B9734" s="107" t="s">
        <v>15</v>
      </c>
      <c r="C9734" s="107" t="s">
        <v>47</v>
      </c>
      <c r="D9734" s="108">
        <v>0</v>
      </c>
    </row>
    <row r="9735" spans="1:4">
      <c r="A9735" s="107">
        <v>2004</v>
      </c>
      <c r="B9735" s="107" t="s">
        <v>16</v>
      </c>
      <c r="C9735" s="107" t="s">
        <v>47</v>
      </c>
      <c r="D9735" s="108">
        <v>0</v>
      </c>
    </row>
    <row r="9736" spans="1:4">
      <c r="A9736" s="107">
        <v>2004</v>
      </c>
      <c r="B9736" s="107" t="s">
        <v>4</v>
      </c>
      <c r="C9736" s="107" t="s">
        <v>47</v>
      </c>
      <c r="D9736" s="108">
        <v>0</v>
      </c>
    </row>
    <row r="9737" spans="1:4">
      <c r="A9737" s="107">
        <v>2004</v>
      </c>
      <c r="B9737" s="107" t="s">
        <v>6</v>
      </c>
      <c r="C9737" s="107" t="s">
        <v>47</v>
      </c>
      <c r="D9737" s="108">
        <v>0</v>
      </c>
    </row>
    <row r="9738" spans="1:4">
      <c r="A9738" s="107">
        <v>2004</v>
      </c>
      <c r="B9738" s="107" t="s">
        <v>7</v>
      </c>
      <c r="C9738" s="107" t="s">
        <v>47</v>
      </c>
      <c r="D9738" s="108">
        <v>0</v>
      </c>
    </row>
    <row r="9739" spans="1:4">
      <c r="A9739" s="107">
        <v>2004</v>
      </c>
      <c r="B9739" s="107" t="s">
        <v>8</v>
      </c>
      <c r="C9739" s="107" t="s">
        <v>47</v>
      </c>
      <c r="D9739" s="108">
        <v>0</v>
      </c>
    </row>
    <row r="9740" spans="1:4">
      <c r="A9740" s="107">
        <v>2004</v>
      </c>
      <c r="B9740" s="107" t="s">
        <v>9</v>
      </c>
      <c r="C9740" s="107" t="s">
        <v>47</v>
      </c>
      <c r="D9740" s="108">
        <v>0</v>
      </c>
    </row>
    <row r="9741" spans="1:4">
      <c r="A9741" s="107">
        <v>2004</v>
      </c>
      <c r="B9741" s="107" t="s">
        <v>10</v>
      </c>
      <c r="C9741" s="107" t="s">
        <v>47</v>
      </c>
      <c r="D9741" s="108">
        <v>0</v>
      </c>
    </row>
    <row r="9742" spans="1:4">
      <c r="A9742" s="107">
        <v>2004</v>
      </c>
      <c r="B9742" s="107" t="s">
        <v>11</v>
      </c>
      <c r="C9742" s="107" t="s">
        <v>47</v>
      </c>
      <c r="D9742" s="108">
        <v>0</v>
      </c>
    </row>
    <row r="9743" spans="1:4">
      <c r="A9743" s="107">
        <v>2004</v>
      </c>
      <c r="B9743" s="107" t="s">
        <v>12</v>
      </c>
      <c r="C9743" s="107" t="s">
        <v>47</v>
      </c>
      <c r="D9743" s="108">
        <v>0</v>
      </c>
    </row>
    <row r="9744" spans="1:4">
      <c r="A9744" s="107">
        <v>2005</v>
      </c>
      <c r="B9744" s="107" t="s">
        <v>13</v>
      </c>
      <c r="C9744" s="107" t="s">
        <v>47</v>
      </c>
      <c r="D9744" s="108">
        <v>0</v>
      </c>
    </row>
    <row r="9745" spans="1:4">
      <c r="A9745" s="107">
        <v>2005</v>
      </c>
      <c r="B9745" s="107" t="s">
        <v>14</v>
      </c>
      <c r="C9745" s="107" t="s">
        <v>47</v>
      </c>
      <c r="D9745" s="108">
        <v>0</v>
      </c>
    </row>
    <row r="9746" spans="1:4">
      <c r="A9746" s="107">
        <v>2005</v>
      </c>
      <c r="B9746" s="107" t="s">
        <v>15</v>
      </c>
      <c r="C9746" s="107" t="s">
        <v>47</v>
      </c>
      <c r="D9746" s="108">
        <v>0</v>
      </c>
    </row>
    <row r="9747" spans="1:4">
      <c r="A9747" s="107">
        <v>2005</v>
      </c>
      <c r="B9747" s="107" t="s">
        <v>16</v>
      </c>
      <c r="C9747" s="107" t="s">
        <v>47</v>
      </c>
      <c r="D9747" s="108">
        <v>0</v>
      </c>
    </row>
    <row r="9748" spans="1:4">
      <c r="A9748" s="107">
        <v>2005</v>
      </c>
      <c r="B9748" s="107" t="s">
        <v>4</v>
      </c>
      <c r="C9748" s="107" t="s">
        <v>47</v>
      </c>
      <c r="D9748" s="108">
        <v>0</v>
      </c>
    </row>
    <row r="9749" spans="1:4">
      <c r="A9749" s="107">
        <v>2005</v>
      </c>
      <c r="B9749" s="107" t="s">
        <v>6</v>
      </c>
      <c r="C9749" s="107" t="s">
        <v>47</v>
      </c>
      <c r="D9749" s="108">
        <v>0</v>
      </c>
    </row>
    <row r="9750" spans="1:4">
      <c r="A9750" s="107">
        <v>2005</v>
      </c>
      <c r="B9750" s="107" t="s">
        <v>7</v>
      </c>
      <c r="C9750" s="107" t="s">
        <v>47</v>
      </c>
      <c r="D9750" s="108">
        <v>0</v>
      </c>
    </row>
    <row r="9751" spans="1:4">
      <c r="A9751" s="107">
        <v>2005</v>
      </c>
      <c r="B9751" s="107" t="s">
        <v>8</v>
      </c>
      <c r="C9751" s="107" t="s">
        <v>47</v>
      </c>
      <c r="D9751" s="108">
        <v>0</v>
      </c>
    </row>
    <row r="9752" spans="1:4">
      <c r="A9752" s="107">
        <v>2005</v>
      </c>
      <c r="B9752" s="107" t="s">
        <v>9</v>
      </c>
      <c r="C9752" s="107" t="s">
        <v>47</v>
      </c>
      <c r="D9752" s="108">
        <v>0</v>
      </c>
    </row>
    <row r="9753" spans="1:4">
      <c r="A9753" s="107">
        <v>2005</v>
      </c>
      <c r="B9753" s="107" t="s">
        <v>10</v>
      </c>
      <c r="C9753" s="107" t="s">
        <v>47</v>
      </c>
      <c r="D9753" s="108">
        <v>0</v>
      </c>
    </row>
    <row r="9754" spans="1:4">
      <c r="A9754" s="107">
        <v>2005</v>
      </c>
      <c r="B9754" s="107" t="s">
        <v>11</v>
      </c>
      <c r="C9754" s="107" t="s">
        <v>47</v>
      </c>
      <c r="D9754" s="108">
        <v>0</v>
      </c>
    </row>
    <row r="9755" spans="1:4">
      <c r="A9755" s="107">
        <v>2005</v>
      </c>
      <c r="B9755" s="107" t="s">
        <v>12</v>
      </c>
      <c r="C9755" s="107" t="s">
        <v>47</v>
      </c>
      <c r="D9755" s="108">
        <v>0</v>
      </c>
    </row>
    <row r="9756" spans="1:4">
      <c r="A9756" s="107">
        <v>2006</v>
      </c>
      <c r="B9756" s="107" t="s">
        <v>13</v>
      </c>
      <c r="C9756" s="107" t="s">
        <v>47</v>
      </c>
      <c r="D9756" s="108">
        <v>0</v>
      </c>
    </row>
    <row r="9757" spans="1:4">
      <c r="A9757" s="107">
        <v>2006</v>
      </c>
      <c r="B9757" s="107" t="s">
        <v>14</v>
      </c>
      <c r="C9757" s="107" t="s">
        <v>47</v>
      </c>
      <c r="D9757" s="108">
        <v>0</v>
      </c>
    </row>
    <row r="9758" spans="1:4">
      <c r="A9758" s="107">
        <v>2006</v>
      </c>
      <c r="B9758" s="107" t="s">
        <v>15</v>
      </c>
      <c r="C9758" s="107" t="s">
        <v>47</v>
      </c>
      <c r="D9758" s="108">
        <v>0</v>
      </c>
    </row>
    <row r="9759" spans="1:4">
      <c r="A9759" s="107">
        <v>2006</v>
      </c>
      <c r="B9759" s="107" t="s">
        <v>16</v>
      </c>
      <c r="C9759" s="107" t="s">
        <v>47</v>
      </c>
      <c r="D9759" s="108">
        <v>0</v>
      </c>
    </row>
    <row r="9760" spans="1:4">
      <c r="A9760" s="107">
        <v>2006</v>
      </c>
      <c r="B9760" s="107" t="s">
        <v>4</v>
      </c>
      <c r="C9760" s="107" t="s">
        <v>47</v>
      </c>
      <c r="D9760" s="108">
        <v>0</v>
      </c>
    </row>
    <row r="9761" spans="1:4">
      <c r="A9761" s="107">
        <v>2006</v>
      </c>
      <c r="B9761" s="107" t="s">
        <v>6</v>
      </c>
      <c r="C9761" s="107" t="s">
        <v>47</v>
      </c>
      <c r="D9761" s="108">
        <v>0</v>
      </c>
    </row>
    <row r="9762" spans="1:4">
      <c r="A9762" s="107">
        <v>2006</v>
      </c>
      <c r="B9762" s="107" t="s">
        <v>7</v>
      </c>
      <c r="C9762" s="107" t="s">
        <v>47</v>
      </c>
      <c r="D9762" s="108">
        <v>0</v>
      </c>
    </row>
    <row r="9763" spans="1:4">
      <c r="A9763" s="107">
        <v>2006</v>
      </c>
      <c r="B9763" s="107" t="s">
        <v>8</v>
      </c>
      <c r="C9763" s="107" t="s">
        <v>47</v>
      </c>
      <c r="D9763" s="108">
        <v>0</v>
      </c>
    </row>
    <row r="9764" spans="1:4">
      <c r="A9764" s="107">
        <v>2006</v>
      </c>
      <c r="B9764" s="107" t="s">
        <v>9</v>
      </c>
      <c r="C9764" s="107" t="s">
        <v>47</v>
      </c>
      <c r="D9764" s="108">
        <v>0</v>
      </c>
    </row>
    <row r="9765" spans="1:4">
      <c r="A9765" s="107">
        <v>2006</v>
      </c>
      <c r="B9765" s="107" t="s">
        <v>10</v>
      </c>
      <c r="C9765" s="107" t="s">
        <v>47</v>
      </c>
      <c r="D9765" s="108">
        <v>0</v>
      </c>
    </row>
    <row r="9766" spans="1:4">
      <c r="A9766" s="107">
        <v>2006</v>
      </c>
      <c r="B9766" s="107" t="s">
        <v>11</v>
      </c>
      <c r="C9766" s="107" t="s">
        <v>47</v>
      </c>
      <c r="D9766" s="108">
        <v>0</v>
      </c>
    </row>
    <row r="9767" spans="1:4">
      <c r="A9767" s="107">
        <v>2006</v>
      </c>
      <c r="B9767" s="107" t="s">
        <v>12</v>
      </c>
      <c r="C9767" s="107" t="s">
        <v>47</v>
      </c>
      <c r="D9767" s="108">
        <v>0</v>
      </c>
    </row>
    <row r="9768" spans="1:4">
      <c r="A9768" s="107">
        <v>2007</v>
      </c>
      <c r="B9768" s="107" t="s">
        <v>13</v>
      </c>
      <c r="C9768" s="107" t="s">
        <v>47</v>
      </c>
      <c r="D9768" s="108">
        <v>0</v>
      </c>
    </row>
    <row r="9769" spans="1:4">
      <c r="A9769" s="107">
        <v>2007</v>
      </c>
      <c r="B9769" s="107" t="s">
        <v>14</v>
      </c>
      <c r="C9769" s="107" t="s">
        <v>47</v>
      </c>
      <c r="D9769" s="108">
        <v>0</v>
      </c>
    </row>
    <row r="9770" spans="1:4">
      <c r="A9770" s="107">
        <v>2007</v>
      </c>
      <c r="B9770" s="107" t="s">
        <v>15</v>
      </c>
      <c r="C9770" s="107" t="s">
        <v>47</v>
      </c>
      <c r="D9770" s="108">
        <v>0</v>
      </c>
    </row>
    <row r="9771" spans="1:4">
      <c r="A9771" s="107">
        <v>2007</v>
      </c>
      <c r="B9771" s="107" t="s">
        <v>16</v>
      </c>
      <c r="C9771" s="107" t="s">
        <v>47</v>
      </c>
      <c r="D9771" s="108">
        <v>0</v>
      </c>
    </row>
    <row r="9772" spans="1:4">
      <c r="A9772" s="107">
        <v>2007</v>
      </c>
      <c r="B9772" s="107" t="s">
        <v>4</v>
      </c>
      <c r="C9772" s="107" t="s">
        <v>47</v>
      </c>
      <c r="D9772" s="108">
        <v>0</v>
      </c>
    </row>
    <row r="9773" spans="1:4">
      <c r="A9773" s="107">
        <v>2007</v>
      </c>
      <c r="B9773" s="107" t="s">
        <v>6</v>
      </c>
      <c r="C9773" s="107" t="s">
        <v>47</v>
      </c>
      <c r="D9773" s="108">
        <v>0</v>
      </c>
    </row>
    <row r="9774" spans="1:4">
      <c r="A9774" s="107">
        <v>2007</v>
      </c>
      <c r="B9774" s="107" t="s">
        <v>7</v>
      </c>
      <c r="C9774" s="107" t="s">
        <v>47</v>
      </c>
      <c r="D9774" s="108">
        <v>0</v>
      </c>
    </row>
    <row r="9775" spans="1:4">
      <c r="A9775" s="107">
        <v>2007</v>
      </c>
      <c r="B9775" s="107" t="s">
        <v>8</v>
      </c>
      <c r="C9775" s="107" t="s">
        <v>47</v>
      </c>
      <c r="D9775" s="108">
        <v>0</v>
      </c>
    </row>
    <row r="9776" spans="1:4">
      <c r="A9776" s="107">
        <v>2007</v>
      </c>
      <c r="B9776" s="107" t="s">
        <v>9</v>
      </c>
      <c r="C9776" s="107" t="s">
        <v>47</v>
      </c>
      <c r="D9776" s="108">
        <v>0</v>
      </c>
    </row>
    <row r="9777" spans="1:4">
      <c r="A9777" s="107">
        <v>2007</v>
      </c>
      <c r="B9777" s="107" t="s">
        <v>10</v>
      </c>
      <c r="C9777" s="107" t="s">
        <v>47</v>
      </c>
      <c r="D9777" s="108">
        <v>0</v>
      </c>
    </row>
    <row r="9778" spans="1:4">
      <c r="A9778" s="107">
        <v>2007</v>
      </c>
      <c r="B9778" s="107" t="s">
        <v>11</v>
      </c>
      <c r="C9778" s="107" t="s">
        <v>47</v>
      </c>
      <c r="D9778" s="108">
        <v>0</v>
      </c>
    </row>
    <row r="9779" spans="1:4">
      <c r="A9779" s="107">
        <v>2007</v>
      </c>
      <c r="B9779" s="107" t="s">
        <v>12</v>
      </c>
      <c r="C9779" s="107" t="s">
        <v>47</v>
      </c>
      <c r="D9779" s="108">
        <v>0</v>
      </c>
    </row>
    <row r="9780" spans="1:4">
      <c r="A9780" s="107">
        <v>2008</v>
      </c>
      <c r="B9780" s="107" t="s">
        <v>13</v>
      </c>
      <c r="C9780" s="107" t="s">
        <v>47</v>
      </c>
      <c r="D9780" s="108">
        <v>0</v>
      </c>
    </row>
    <row r="9781" spans="1:4">
      <c r="A9781" s="107">
        <v>2008</v>
      </c>
      <c r="B9781" s="107" t="s">
        <v>14</v>
      </c>
      <c r="C9781" s="107" t="s">
        <v>47</v>
      </c>
      <c r="D9781" s="108">
        <v>0</v>
      </c>
    </row>
    <row r="9782" spans="1:4">
      <c r="A9782" s="107">
        <v>2008</v>
      </c>
      <c r="B9782" s="107" t="s">
        <v>15</v>
      </c>
      <c r="C9782" s="107" t="s">
        <v>47</v>
      </c>
      <c r="D9782" s="108">
        <v>0</v>
      </c>
    </row>
    <row r="9783" spans="1:4">
      <c r="A9783" s="107">
        <v>2008</v>
      </c>
      <c r="B9783" s="107" t="s">
        <v>16</v>
      </c>
      <c r="C9783" s="107" t="s">
        <v>47</v>
      </c>
      <c r="D9783" s="108">
        <v>0</v>
      </c>
    </row>
    <row r="9784" spans="1:4">
      <c r="A9784" s="107">
        <v>2008</v>
      </c>
      <c r="B9784" s="107" t="s">
        <v>4</v>
      </c>
      <c r="C9784" s="107" t="s">
        <v>47</v>
      </c>
      <c r="D9784" s="108">
        <v>0</v>
      </c>
    </row>
    <row r="9785" spans="1:4">
      <c r="A9785" s="107">
        <v>2008</v>
      </c>
      <c r="B9785" s="107" t="s">
        <v>6</v>
      </c>
      <c r="C9785" s="107" t="s">
        <v>47</v>
      </c>
      <c r="D9785" s="108">
        <v>0</v>
      </c>
    </row>
    <row r="9786" spans="1:4">
      <c r="A9786" s="107">
        <v>2008</v>
      </c>
      <c r="B9786" s="107" t="s">
        <v>7</v>
      </c>
      <c r="C9786" s="107" t="s">
        <v>47</v>
      </c>
      <c r="D9786" s="108">
        <v>0</v>
      </c>
    </row>
    <row r="9787" spans="1:4">
      <c r="A9787" s="107">
        <v>2008</v>
      </c>
      <c r="B9787" s="107" t="s">
        <v>8</v>
      </c>
      <c r="C9787" s="107" t="s">
        <v>47</v>
      </c>
      <c r="D9787" s="108">
        <v>0</v>
      </c>
    </row>
    <row r="9788" spans="1:4">
      <c r="A9788" s="107">
        <v>2008</v>
      </c>
      <c r="B9788" s="107" t="s">
        <v>9</v>
      </c>
      <c r="C9788" s="107" t="s">
        <v>47</v>
      </c>
      <c r="D9788" s="108">
        <v>0</v>
      </c>
    </row>
    <row r="9789" spans="1:4">
      <c r="A9789" s="107">
        <v>2008</v>
      </c>
      <c r="B9789" s="107" t="s">
        <v>10</v>
      </c>
      <c r="C9789" s="107" t="s">
        <v>47</v>
      </c>
      <c r="D9789" s="108">
        <v>0</v>
      </c>
    </row>
    <row r="9790" spans="1:4">
      <c r="A9790" s="107">
        <v>2008</v>
      </c>
      <c r="B9790" s="107" t="s">
        <v>11</v>
      </c>
      <c r="C9790" s="107" t="s">
        <v>47</v>
      </c>
      <c r="D9790" s="108">
        <v>0</v>
      </c>
    </row>
    <row r="9791" spans="1:4">
      <c r="A9791" s="107">
        <v>2008</v>
      </c>
      <c r="B9791" s="107" t="s">
        <v>12</v>
      </c>
      <c r="C9791" s="107" t="s">
        <v>47</v>
      </c>
      <c r="D9791" s="108">
        <v>0</v>
      </c>
    </row>
    <row r="9792" spans="1:4">
      <c r="A9792" s="107">
        <v>2009</v>
      </c>
      <c r="B9792" s="107" t="s">
        <v>13</v>
      </c>
      <c r="C9792" s="107" t="s">
        <v>47</v>
      </c>
      <c r="D9792" s="108">
        <v>0</v>
      </c>
    </row>
    <row r="9793" spans="1:4">
      <c r="A9793" s="107">
        <v>2009</v>
      </c>
      <c r="B9793" s="107" t="s">
        <v>14</v>
      </c>
      <c r="C9793" s="107" t="s">
        <v>47</v>
      </c>
      <c r="D9793" s="108">
        <v>0</v>
      </c>
    </row>
    <row r="9794" spans="1:4">
      <c r="A9794" s="107">
        <v>2009</v>
      </c>
      <c r="B9794" s="107" t="s">
        <v>15</v>
      </c>
      <c r="C9794" s="107" t="s">
        <v>47</v>
      </c>
      <c r="D9794" s="108">
        <v>0</v>
      </c>
    </row>
    <row r="9795" spans="1:4">
      <c r="A9795" s="107">
        <v>2009</v>
      </c>
      <c r="B9795" s="107" t="s">
        <v>16</v>
      </c>
      <c r="C9795" s="107" t="s">
        <v>47</v>
      </c>
      <c r="D9795" s="108">
        <v>0</v>
      </c>
    </row>
    <row r="9796" spans="1:4">
      <c r="A9796" s="107">
        <v>2009</v>
      </c>
      <c r="B9796" s="107" t="s">
        <v>4</v>
      </c>
      <c r="C9796" s="107" t="s">
        <v>47</v>
      </c>
      <c r="D9796" s="108">
        <v>0</v>
      </c>
    </row>
    <row r="9797" spans="1:4">
      <c r="A9797" s="107">
        <v>2009</v>
      </c>
      <c r="B9797" s="107" t="s">
        <v>6</v>
      </c>
      <c r="C9797" s="107" t="s">
        <v>47</v>
      </c>
      <c r="D9797" s="108">
        <v>0</v>
      </c>
    </row>
    <row r="9798" spans="1:4">
      <c r="A9798" s="107">
        <v>2009</v>
      </c>
      <c r="B9798" s="107" t="s">
        <v>7</v>
      </c>
      <c r="C9798" s="107" t="s">
        <v>47</v>
      </c>
      <c r="D9798" s="108">
        <v>0</v>
      </c>
    </row>
    <row r="9799" spans="1:4">
      <c r="A9799" s="107">
        <v>2009</v>
      </c>
      <c r="B9799" s="107" t="s">
        <v>8</v>
      </c>
      <c r="C9799" s="107" t="s">
        <v>47</v>
      </c>
      <c r="D9799" s="108">
        <v>0</v>
      </c>
    </row>
    <row r="9800" spans="1:4">
      <c r="A9800" s="107">
        <v>2009</v>
      </c>
      <c r="B9800" s="107" t="s">
        <v>9</v>
      </c>
      <c r="C9800" s="107" t="s">
        <v>47</v>
      </c>
      <c r="D9800" s="108">
        <v>0</v>
      </c>
    </row>
    <row r="9801" spans="1:4">
      <c r="A9801" s="107">
        <v>2009</v>
      </c>
      <c r="B9801" s="107" t="s">
        <v>10</v>
      </c>
      <c r="C9801" s="107" t="s">
        <v>47</v>
      </c>
      <c r="D9801" s="108">
        <v>0</v>
      </c>
    </row>
    <row r="9802" spans="1:4">
      <c r="A9802" s="107">
        <v>2009</v>
      </c>
      <c r="B9802" s="107" t="s">
        <v>11</v>
      </c>
      <c r="C9802" s="107" t="s">
        <v>47</v>
      </c>
      <c r="D9802" s="108">
        <v>0</v>
      </c>
    </row>
    <row r="9803" spans="1:4">
      <c r="A9803" s="107">
        <v>2009</v>
      </c>
      <c r="B9803" s="107" t="s">
        <v>12</v>
      </c>
      <c r="C9803" s="107" t="s">
        <v>47</v>
      </c>
      <c r="D9803" s="108">
        <v>0</v>
      </c>
    </row>
    <row r="9804" spans="1:4">
      <c r="A9804" s="107">
        <v>2010</v>
      </c>
      <c r="B9804" s="107" t="s">
        <v>13</v>
      </c>
      <c r="C9804" s="107" t="s">
        <v>47</v>
      </c>
      <c r="D9804" s="108">
        <v>0</v>
      </c>
    </row>
    <row r="9805" spans="1:4">
      <c r="A9805" s="107">
        <v>2010</v>
      </c>
      <c r="B9805" s="107" t="s">
        <v>14</v>
      </c>
      <c r="C9805" s="107" t="s">
        <v>47</v>
      </c>
      <c r="D9805" s="108">
        <v>0</v>
      </c>
    </row>
    <row r="9806" spans="1:4">
      <c r="A9806" s="107">
        <v>2010</v>
      </c>
      <c r="B9806" s="107" t="s">
        <v>15</v>
      </c>
      <c r="C9806" s="107" t="s">
        <v>47</v>
      </c>
      <c r="D9806" s="108">
        <v>0</v>
      </c>
    </row>
    <row r="9807" spans="1:4">
      <c r="A9807" s="107">
        <v>2010</v>
      </c>
      <c r="B9807" s="107" t="s">
        <v>16</v>
      </c>
      <c r="C9807" s="107" t="s">
        <v>47</v>
      </c>
      <c r="D9807" s="108">
        <v>0</v>
      </c>
    </row>
    <row r="9808" spans="1:4">
      <c r="A9808" s="107">
        <v>2010</v>
      </c>
      <c r="B9808" s="107" t="s">
        <v>4</v>
      </c>
      <c r="C9808" s="107" t="s">
        <v>47</v>
      </c>
      <c r="D9808" s="108">
        <v>0</v>
      </c>
    </row>
    <row r="9809" spans="1:4">
      <c r="A9809" s="107">
        <v>2010</v>
      </c>
      <c r="B9809" s="107" t="s">
        <v>6</v>
      </c>
      <c r="C9809" s="107" t="s">
        <v>47</v>
      </c>
      <c r="D9809" s="108">
        <v>0</v>
      </c>
    </row>
    <row r="9810" spans="1:4">
      <c r="A9810" s="107">
        <v>2010</v>
      </c>
      <c r="B9810" s="107" t="s">
        <v>7</v>
      </c>
      <c r="C9810" s="107" t="s">
        <v>47</v>
      </c>
      <c r="D9810" s="108">
        <v>0</v>
      </c>
    </row>
    <row r="9811" spans="1:4">
      <c r="A9811" s="107">
        <v>2010</v>
      </c>
      <c r="B9811" s="107" t="s">
        <v>8</v>
      </c>
      <c r="C9811" s="107" t="s">
        <v>47</v>
      </c>
      <c r="D9811" s="108">
        <v>0</v>
      </c>
    </row>
    <row r="9812" spans="1:4">
      <c r="A9812" s="107">
        <v>2010</v>
      </c>
      <c r="B9812" s="107" t="s">
        <v>9</v>
      </c>
      <c r="C9812" s="107" t="s">
        <v>47</v>
      </c>
      <c r="D9812" s="108">
        <v>0</v>
      </c>
    </row>
    <row r="9813" spans="1:4">
      <c r="A9813" s="107">
        <v>2010</v>
      </c>
      <c r="B9813" s="107" t="s">
        <v>10</v>
      </c>
      <c r="C9813" s="107" t="s">
        <v>47</v>
      </c>
      <c r="D9813" s="108">
        <v>0</v>
      </c>
    </row>
    <row r="9814" spans="1:4">
      <c r="A9814" s="107">
        <v>2010</v>
      </c>
      <c r="B9814" s="107" t="s">
        <v>11</v>
      </c>
      <c r="C9814" s="107" t="s">
        <v>47</v>
      </c>
      <c r="D9814" s="108">
        <v>0</v>
      </c>
    </row>
    <row r="9815" spans="1:4">
      <c r="A9815" s="107">
        <v>2010</v>
      </c>
      <c r="B9815" s="107" t="s">
        <v>12</v>
      </c>
      <c r="C9815" s="107" t="s">
        <v>47</v>
      </c>
      <c r="D9815" s="108">
        <v>0</v>
      </c>
    </row>
    <row r="9816" spans="1:4">
      <c r="A9816" s="107">
        <v>2011</v>
      </c>
      <c r="B9816" s="107" t="s">
        <v>13</v>
      </c>
      <c r="C9816" s="107" t="s">
        <v>47</v>
      </c>
      <c r="D9816" s="108">
        <v>0</v>
      </c>
    </row>
    <row r="9817" spans="1:4">
      <c r="A9817" s="107">
        <v>2011</v>
      </c>
      <c r="B9817" s="107" t="s">
        <v>14</v>
      </c>
      <c r="C9817" s="107" t="s">
        <v>47</v>
      </c>
      <c r="D9817" s="108">
        <v>0</v>
      </c>
    </row>
    <row r="9818" spans="1:4">
      <c r="A9818" s="107">
        <v>2011</v>
      </c>
      <c r="B9818" s="107" t="s">
        <v>15</v>
      </c>
      <c r="C9818" s="107" t="s">
        <v>47</v>
      </c>
      <c r="D9818" s="108">
        <v>0</v>
      </c>
    </row>
    <row r="9819" spans="1:4">
      <c r="A9819" s="107">
        <v>2011</v>
      </c>
      <c r="B9819" s="107" t="s">
        <v>16</v>
      </c>
      <c r="C9819" s="107" t="s">
        <v>47</v>
      </c>
      <c r="D9819" s="108">
        <v>0</v>
      </c>
    </row>
    <row r="9820" spans="1:4">
      <c r="A9820" s="107">
        <v>2011</v>
      </c>
      <c r="B9820" s="107" t="s">
        <v>4</v>
      </c>
      <c r="C9820" s="107" t="s">
        <v>47</v>
      </c>
      <c r="D9820" s="108">
        <v>0</v>
      </c>
    </row>
    <row r="9821" spans="1:4">
      <c r="A9821" s="107">
        <v>2011</v>
      </c>
      <c r="B9821" s="107" t="s">
        <v>6</v>
      </c>
      <c r="C9821" s="107" t="s">
        <v>47</v>
      </c>
      <c r="D9821" s="108">
        <v>0</v>
      </c>
    </row>
    <row r="9822" spans="1:4">
      <c r="A9822" s="107">
        <v>2011</v>
      </c>
      <c r="B9822" s="107" t="s">
        <v>7</v>
      </c>
      <c r="C9822" s="107" t="s">
        <v>47</v>
      </c>
      <c r="D9822" s="108">
        <v>0</v>
      </c>
    </row>
    <row r="9823" spans="1:4">
      <c r="A9823" s="107">
        <v>2011</v>
      </c>
      <c r="B9823" s="107" t="s">
        <v>8</v>
      </c>
      <c r="C9823" s="107" t="s">
        <v>47</v>
      </c>
      <c r="D9823" s="108">
        <v>0</v>
      </c>
    </row>
    <row r="9824" spans="1:4">
      <c r="A9824" s="107">
        <v>2011</v>
      </c>
      <c r="B9824" s="107" t="s">
        <v>9</v>
      </c>
      <c r="C9824" s="107" t="s">
        <v>47</v>
      </c>
      <c r="D9824" s="108">
        <v>0</v>
      </c>
    </row>
    <row r="9825" spans="1:4">
      <c r="A9825" s="107">
        <v>2011</v>
      </c>
      <c r="B9825" s="107" t="s">
        <v>10</v>
      </c>
      <c r="C9825" s="107" t="s">
        <v>47</v>
      </c>
      <c r="D9825" s="108">
        <v>0</v>
      </c>
    </row>
    <row r="9826" spans="1:4">
      <c r="A9826" s="107">
        <v>2011</v>
      </c>
      <c r="B9826" s="107" t="s">
        <v>11</v>
      </c>
      <c r="C9826" s="107" t="s">
        <v>47</v>
      </c>
      <c r="D9826" s="108">
        <v>0</v>
      </c>
    </row>
    <row r="9827" spans="1:4">
      <c r="A9827" s="107">
        <v>2011</v>
      </c>
      <c r="B9827" s="107" t="s">
        <v>12</v>
      </c>
      <c r="C9827" s="107" t="s">
        <v>47</v>
      </c>
      <c r="D9827" s="108">
        <v>0</v>
      </c>
    </row>
    <row r="9828" spans="1:4">
      <c r="A9828" s="107">
        <v>2012</v>
      </c>
      <c r="B9828" s="107" t="s">
        <v>13</v>
      </c>
      <c r="C9828" s="107" t="s">
        <v>47</v>
      </c>
      <c r="D9828" s="108">
        <v>0</v>
      </c>
    </row>
    <row r="9829" spans="1:4">
      <c r="A9829" s="107">
        <v>2012</v>
      </c>
      <c r="B9829" s="107" t="s">
        <v>14</v>
      </c>
      <c r="C9829" s="107" t="s">
        <v>47</v>
      </c>
      <c r="D9829" s="108">
        <v>0</v>
      </c>
    </row>
    <row r="9830" spans="1:4">
      <c r="A9830" s="107">
        <v>2012</v>
      </c>
      <c r="B9830" s="107" t="s">
        <v>15</v>
      </c>
      <c r="C9830" s="107" t="s">
        <v>47</v>
      </c>
      <c r="D9830" s="108">
        <v>0</v>
      </c>
    </row>
    <row r="9831" spans="1:4">
      <c r="A9831" s="107">
        <v>2012</v>
      </c>
      <c r="B9831" s="107" t="s">
        <v>16</v>
      </c>
      <c r="C9831" s="107" t="s">
        <v>47</v>
      </c>
      <c r="D9831" s="108">
        <v>0</v>
      </c>
    </row>
    <row r="9832" spans="1:4">
      <c r="A9832" s="107">
        <v>2012</v>
      </c>
      <c r="B9832" s="107" t="s">
        <v>4</v>
      </c>
      <c r="C9832" s="107" t="s">
        <v>47</v>
      </c>
      <c r="D9832" s="108">
        <v>0</v>
      </c>
    </row>
    <row r="9833" spans="1:4">
      <c r="A9833" s="107">
        <v>2012</v>
      </c>
      <c r="B9833" s="107" t="s">
        <v>6</v>
      </c>
      <c r="C9833" s="107" t="s">
        <v>47</v>
      </c>
      <c r="D9833" s="108">
        <v>0</v>
      </c>
    </row>
    <row r="9834" spans="1:4">
      <c r="A9834" s="107">
        <v>2012</v>
      </c>
      <c r="B9834" s="107" t="s">
        <v>7</v>
      </c>
      <c r="C9834" s="107" t="s">
        <v>47</v>
      </c>
      <c r="D9834" s="108">
        <v>0</v>
      </c>
    </row>
    <row r="9835" spans="1:4">
      <c r="A9835" s="107">
        <v>2012</v>
      </c>
      <c r="B9835" s="107" t="s">
        <v>8</v>
      </c>
      <c r="C9835" s="107" t="s">
        <v>47</v>
      </c>
      <c r="D9835" s="108">
        <v>0</v>
      </c>
    </row>
    <row r="9836" spans="1:4">
      <c r="A9836" s="107">
        <v>2012</v>
      </c>
      <c r="B9836" s="107" t="s">
        <v>9</v>
      </c>
      <c r="C9836" s="107" t="s">
        <v>47</v>
      </c>
      <c r="D9836" s="108">
        <v>0</v>
      </c>
    </row>
    <row r="9837" spans="1:4">
      <c r="A9837" s="107">
        <v>2012</v>
      </c>
      <c r="B9837" s="107" t="s">
        <v>10</v>
      </c>
      <c r="C9837" s="107" t="s">
        <v>47</v>
      </c>
      <c r="D9837" s="108">
        <v>0</v>
      </c>
    </row>
    <row r="9838" spans="1:4">
      <c r="A9838" s="107">
        <v>2012</v>
      </c>
      <c r="B9838" s="107" t="s">
        <v>11</v>
      </c>
      <c r="C9838" s="107" t="s">
        <v>47</v>
      </c>
      <c r="D9838" s="108">
        <v>0</v>
      </c>
    </row>
    <row r="9839" spans="1:4">
      <c r="A9839" s="107">
        <v>2012</v>
      </c>
      <c r="B9839" s="107" t="s">
        <v>12</v>
      </c>
      <c r="C9839" s="107" t="s">
        <v>47</v>
      </c>
      <c r="D9839" s="108">
        <v>0</v>
      </c>
    </row>
    <row r="9840" spans="1:4">
      <c r="A9840" s="107">
        <v>2013</v>
      </c>
      <c r="B9840" s="107" t="s">
        <v>13</v>
      </c>
      <c r="C9840" s="107" t="s">
        <v>47</v>
      </c>
      <c r="D9840" s="108">
        <v>0</v>
      </c>
    </row>
    <row r="9841" spans="1:4">
      <c r="A9841" s="107">
        <v>2013</v>
      </c>
      <c r="B9841" s="107" t="s">
        <v>14</v>
      </c>
      <c r="C9841" s="107" t="s">
        <v>47</v>
      </c>
      <c r="D9841" s="108">
        <v>0</v>
      </c>
    </row>
    <row r="9842" spans="1:4">
      <c r="A9842" s="107">
        <v>2013</v>
      </c>
      <c r="B9842" s="107" t="s">
        <v>15</v>
      </c>
      <c r="C9842" s="107" t="s">
        <v>47</v>
      </c>
      <c r="D9842" s="108">
        <v>0</v>
      </c>
    </row>
    <row r="9843" spans="1:4">
      <c r="A9843" s="107">
        <v>2013</v>
      </c>
      <c r="B9843" s="107" t="s">
        <v>16</v>
      </c>
      <c r="C9843" s="107" t="s">
        <v>47</v>
      </c>
      <c r="D9843" s="108">
        <v>0</v>
      </c>
    </row>
    <row r="9844" spans="1:4">
      <c r="A9844" s="107">
        <v>2013</v>
      </c>
      <c r="B9844" s="107" t="s">
        <v>4</v>
      </c>
      <c r="C9844" s="107" t="s">
        <v>47</v>
      </c>
      <c r="D9844" s="108">
        <v>0</v>
      </c>
    </row>
    <row r="9845" spans="1:4">
      <c r="A9845" s="107">
        <v>2013</v>
      </c>
      <c r="B9845" s="107" t="s">
        <v>6</v>
      </c>
      <c r="C9845" s="107" t="s">
        <v>47</v>
      </c>
      <c r="D9845" s="108">
        <v>0</v>
      </c>
    </row>
    <row r="9846" spans="1:4">
      <c r="A9846" s="107">
        <v>2013</v>
      </c>
      <c r="B9846" s="107" t="s">
        <v>7</v>
      </c>
      <c r="C9846" s="107" t="s">
        <v>47</v>
      </c>
      <c r="D9846" s="108">
        <v>0</v>
      </c>
    </row>
    <row r="9847" spans="1:4">
      <c r="A9847" s="107">
        <v>2013</v>
      </c>
      <c r="B9847" s="107" t="s">
        <v>8</v>
      </c>
      <c r="C9847" s="107" t="s">
        <v>47</v>
      </c>
      <c r="D9847" s="108">
        <v>0</v>
      </c>
    </row>
    <row r="9848" spans="1:4">
      <c r="A9848" s="107">
        <v>2013</v>
      </c>
      <c r="B9848" s="107" t="s">
        <v>9</v>
      </c>
      <c r="C9848" s="107" t="s">
        <v>47</v>
      </c>
      <c r="D9848" s="108">
        <v>0</v>
      </c>
    </row>
    <row r="9849" spans="1:4">
      <c r="A9849" s="107">
        <v>2013</v>
      </c>
      <c r="B9849" s="107" t="s">
        <v>10</v>
      </c>
      <c r="C9849" s="107" t="s">
        <v>47</v>
      </c>
      <c r="D9849" s="108">
        <v>0</v>
      </c>
    </row>
    <row r="9850" spans="1:4">
      <c r="A9850" s="107">
        <v>2013</v>
      </c>
      <c r="B9850" s="107" t="s">
        <v>11</v>
      </c>
      <c r="C9850" s="107" t="s">
        <v>47</v>
      </c>
      <c r="D9850" s="108">
        <v>0</v>
      </c>
    </row>
    <row r="9851" spans="1:4">
      <c r="A9851" s="107">
        <v>2013</v>
      </c>
      <c r="B9851" s="107" t="s">
        <v>12</v>
      </c>
      <c r="C9851" s="107" t="s">
        <v>47</v>
      </c>
      <c r="D9851" s="108">
        <v>0</v>
      </c>
    </row>
    <row r="9852" spans="1:4">
      <c r="A9852" s="107">
        <v>2014</v>
      </c>
      <c r="B9852" s="107" t="s">
        <v>13</v>
      </c>
      <c r="C9852" s="107" t="s">
        <v>47</v>
      </c>
      <c r="D9852" s="108">
        <v>0</v>
      </c>
    </row>
    <row r="9853" spans="1:4">
      <c r="A9853" s="107">
        <v>2014</v>
      </c>
      <c r="B9853" s="107" t="s">
        <v>14</v>
      </c>
      <c r="C9853" s="107" t="s">
        <v>47</v>
      </c>
      <c r="D9853" s="108">
        <v>0</v>
      </c>
    </row>
    <row r="9854" spans="1:4">
      <c r="A9854" s="107">
        <v>2014</v>
      </c>
      <c r="B9854" s="107" t="s">
        <v>15</v>
      </c>
      <c r="C9854" s="107" t="s">
        <v>47</v>
      </c>
      <c r="D9854" s="108">
        <v>0</v>
      </c>
    </row>
    <row r="9855" spans="1:4">
      <c r="A9855" s="107">
        <v>2014</v>
      </c>
      <c r="B9855" s="107" t="s">
        <v>16</v>
      </c>
      <c r="C9855" s="107" t="s">
        <v>47</v>
      </c>
      <c r="D9855" s="108">
        <v>0</v>
      </c>
    </row>
    <row r="9856" spans="1:4">
      <c r="A9856" s="107">
        <v>2014</v>
      </c>
      <c r="B9856" s="107" t="s">
        <v>4</v>
      </c>
      <c r="C9856" s="107" t="s">
        <v>47</v>
      </c>
      <c r="D9856" s="108">
        <v>0</v>
      </c>
    </row>
    <row r="9857" spans="1:4">
      <c r="A9857" s="107">
        <v>2014</v>
      </c>
      <c r="B9857" s="107" t="s">
        <v>6</v>
      </c>
      <c r="C9857" s="107" t="s">
        <v>47</v>
      </c>
      <c r="D9857" s="108">
        <v>0</v>
      </c>
    </row>
    <row r="9858" spans="1:4">
      <c r="A9858" s="107">
        <v>2014</v>
      </c>
      <c r="B9858" s="107" t="s">
        <v>7</v>
      </c>
      <c r="C9858" s="107" t="s">
        <v>47</v>
      </c>
      <c r="D9858" s="108">
        <v>0</v>
      </c>
    </row>
    <row r="9859" spans="1:4">
      <c r="A9859" s="107">
        <v>2014</v>
      </c>
      <c r="B9859" s="107" t="s">
        <v>8</v>
      </c>
      <c r="C9859" s="107" t="s">
        <v>47</v>
      </c>
      <c r="D9859" s="108">
        <v>0</v>
      </c>
    </row>
    <row r="9860" spans="1:4">
      <c r="A9860" s="107">
        <v>2014</v>
      </c>
      <c r="B9860" s="107" t="s">
        <v>9</v>
      </c>
      <c r="C9860" s="107" t="s">
        <v>47</v>
      </c>
      <c r="D9860" s="108">
        <v>0</v>
      </c>
    </row>
    <row r="9861" spans="1:4">
      <c r="A9861" s="107">
        <v>2014</v>
      </c>
      <c r="B9861" s="107" t="s">
        <v>10</v>
      </c>
      <c r="C9861" s="107" t="s">
        <v>47</v>
      </c>
      <c r="D9861" s="108">
        <v>0</v>
      </c>
    </row>
    <row r="9862" spans="1:4">
      <c r="A9862" s="107">
        <v>2014</v>
      </c>
      <c r="B9862" s="107" t="s">
        <v>11</v>
      </c>
      <c r="C9862" s="107" t="s">
        <v>47</v>
      </c>
      <c r="D9862" s="108">
        <v>0</v>
      </c>
    </row>
    <row r="9863" spans="1:4">
      <c r="A9863" s="107">
        <v>2014</v>
      </c>
      <c r="B9863" s="107" t="s">
        <v>12</v>
      </c>
      <c r="C9863" s="107" t="s">
        <v>47</v>
      </c>
      <c r="D9863" s="108">
        <v>0</v>
      </c>
    </row>
    <row r="9864" spans="1:4">
      <c r="A9864" s="107">
        <v>2015</v>
      </c>
      <c r="B9864" s="107" t="s">
        <v>13</v>
      </c>
      <c r="C9864" s="107" t="s">
        <v>47</v>
      </c>
      <c r="D9864" s="108">
        <v>0</v>
      </c>
    </row>
    <row r="9865" spans="1:4">
      <c r="A9865" s="107">
        <v>2015</v>
      </c>
      <c r="B9865" s="107" t="s">
        <v>14</v>
      </c>
      <c r="C9865" s="107" t="s">
        <v>47</v>
      </c>
      <c r="D9865" s="108">
        <v>0</v>
      </c>
    </row>
    <row r="9866" spans="1:4">
      <c r="A9866" s="107">
        <v>2015</v>
      </c>
      <c r="B9866" s="107" t="s">
        <v>15</v>
      </c>
      <c r="C9866" s="107" t="s">
        <v>47</v>
      </c>
      <c r="D9866" s="108">
        <v>0</v>
      </c>
    </row>
    <row r="9867" spans="1:4">
      <c r="A9867" s="107">
        <v>2015</v>
      </c>
      <c r="B9867" s="107" t="s">
        <v>16</v>
      </c>
      <c r="C9867" s="107" t="s">
        <v>47</v>
      </c>
      <c r="D9867" s="108">
        <v>0</v>
      </c>
    </row>
    <row r="9868" spans="1:4">
      <c r="A9868" s="107">
        <v>2015</v>
      </c>
      <c r="B9868" s="107" t="s">
        <v>4</v>
      </c>
      <c r="C9868" s="107" t="s">
        <v>47</v>
      </c>
      <c r="D9868" s="108">
        <v>0</v>
      </c>
    </row>
    <row r="9869" spans="1:4">
      <c r="A9869" s="107">
        <v>2015</v>
      </c>
      <c r="B9869" s="107" t="s">
        <v>6</v>
      </c>
      <c r="C9869" s="107" t="s">
        <v>47</v>
      </c>
      <c r="D9869" s="108">
        <v>0</v>
      </c>
    </row>
    <row r="9870" spans="1:4">
      <c r="A9870" s="107">
        <v>2015</v>
      </c>
      <c r="B9870" s="107" t="s">
        <v>7</v>
      </c>
      <c r="C9870" s="107" t="s">
        <v>47</v>
      </c>
      <c r="D9870" s="108">
        <v>0</v>
      </c>
    </row>
    <row r="9871" spans="1:4">
      <c r="A9871" s="107">
        <v>2015</v>
      </c>
      <c r="B9871" s="107" t="s">
        <v>8</v>
      </c>
      <c r="C9871" s="107" t="s">
        <v>47</v>
      </c>
      <c r="D9871" s="108">
        <v>0</v>
      </c>
    </row>
    <row r="9872" spans="1:4">
      <c r="A9872" s="107">
        <v>2015</v>
      </c>
      <c r="B9872" s="107" t="s">
        <v>9</v>
      </c>
      <c r="C9872" s="107" t="s">
        <v>47</v>
      </c>
      <c r="D9872" s="108">
        <v>0</v>
      </c>
    </row>
    <row r="9873" spans="1:4">
      <c r="A9873" s="107">
        <v>2015</v>
      </c>
      <c r="B9873" s="107" t="s">
        <v>10</v>
      </c>
      <c r="C9873" s="107" t="s">
        <v>47</v>
      </c>
      <c r="D9873" s="108">
        <v>0</v>
      </c>
    </row>
    <row r="9874" spans="1:4">
      <c r="A9874" s="107">
        <v>2015</v>
      </c>
      <c r="B9874" s="107" t="s">
        <v>11</v>
      </c>
      <c r="C9874" s="107" t="s">
        <v>47</v>
      </c>
      <c r="D9874" s="108">
        <v>0</v>
      </c>
    </row>
    <row r="9875" spans="1:4">
      <c r="A9875" s="107">
        <v>2015</v>
      </c>
      <c r="B9875" s="107" t="s">
        <v>12</v>
      </c>
      <c r="C9875" s="107" t="s">
        <v>47</v>
      </c>
      <c r="D9875" s="108">
        <v>0</v>
      </c>
    </row>
    <row r="9876" spans="1:4">
      <c r="A9876" s="107">
        <v>2016</v>
      </c>
      <c r="B9876" s="107" t="s">
        <v>13</v>
      </c>
      <c r="C9876" s="107" t="s">
        <v>47</v>
      </c>
      <c r="D9876" s="108">
        <v>0</v>
      </c>
    </row>
    <row r="9877" spans="1:4">
      <c r="A9877" s="107">
        <v>2016</v>
      </c>
      <c r="B9877" s="107" t="s">
        <v>14</v>
      </c>
      <c r="C9877" s="107" t="s">
        <v>47</v>
      </c>
      <c r="D9877" s="108">
        <v>0</v>
      </c>
    </row>
    <row r="9878" spans="1:4">
      <c r="A9878" s="107">
        <v>2016</v>
      </c>
      <c r="B9878" s="107" t="s">
        <v>15</v>
      </c>
      <c r="C9878" s="107" t="s">
        <v>47</v>
      </c>
      <c r="D9878" s="108">
        <v>0</v>
      </c>
    </row>
    <row r="9879" spans="1:4">
      <c r="A9879" s="107">
        <v>2016</v>
      </c>
      <c r="B9879" s="107" t="s">
        <v>16</v>
      </c>
      <c r="C9879" s="107" t="s">
        <v>47</v>
      </c>
      <c r="D9879" s="108">
        <v>0</v>
      </c>
    </row>
    <row r="9880" spans="1:4">
      <c r="A9880" s="107">
        <v>2016</v>
      </c>
      <c r="B9880" s="107" t="s">
        <v>4</v>
      </c>
      <c r="C9880" s="107" t="s">
        <v>47</v>
      </c>
      <c r="D9880" s="108">
        <v>0</v>
      </c>
    </row>
    <row r="9881" spans="1:4">
      <c r="A9881" s="107">
        <v>2016</v>
      </c>
      <c r="B9881" s="107" t="s">
        <v>6</v>
      </c>
      <c r="C9881" s="107" t="s">
        <v>47</v>
      </c>
      <c r="D9881" s="108">
        <v>0</v>
      </c>
    </row>
    <row r="9882" spans="1:4">
      <c r="A9882" s="107">
        <v>2016</v>
      </c>
      <c r="B9882" s="107" t="s">
        <v>7</v>
      </c>
      <c r="C9882" s="107" t="s">
        <v>47</v>
      </c>
      <c r="D9882" s="108">
        <v>0</v>
      </c>
    </row>
    <row r="9883" spans="1:4">
      <c r="A9883" s="107">
        <v>2016</v>
      </c>
      <c r="B9883" s="107" t="s">
        <v>8</v>
      </c>
      <c r="C9883" s="107" t="s">
        <v>47</v>
      </c>
      <c r="D9883" s="108">
        <v>0</v>
      </c>
    </row>
    <row r="9884" spans="1:4">
      <c r="A9884" s="107">
        <v>2016</v>
      </c>
      <c r="B9884" s="107" t="s">
        <v>9</v>
      </c>
      <c r="C9884" s="107" t="s">
        <v>47</v>
      </c>
      <c r="D9884" s="108">
        <v>0</v>
      </c>
    </row>
    <row r="9885" spans="1:4">
      <c r="A9885" s="107">
        <v>2016</v>
      </c>
      <c r="B9885" s="107" t="s">
        <v>10</v>
      </c>
      <c r="C9885" s="107" t="s">
        <v>47</v>
      </c>
      <c r="D9885" s="108">
        <v>0</v>
      </c>
    </row>
    <row r="9886" spans="1:4">
      <c r="A9886" s="107">
        <v>2016</v>
      </c>
      <c r="B9886" s="107" t="s">
        <v>11</v>
      </c>
      <c r="C9886" s="107" t="s">
        <v>47</v>
      </c>
      <c r="D9886" s="108">
        <v>0</v>
      </c>
    </row>
    <row r="9887" spans="1:4">
      <c r="A9887" s="107">
        <v>2016</v>
      </c>
      <c r="B9887" s="107" t="s">
        <v>12</v>
      </c>
      <c r="C9887" s="107" t="s">
        <v>47</v>
      </c>
      <c r="D9887" s="108">
        <v>0</v>
      </c>
    </row>
    <row r="9888" spans="1:4">
      <c r="A9888" s="107">
        <v>2017</v>
      </c>
      <c r="B9888" s="107" t="s">
        <v>13</v>
      </c>
      <c r="C9888" s="107" t="s">
        <v>47</v>
      </c>
      <c r="D9888" s="108">
        <v>0</v>
      </c>
    </row>
    <row r="9889" spans="1:4">
      <c r="A9889" s="107">
        <v>2017</v>
      </c>
      <c r="B9889" s="107" t="s">
        <v>14</v>
      </c>
      <c r="C9889" s="107" t="s">
        <v>47</v>
      </c>
      <c r="D9889" s="108">
        <v>0</v>
      </c>
    </row>
    <row r="9890" spans="1:4">
      <c r="A9890" s="107">
        <v>2017</v>
      </c>
      <c r="B9890" s="107" t="s">
        <v>15</v>
      </c>
      <c r="C9890" s="107" t="s">
        <v>47</v>
      </c>
      <c r="D9890" s="108">
        <v>0</v>
      </c>
    </row>
    <row r="9891" spans="1:4">
      <c r="A9891" s="107">
        <v>2017</v>
      </c>
      <c r="B9891" s="107" t="s">
        <v>16</v>
      </c>
      <c r="C9891" s="107" t="s">
        <v>47</v>
      </c>
      <c r="D9891" s="108">
        <v>0</v>
      </c>
    </row>
    <row r="9892" spans="1:4">
      <c r="A9892" s="107">
        <v>2017</v>
      </c>
      <c r="B9892" s="107" t="s">
        <v>4</v>
      </c>
      <c r="C9892" s="107" t="s">
        <v>47</v>
      </c>
      <c r="D9892" s="108">
        <v>0</v>
      </c>
    </row>
    <row r="9893" spans="1:4">
      <c r="A9893" s="107">
        <v>2017</v>
      </c>
      <c r="B9893" s="107" t="s">
        <v>6</v>
      </c>
      <c r="C9893" s="107" t="s">
        <v>47</v>
      </c>
      <c r="D9893" s="108">
        <v>0</v>
      </c>
    </row>
    <row r="9894" spans="1:4">
      <c r="A9894" s="107">
        <v>2017</v>
      </c>
      <c r="B9894" s="107" t="s">
        <v>7</v>
      </c>
      <c r="C9894" s="107" t="s">
        <v>47</v>
      </c>
      <c r="D9894" s="108">
        <v>0</v>
      </c>
    </row>
    <row r="9895" spans="1:4">
      <c r="A9895" s="107">
        <v>2017</v>
      </c>
      <c r="B9895" s="107" t="s">
        <v>8</v>
      </c>
      <c r="C9895" s="107" t="s">
        <v>47</v>
      </c>
      <c r="D9895" s="108">
        <v>0</v>
      </c>
    </row>
    <row r="9896" spans="1:4">
      <c r="A9896" s="107">
        <v>2017</v>
      </c>
      <c r="B9896" s="107" t="s">
        <v>9</v>
      </c>
      <c r="C9896" s="107" t="s">
        <v>47</v>
      </c>
      <c r="D9896" s="108">
        <v>0</v>
      </c>
    </row>
    <row r="9897" spans="1:4">
      <c r="A9897" s="107">
        <v>2017</v>
      </c>
      <c r="B9897" s="107" t="s">
        <v>10</v>
      </c>
      <c r="C9897" s="107" t="s">
        <v>47</v>
      </c>
      <c r="D9897" s="108">
        <v>0</v>
      </c>
    </row>
    <row r="9898" spans="1:4">
      <c r="A9898" s="107">
        <v>2017</v>
      </c>
      <c r="B9898" s="107" t="s">
        <v>11</v>
      </c>
      <c r="C9898" s="107" t="s">
        <v>47</v>
      </c>
      <c r="D9898" s="108">
        <v>0</v>
      </c>
    </row>
    <row r="9899" spans="1:4">
      <c r="A9899" s="107">
        <v>2017</v>
      </c>
      <c r="B9899" s="107" t="s">
        <v>12</v>
      </c>
      <c r="C9899" s="107" t="s">
        <v>47</v>
      </c>
      <c r="D9899" s="108">
        <v>0</v>
      </c>
    </row>
    <row r="9900" spans="1:4">
      <c r="A9900" s="107">
        <v>2018</v>
      </c>
      <c r="B9900" s="107" t="s">
        <v>13</v>
      </c>
      <c r="C9900" s="107" t="s">
        <v>47</v>
      </c>
      <c r="D9900" s="108">
        <v>0</v>
      </c>
    </row>
    <row r="9901" spans="1:4">
      <c r="A9901" s="107">
        <v>2018</v>
      </c>
      <c r="B9901" s="107" t="s">
        <v>14</v>
      </c>
      <c r="C9901" s="107" t="s">
        <v>47</v>
      </c>
      <c r="D9901" s="108">
        <v>0</v>
      </c>
    </row>
    <row r="9902" spans="1:4">
      <c r="A9902" s="107">
        <v>2018</v>
      </c>
      <c r="B9902" s="107" t="s">
        <v>15</v>
      </c>
      <c r="C9902" s="107" t="s">
        <v>47</v>
      </c>
      <c r="D9902" s="108">
        <v>0</v>
      </c>
    </row>
    <row r="9903" spans="1:4">
      <c r="A9903" s="107">
        <v>2018</v>
      </c>
      <c r="B9903" s="107" t="s">
        <v>16</v>
      </c>
      <c r="C9903" s="107" t="s">
        <v>47</v>
      </c>
      <c r="D9903" s="108">
        <v>0</v>
      </c>
    </row>
    <row r="9904" spans="1:4">
      <c r="A9904" s="107">
        <v>2018</v>
      </c>
      <c r="B9904" s="107" t="s">
        <v>4</v>
      </c>
      <c r="C9904" s="107" t="s">
        <v>47</v>
      </c>
      <c r="D9904" s="108">
        <v>75753</v>
      </c>
    </row>
    <row r="9905" spans="1:4">
      <c r="A9905" s="107">
        <v>2018</v>
      </c>
      <c r="B9905" s="107" t="s">
        <v>6</v>
      </c>
      <c r="C9905" s="107" t="s">
        <v>47</v>
      </c>
      <c r="D9905" s="108">
        <v>3548</v>
      </c>
    </row>
    <row r="9906" spans="1:4">
      <c r="A9906" s="107">
        <v>2018</v>
      </c>
      <c r="B9906" s="107" t="s">
        <v>7</v>
      </c>
      <c r="C9906" s="107" t="s">
        <v>47</v>
      </c>
      <c r="D9906" s="108">
        <v>9379</v>
      </c>
    </row>
    <row r="9907" spans="1:4">
      <c r="A9907" s="107">
        <v>2018</v>
      </c>
      <c r="B9907" s="107" t="s">
        <v>8</v>
      </c>
      <c r="C9907" s="107" t="s">
        <v>47</v>
      </c>
      <c r="D9907" s="108">
        <v>16</v>
      </c>
    </row>
    <row r="9908" spans="1:4">
      <c r="A9908" s="107">
        <v>2018</v>
      </c>
      <c r="B9908" s="107" t="s">
        <v>9</v>
      </c>
      <c r="C9908" s="107" t="s">
        <v>47</v>
      </c>
      <c r="D9908" s="108">
        <v>1029</v>
      </c>
    </row>
    <row r="9909" spans="1:4">
      <c r="A9909" s="107">
        <v>2018</v>
      </c>
      <c r="B9909" s="107" t="s">
        <v>10</v>
      </c>
      <c r="C9909" s="107" t="s">
        <v>47</v>
      </c>
      <c r="D9909" s="108">
        <v>1091</v>
      </c>
    </row>
    <row r="9910" spans="1:4">
      <c r="A9910" s="107">
        <v>2018</v>
      </c>
      <c r="B9910" s="107" t="s">
        <v>11</v>
      </c>
      <c r="C9910" s="107" t="s">
        <v>47</v>
      </c>
      <c r="D9910" s="108">
        <v>57</v>
      </c>
    </row>
    <row r="9911" spans="1:4">
      <c r="A9911" s="107">
        <v>2018</v>
      </c>
      <c r="B9911" s="107" t="s">
        <v>12</v>
      </c>
      <c r="C9911" s="107" t="s">
        <v>47</v>
      </c>
      <c r="D9911" s="108">
        <v>181</v>
      </c>
    </row>
    <row r="9912" spans="1:4">
      <c r="A9912" s="107">
        <v>2019</v>
      </c>
      <c r="B9912" s="107" t="s">
        <v>13</v>
      </c>
      <c r="C9912" s="107" t="s">
        <v>47</v>
      </c>
      <c r="D9912" s="108">
        <v>0</v>
      </c>
    </row>
    <row r="9913" spans="1:4">
      <c r="A9913" s="107">
        <v>2019</v>
      </c>
      <c r="B9913" s="107" t="s">
        <v>14</v>
      </c>
      <c r="C9913" s="107" t="s">
        <v>47</v>
      </c>
      <c r="D9913" s="108">
        <v>871</v>
      </c>
    </row>
    <row r="9914" spans="1:4">
      <c r="A9914" s="107">
        <v>2019</v>
      </c>
      <c r="B9914" s="107" t="s">
        <v>15</v>
      </c>
      <c r="C9914" s="107" t="s">
        <v>47</v>
      </c>
      <c r="D9914" s="108">
        <v>290</v>
      </c>
    </row>
    <row r="9915" spans="1:4">
      <c r="A9915" s="107">
        <v>2019</v>
      </c>
      <c r="B9915" s="107" t="s">
        <v>16</v>
      </c>
      <c r="C9915" s="107" t="s">
        <v>47</v>
      </c>
      <c r="D9915" s="108">
        <v>3952</v>
      </c>
    </row>
    <row r="9916" spans="1:4">
      <c r="A9916" s="107">
        <v>2019</v>
      </c>
      <c r="B9916" s="107" t="s">
        <v>4</v>
      </c>
      <c r="C9916" s="107" t="s">
        <v>47</v>
      </c>
      <c r="D9916" s="108">
        <v>189</v>
      </c>
    </row>
    <row r="9917" spans="1:4">
      <c r="A9917" s="107">
        <v>2019</v>
      </c>
      <c r="B9917" s="107" t="s">
        <v>6</v>
      </c>
      <c r="C9917" s="107" t="s">
        <v>47</v>
      </c>
      <c r="D9917" s="108">
        <v>2484</v>
      </c>
    </row>
    <row r="9918" spans="1:4">
      <c r="A9918" s="107">
        <v>2019</v>
      </c>
      <c r="B9918" s="107" t="s">
        <v>7</v>
      </c>
      <c r="C9918" s="107" t="s">
        <v>47</v>
      </c>
      <c r="D9918" s="108">
        <v>214</v>
      </c>
    </row>
    <row r="9919" spans="1:4">
      <c r="A9919" s="107">
        <v>2019</v>
      </c>
      <c r="B9919" s="107" t="s">
        <v>8</v>
      </c>
      <c r="C9919" s="107" t="s">
        <v>47</v>
      </c>
      <c r="D9919" s="108">
        <v>3387</v>
      </c>
    </row>
    <row r="9920" spans="1:4">
      <c r="A9920" s="107">
        <v>2019</v>
      </c>
      <c r="B9920" s="107" t="s">
        <v>9</v>
      </c>
      <c r="C9920" s="107" t="s">
        <v>47</v>
      </c>
      <c r="D9920" s="108">
        <v>0</v>
      </c>
    </row>
    <row r="9921" spans="1:4">
      <c r="A9921" s="107">
        <v>2019</v>
      </c>
      <c r="B9921" s="107" t="s">
        <v>10</v>
      </c>
      <c r="C9921" s="107" t="s">
        <v>47</v>
      </c>
      <c r="D9921" s="108">
        <v>1799</v>
      </c>
    </row>
    <row r="9922" spans="1:4">
      <c r="A9922" s="107">
        <v>2019</v>
      </c>
      <c r="B9922" s="107" t="s">
        <v>11</v>
      </c>
      <c r="C9922" s="107" t="s">
        <v>47</v>
      </c>
      <c r="D9922" s="108">
        <v>204</v>
      </c>
    </row>
    <row r="9923" spans="1:4">
      <c r="A9923" s="107">
        <v>2019</v>
      </c>
      <c r="B9923" s="107" t="s">
        <v>12</v>
      </c>
      <c r="C9923" s="107" t="s">
        <v>47</v>
      </c>
      <c r="D9923" s="108">
        <v>0</v>
      </c>
    </row>
    <row r="9924" spans="1:4">
      <c r="A9924" s="107">
        <v>2020</v>
      </c>
      <c r="B9924" s="107" t="s">
        <v>13</v>
      </c>
      <c r="C9924" s="107" t="s">
        <v>47</v>
      </c>
      <c r="D9924" s="108">
        <v>1548</v>
      </c>
    </row>
    <row r="9925" spans="1:4">
      <c r="A9925" s="107">
        <v>2020</v>
      </c>
      <c r="B9925" s="107" t="s">
        <v>14</v>
      </c>
      <c r="C9925" s="107" t="s">
        <v>47</v>
      </c>
      <c r="D9925" s="108">
        <v>406</v>
      </c>
    </row>
    <row r="9926" spans="1:4">
      <c r="A9926" s="107">
        <v>2020</v>
      </c>
      <c r="B9926" s="107" t="s">
        <v>15</v>
      </c>
      <c r="C9926" s="107" t="s">
        <v>47</v>
      </c>
      <c r="D9926" s="108">
        <v>958</v>
      </c>
    </row>
    <row r="9927" spans="1:4">
      <c r="A9927" s="107">
        <v>2020</v>
      </c>
      <c r="B9927" s="107" t="s">
        <v>16</v>
      </c>
      <c r="C9927" s="107" t="s">
        <v>47</v>
      </c>
      <c r="D9927" s="108">
        <v>2057</v>
      </c>
    </row>
    <row r="9928" spans="1:4">
      <c r="A9928" s="107">
        <v>2020</v>
      </c>
      <c r="B9928" s="107" t="s">
        <v>4</v>
      </c>
      <c r="C9928" s="107" t="s">
        <v>47</v>
      </c>
      <c r="D9928" s="108">
        <v>794</v>
      </c>
    </row>
    <row r="9929" spans="1:4">
      <c r="A9929" s="107">
        <v>2020</v>
      </c>
      <c r="B9929" s="107" t="s">
        <v>6</v>
      </c>
      <c r="C9929" s="107" t="s">
        <v>47</v>
      </c>
      <c r="D9929" s="108">
        <v>111135</v>
      </c>
    </row>
    <row r="9930" spans="1:4">
      <c r="A9930" s="107">
        <v>2020</v>
      </c>
      <c r="B9930" s="107" t="s">
        <v>7</v>
      </c>
      <c r="C9930" s="107" t="s">
        <v>47</v>
      </c>
      <c r="D9930" s="108">
        <v>456</v>
      </c>
    </row>
    <row r="9931" spans="1:4">
      <c r="A9931" s="107">
        <v>2020</v>
      </c>
      <c r="B9931" s="107" t="s">
        <v>8</v>
      </c>
      <c r="C9931" s="107" t="s">
        <v>47</v>
      </c>
      <c r="D9931" s="108">
        <v>0</v>
      </c>
    </row>
    <row r="9932" spans="1:4">
      <c r="A9932" s="107">
        <v>2020</v>
      </c>
      <c r="B9932" s="107" t="s">
        <v>9</v>
      </c>
      <c r="C9932" s="107" t="s">
        <v>47</v>
      </c>
      <c r="D9932" s="108">
        <v>465</v>
      </c>
    </row>
    <row r="9933" spans="1:4">
      <c r="A9933" s="107">
        <v>2020</v>
      </c>
      <c r="B9933" s="107" t="s">
        <v>10</v>
      </c>
      <c r="C9933" s="107" t="s">
        <v>47</v>
      </c>
      <c r="D9933" s="108">
        <v>5</v>
      </c>
    </row>
    <row r="9934" spans="1:4">
      <c r="A9934" s="107">
        <v>2020</v>
      </c>
      <c r="B9934" s="107" t="s">
        <v>11</v>
      </c>
      <c r="C9934" s="107" t="s">
        <v>47</v>
      </c>
      <c r="D9934" s="108">
        <v>621</v>
      </c>
    </row>
    <row r="9935" spans="1:4">
      <c r="A9935" s="107">
        <v>2020</v>
      </c>
      <c r="B9935" s="107" t="s">
        <v>12</v>
      </c>
      <c r="C9935" s="107" t="s">
        <v>47</v>
      </c>
      <c r="D9935" s="108">
        <v>2846</v>
      </c>
    </row>
    <row r="9936" spans="1:4">
      <c r="A9936" s="107">
        <v>2021</v>
      </c>
      <c r="B9936" s="107" t="s">
        <v>13</v>
      </c>
      <c r="C9936" s="107" t="s">
        <v>5</v>
      </c>
      <c r="D9936" s="108">
        <v>3</v>
      </c>
    </row>
    <row r="9937" spans="1:4">
      <c r="A9937" s="107">
        <v>2021</v>
      </c>
      <c r="B9937" s="107" t="s">
        <v>13</v>
      </c>
      <c r="C9937" s="107" t="s">
        <v>17</v>
      </c>
      <c r="D9937" s="108">
        <v>113238</v>
      </c>
    </row>
    <row r="9938" spans="1:4">
      <c r="A9938" s="107">
        <v>2021</v>
      </c>
      <c r="B9938" s="107" t="s">
        <v>13</v>
      </c>
      <c r="C9938" s="107" t="s">
        <v>18</v>
      </c>
      <c r="D9938" s="108">
        <v>18835</v>
      </c>
    </row>
    <row r="9939" spans="1:4">
      <c r="A9939" s="107">
        <v>2021</v>
      </c>
      <c r="B9939" s="107" t="s">
        <v>13</v>
      </c>
      <c r="C9939" s="107" t="s">
        <v>19</v>
      </c>
      <c r="D9939" s="108">
        <v>0</v>
      </c>
    </row>
    <row r="9940" spans="1:4">
      <c r="A9940" s="107">
        <v>2021</v>
      </c>
      <c r="B9940" s="107" t="s">
        <v>13</v>
      </c>
      <c r="C9940" s="107" t="s">
        <v>20</v>
      </c>
      <c r="D9940" s="108">
        <v>40655</v>
      </c>
    </row>
    <row r="9941" spans="1:4">
      <c r="A9941" s="107">
        <v>2021</v>
      </c>
      <c r="B9941" s="107" t="s">
        <v>13</v>
      </c>
      <c r="C9941" s="107" t="s">
        <v>21</v>
      </c>
      <c r="D9941" s="108">
        <v>24655</v>
      </c>
    </row>
    <row r="9942" spans="1:4">
      <c r="A9942" s="107">
        <v>2021</v>
      </c>
      <c r="B9942" s="107" t="s">
        <v>13</v>
      </c>
      <c r="C9942" s="107" t="s">
        <v>22</v>
      </c>
      <c r="D9942" s="108">
        <v>13515</v>
      </c>
    </row>
    <row r="9943" spans="1:4">
      <c r="A9943" s="107">
        <v>2021</v>
      </c>
      <c r="B9943" s="107" t="s">
        <v>13</v>
      </c>
      <c r="C9943" s="107" t="s">
        <v>23</v>
      </c>
      <c r="D9943" s="108">
        <v>11180</v>
      </c>
    </row>
    <row r="9944" spans="1:4">
      <c r="A9944" s="107">
        <v>2021</v>
      </c>
      <c r="B9944" s="107" t="s">
        <v>13</v>
      </c>
      <c r="C9944" s="107" t="s">
        <v>24</v>
      </c>
      <c r="D9944" s="108">
        <v>29515</v>
      </c>
    </row>
    <row r="9945" spans="1:4">
      <c r="A9945" s="107">
        <v>2021</v>
      </c>
      <c r="B9945" s="107" t="s">
        <v>13</v>
      </c>
      <c r="C9945" s="107" t="s">
        <v>25</v>
      </c>
      <c r="D9945" s="108">
        <v>13698</v>
      </c>
    </row>
    <row r="9946" spans="1:4">
      <c r="A9946" s="107">
        <v>2021</v>
      </c>
      <c r="B9946" s="107" t="s">
        <v>13</v>
      </c>
      <c r="C9946" s="107" t="s">
        <v>26</v>
      </c>
      <c r="D9946" s="108">
        <v>86191</v>
      </c>
    </row>
    <row r="9947" spans="1:4">
      <c r="A9947" s="107">
        <v>2021</v>
      </c>
      <c r="B9947" s="107" t="s">
        <v>13</v>
      </c>
      <c r="C9947" s="107" t="s">
        <v>27</v>
      </c>
      <c r="D9947" s="108">
        <v>20299</v>
      </c>
    </row>
    <row r="9948" spans="1:4">
      <c r="A9948" s="107">
        <v>2021</v>
      </c>
      <c r="B9948" s="107" t="s">
        <v>13</v>
      </c>
      <c r="C9948" s="107" t="s">
        <v>28</v>
      </c>
      <c r="D9948" s="108">
        <v>48522</v>
      </c>
    </row>
    <row r="9949" spans="1:4">
      <c r="A9949" s="107">
        <v>2021</v>
      </c>
      <c r="B9949" s="107" t="s">
        <v>13</v>
      </c>
      <c r="C9949" s="107" t="s">
        <v>29</v>
      </c>
      <c r="D9949" s="108">
        <v>84630</v>
      </c>
    </row>
    <row r="9950" spans="1:4">
      <c r="A9950" s="107">
        <v>2021</v>
      </c>
      <c r="B9950" s="107" t="s">
        <v>13</v>
      </c>
      <c r="C9950" s="107" t="s">
        <v>30</v>
      </c>
      <c r="D9950" s="108">
        <v>223</v>
      </c>
    </row>
    <row r="9951" spans="1:4">
      <c r="A9951" s="107">
        <v>2021</v>
      </c>
      <c r="B9951" s="107" t="s">
        <v>13</v>
      </c>
      <c r="C9951" s="107" t="s">
        <v>31</v>
      </c>
      <c r="D9951" s="108">
        <v>0</v>
      </c>
    </row>
    <row r="9952" spans="1:4">
      <c r="A9952" s="107">
        <v>2021</v>
      </c>
      <c r="B9952" s="107" t="s">
        <v>13</v>
      </c>
      <c r="C9952" s="107" t="s">
        <v>32</v>
      </c>
      <c r="D9952" s="108">
        <v>0</v>
      </c>
    </row>
    <row r="9953" spans="1:4">
      <c r="A9953" s="107">
        <v>2021</v>
      </c>
      <c r="B9953" s="107" t="s">
        <v>13</v>
      </c>
      <c r="C9953" s="107" t="s">
        <v>33</v>
      </c>
      <c r="D9953" s="108">
        <v>0</v>
      </c>
    </row>
    <row r="9954" spans="1:4">
      <c r="A9954" s="107">
        <v>2021</v>
      </c>
      <c r="B9954" s="107" t="s">
        <v>13</v>
      </c>
      <c r="C9954" s="107" t="s">
        <v>34</v>
      </c>
      <c r="D9954" s="108">
        <v>0</v>
      </c>
    </row>
    <row r="9955" spans="1:4">
      <c r="A9955" s="107">
        <v>2021</v>
      </c>
      <c r="B9955" s="107" t="s">
        <v>13</v>
      </c>
      <c r="C9955" s="107" t="s">
        <v>35</v>
      </c>
      <c r="D9955" s="108">
        <v>0</v>
      </c>
    </row>
    <row r="9956" spans="1:4">
      <c r="A9956" s="107">
        <v>2021</v>
      </c>
      <c r="B9956" s="107" t="s">
        <v>13</v>
      </c>
      <c r="C9956" s="107" t="s">
        <v>36</v>
      </c>
      <c r="D9956" s="108">
        <v>0</v>
      </c>
    </row>
    <row r="9957" spans="1:4">
      <c r="A9957" s="107">
        <v>2021</v>
      </c>
      <c r="B9957" s="107" t="s">
        <v>13</v>
      </c>
      <c r="C9957" s="107" t="s">
        <v>48</v>
      </c>
      <c r="D9957" s="108">
        <v>0</v>
      </c>
    </row>
    <row r="9958" spans="1:4">
      <c r="A9958" s="107">
        <v>2021</v>
      </c>
      <c r="B9958" s="107" t="s">
        <v>13</v>
      </c>
      <c r="C9958" s="107" t="s">
        <v>38</v>
      </c>
      <c r="D9958" s="108">
        <f>1347+28</f>
        <v>1375</v>
      </c>
    </row>
    <row r="9959" spans="1:4">
      <c r="A9959" s="107">
        <v>2021</v>
      </c>
      <c r="B9959" s="107" t="s">
        <v>13</v>
      </c>
      <c r="C9959" s="107" t="s">
        <v>39</v>
      </c>
      <c r="D9959" s="108">
        <v>2600</v>
      </c>
    </row>
    <row r="9960" spans="1:4">
      <c r="A9960" s="107">
        <v>2021</v>
      </c>
      <c r="B9960" s="107" t="s">
        <v>13</v>
      </c>
      <c r="C9960" s="107" t="s">
        <v>40</v>
      </c>
      <c r="D9960" s="108">
        <v>2074</v>
      </c>
    </row>
    <row r="9961" spans="1:4">
      <c r="A9961" s="107">
        <v>2021</v>
      </c>
      <c r="B9961" s="107" t="s">
        <v>13</v>
      </c>
      <c r="C9961" s="107" t="s">
        <v>41</v>
      </c>
      <c r="D9961" s="108">
        <v>5387</v>
      </c>
    </row>
    <row r="9962" spans="1:4">
      <c r="A9962" s="107">
        <v>2021</v>
      </c>
      <c r="B9962" s="107" t="s">
        <v>13</v>
      </c>
      <c r="C9962" s="107" t="s">
        <v>42</v>
      </c>
      <c r="D9962" s="108">
        <v>9141</v>
      </c>
    </row>
    <row r="9963" spans="1:4">
      <c r="A9963" s="107">
        <v>2021</v>
      </c>
      <c r="B9963" s="107" t="s">
        <v>13</v>
      </c>
      <c r="C9963" s="107" t="s">
        <v>43</v>
      </c>
      <c r="D9963" s="108">
        <v>17283</v>
      </c>
    </row>
    <row r="9964" spans="1:4">
      <c r="A9964" s="107">
        <v>2021</v>
      </c>
      <c r="B9964" s="107" t="s">
        <v>13</v>
      </c>
      <c r="C9964" s="107" t="s">
        <v>44</v>
      </c>
      <c r="D9964" s="108">
        <v>11182</v>
      </c>
    </row>
    <row r="9965" spans="1:4">
      <c r="A9965" s="107">
        <v>2021</v>
      </c>
      <c r="B9965" s="107" t="s">
        <v>13</v>
      </c>
      <c r="C9965" s="107" t="s">
        <v>45</v>
      </c>
      <c r="D9965" s="108">
        <v>11355</v>
      </c>
    </row>
    <row r="9966" spans="1:4">
      <c r="A9966" s="107">
        <v>2021</v>
      </c>
      <c r="B9966" s="107" t="s">
        <v>13</v>
      </c>
      <c r="C9966" s="107" t="s">
        <v>46</v>
      </c>
      <c r="D9966" s="108">
        <v>26317</v>
      </c>
    </row>
    <row r="9967" spans="1:4">
      <c r="A9967" s="107">
        <v>2021</v>
      </c>
      <c r="B9967" s="107" t="s">
        <v>13</v>
      </c>
      <c r="C9967" s="107" t="s">
        <v>47</v>
      </c>
      <c r="D9967" s="108">
        <v>1388</v>
      </c>
    </row>
    <row r="9968" spans="1:4">
      <c r="A9968" s="107">
        <v>2021</v>
      </c>
      <c r="B9968" s="107" t="s">
        <v>14</v>
      </c>
      <c r="C9968" s="107" t="s">
        <v>5</v>
      </c>
      <c r="D9968" s="108">
        <v>0</v>
      </c>
    </row>
    <row r="9969" spans="1:4">
      <c r="A9969" s="107">
        <v>2021</v>
      </c>
      <c r="B9969" s="107" t="s">
        <v>14</v>
      </c>
      <c r="C9969" s="107" t="s">
        <v>17</v>
      </c>
      <c r="D9969" s="108">
        <v>107709</v>
      </c>
    </row>
    <row r="9970" spans="1:4">
      <c r="A9970" s="107">
        <v>2021</v>
      </c>
      <c r="B9970" s="107" t="s">
        <v>14</v>
      </c>
      <c r="C9970" s="107" t="s">
        <v>18</v>
      </c>
      <c r="D9970" s="108">
        <v>16017</v>
      </c>
    </row>
    <row r="9971" spans="1:4">
      <c r="A9971" s="107">
        <v>2021</v>
      </c>
      <c r="B9971" s="107" t="s">
        <v>14</v>
      </c>
      <c r="C9971" s="107" t="s">
        <v>19</v>
      </c>
      <c r="D9971" s="108">
        <v>2678</v>
      </c>
    </row>
    <row r="9972" spans="1:4">
      <c r="A9972" s="107">
        <v>2021</v>
      </c>
      <c r="B9972" s="107" t="s">
        <v>14</v>
      </c>
      <c r="C9972" s="107" t="s">
        <v>20</v>
      </c>
      <c r="D9972" s="108">
        <v>45223</v>
      </c>
    </row>
    <row r="9973" spans="1:4">
      <c r="A9973" s="107">
        <v>2021</v>
      </c>
      <c r="B9973" s="107" t="s">
        <v>14</v>
      </c>
      <c r="C9973" s="107" t="s">
        <v>21</v>
      </c>
      <c r="D9973" s="108">
        <v>25972</v>
      </c>
    </row>
    <row r="9974" spans="1:4">
      <c r="A9974" s="107">
        <v>2021</v>
      </c>
      <c r="B9974" s="107" t="s">
        <v>14</v>
      </c>
      <c r="C9974" s="107" t="s">
        <v>22</v>
      </c>
      <c r="D9974" s="108">
        <v>14192</v>
      </c>
    </row>
    <row r="9975" spans="1:4">
      <c r="A9975" s="107">
        <v>2021</v>
      </c>
      <c r="B9975" s="107" t="s">
        <v>14</v>
      </c>
      <c r="C9975" s="107" t="s">
        <v>23</v>
      </c>
      <c r="D9975" s="108">
        <v>12535</v>
      </c>
    </row>
    <row r="9976" spans="1:4">
      <c r="A9976" s="107">
        <v>2021</v>
      </c>
      <c r="B9976" s="107" t="s">
        <v>14</v>
      </c>
      <c r="C9976" s="107" t="s">
        <v>24</v>
      </c>
      <c r="D9976" s="108">
        <v>27494</v>
      </c>
    </row>
    <row r="9977" spans="1:4">
      <c r="A9977" s="107">
        <v>2021</v>
      </c>
      <c r="B9977" s="107" t="s">
        <v>14</v>
      </c>
      <c r="C9977" s="107" t="s">
        <v>25</v>
      </c>
      <c r="D9977" s="108">
        <v>14370</v>
      </c>
    </row>
    <row r="9978" spans="1:4">
      <c r="A9978" s="107">
        <v>2021</v>
      </c>
      <c r="B9978" s="107" t="s">
        <v>14</v>
      </c>
      <c r="C9978" s="107" t="s">
        <v>26</v>
      </c>
      <c r="D9978" s="108">
        <v>90317</v>
      </c>
    </row>
    <row r="9979" spans="1:4">
      <c r="A9979" s="107">
        <v>2021</v>
      </c>
      <c r="B9979" s="107" t="s">
        <v>14</v>
      </c>
      <c r="C9979" s="107" t="s">
        <v>27</v>
      </c>
      <c r="D9979" s="108">
        <v>21210</v>
      </c>
    </row>
    <row r="9980" spans="1:4">
      <c r="A9980" s="107">
        <v>2021</v>
      </c>
      <c r="B9980" s="107" t="s">
        <v>14</v>
      </c>
      <c r="C9980" s="107" t="s">
        <v>28</v>
      </c>
      <c r="D9980" s="108">
        <v>50876</v>
      </c>
    </row>
    <row r="9981" spans="1:4">
      <c r="A9981" s="107">
        <v>2021</v>
      </c>
      <c r="B9981" s="107" t="s">
        <v>14</v>
      </c>
      <c r="C9981" s="107" t="s">
        <v>29</v>
      </c>
      <c r="D9981" s="108">
        <v>89088</v>
      </c>
    </row>
    <row r="9982" spans="1:4">
      <c r="A9982" s="107">
        <v>2021</v>
      </c>
      <c r="B9982" s="107" t="s">
        <v>14</v>
      </c>
      <c r="C9982" s="107" t="s">
        <v>30</v>
      </c>
      <c r="D9982" s="108">
        <v>322</v>
      </c>
    </row>
    <row r="9983" spans="1:4">
      <c r="A9983" s="107">
        <v>2021</v>
      </c>
      <c r="B9983" s="107" t="s">
        <v>14</v>
      </c>
      <c r="C9983" s="107" t="s">
        <v>31</v>
      </c>
      <c r="D9983" s="108">
        <v>0</v>
      </c>
    </row>
    <row r="9984" spans="1:4">
      <c r="A9984" s="107">
        <v>2021</v>
      </c>
      <c r="B9984" s="107" t="s">
        <v>14</v>
      </c>
      <c r="C9984" s="107" t="s">
        <v>32</v>
      </c>
      <c r="D9984" s="108">
        <v>0</v>
      </c>
    </row>
    <row r="9985" spans="1:4">
      <c r="A9985" s="107">
        <v>2021</v>
      </c>
      <c r="B9985" s="107" t="s">
        <v>14</v>
      </c>
      <c r="C9985" s="107" t="s">
        <v>33</v>
      </c>
      <c r="D9985" s="108">
        <v>0</v>
      </c>
    </row>
    <row r="9986" spans="1:4">
      <c r="A9986" s="107">
        <v>2021</v>
      </c>
      <c r="B9986" s="107" t="s">
        <v>14</v>
      </c>
      <c r="C9986" s="107" t="s">
        <v>34</v>
      </c>
      <c r="D9986" s="108">
        <v>0</v>
      </c>
    </row>
    <row r="9987" spans="1:4">
      <c r="A9987" s="107">
        <v>2021</v>
      </c>
      <c r="B9987" s="107" t="s">
        <v>14</v>
      </c>
      <c r="C9987" s="107" t="s">
        <v>35</v>
      </c>
      <c r="D9987" s="108">
        <v>0</v>
      </c>
    </row>
    <row r="9988" spans="1:4">
      <c r="A9988" s="107">
        <v>2021</v>
      </c>
      <c r="B9988" s="107" t="s">
        <v>14</v>
      </c>
      <c r="C9988" s="107" t="s">
        <v>36</v>
      </c>
      <c r="D9988" s="108">
        <v>0</v>
      </c>
    </row>
    <row r="9989" spans="1:4">
      <c r="A9989" s="107">
        <v>2021</v>
      </c>
      <c r="B9989" s="107" t="s">
        <v>14</v>
      </c>
      <c r="C9989" s="107" t="s">
        <v>48</v>
      </c>
      <c r="D9989" s="108">
        <v>0</v>
      </c>
    </row>
    <row r="9990" spans="1:4">
      <c r="A9990" s="107">
        <v>2021</v>
      </c>
      <c r="B9990" s="107" t="s">
        <v>14</v>
      </c>
      <c r="C9990" s="107" t="s">
        <v>38</v>
      </c>
      <c r="D9990" s="108">
        <v>1301</v>
      </c>
    </row>
    <row r="9991" spans="1:4">
      <c r="A9991" s="107">
        <v>2021</v>
      </c>
      <c r="B9991" s="107" t="s">
        <v>14</v>
      </c>
      <c r="C9991" s="107" t="s">
        <v>39</v>
      </c>
      <c r="D9991" s="108">
        <v>2683</v>
      </c>
    </row>
    <row r="9992" spans="1:4">
      <c r="A9992" s="107">
        <v>2021</v>
      </c>
      <c r="B9992" s="107" t="s">
        <v>14</v>
      </c>
      <c r="C9992" s="107" t="s">
        <v>40</v>
      </c>
      <c r="D9992" s="108">
        <v>2300</v>
      </c>
    </row>
    <row r="9993" spans="1:4">
      <c r="A9993" s="107">
        <v>2021</v>
      </c>
      <c r="B9993" s="107" t="s">
        <v>14</v>
      </c>
      <c r="C9993" s="107" t="s">
        <v>41</v>
      </c>
      <c r="D9993" s="108">
        <v>5405</v>
      </c>
    </row>
    <row r="9994" spans="1:4">
      <c r="A9994" s="107">
        <v>2021</v>
      </c>
      <c r="B9994" s="107" t="s">
        <v>14</v>
      </c>
      <c r="C9994" s="107" t="s">
        <v>42</v>
      </c>
      <c r="D9994" s="108">
        <v>9697</v>
      </c>
    </row>
    <row r="9995" spans="1:4">
      <c r="A9995" s="107">
        <v>2021</v>
      </c>
      <c r="B9995" s="107" t="s">
        <v>14</v>
      </c>
      <c r="C9995" s="107" t="s">
        <v>43</v>
      </c>
      <c r="D9995" s="108">
        <v>19665</v>
      </c>
    </row>
    <row r="9996" spans="1:4">
      <c r="A9996" s="107">
        <v>2021</v>
      </c>
      <c r="B9996" s="107" t="s">
        <v>14</v>
      </c>
      <c r="C9996" s="107" t="s">
        <v>44</v>
      </c>
      <c r="D9996" s="108">
        <v>10608</v>
      </c>
    </row>
    <row r="9997" spans="1:4">
      <c r="A9997" s="107">
        <v>2021</v>
      </c>
      <c r="B9997" s="107" t="s">
        <v>14</v>
      </c>
      <c r="C9997" s="107" t="s">
        <v>45</v>
      </c>
      <c r="D9997" s="108">
        <v>11195</v>
      </c>
    </row>
    <row r="9998" spans="1:4">
      <c r="A9998" s="107">
        <v>2021</v>
      </c>
      <c r="B9998" s="107" t="s">
        <v>14</v>
      </c>
      <c r="C9998" s="107" t="s">
        <v>46</v>
      </c>
      <c r="D9998" s="108">
        <v>27310</v>
      </c>
    </row>
    <row r="9999" spans="1:4">
      <c r="A9999" s="107">
        <v>2021</v>
      </c>
      <c r="B9999" s="107" t="s">
        <v>14</v>
      </c>
      <c r="C9999" s="107" t="s">
        <v>47</v>
      </c>
      <c r="D9999" s="108">
        <v>155</v>
      </c>
    </row>
    <row r="10000" spans="1:4">
      <c r="A10000" s="107">
        <v>2021</v>
      </c>
      <c r="B10000" s="107" t="s">
        <v>15</v>
      </c>
      <c r="C10000" s="107" t="s">
        <v>5</v>
      </c>
      <c r="D10000" s="108">
        <v>0</v>
      </c>
    </row>
    <row r="10001" spans="1:4">
      <c r="A10001" s="107">
        <v>2021</v>
      </c>
      <c r="B10001" s="107" t="s">
        <v>15</v>
      </c>
      <c r="C10001" s="107" t="s">
        <v>17</v>
      </c>
      <c r="D10001" s="108">
        <v>136762</v>
      </c>
    </row>
    <row r="10002" spans="1:4">
      <c r="A10002" s="107">
        <v>2021</v>
      </c>
      <c r="B10002" s="107" t="s">
        <v>15</v>
      </c>
      <c r="C10002" s="107" t="s">
        <v>18</v>
      </c>
      <c r="D10002" s="108">
        <v>19870</v>
      </c>
    </row>
    <row r="10003" spans="1:4">
      <c r="A10003" s="107">
        <v>2021</v>
      </c>
      <c r="B10003" s="107" t="s">
        <v>15</v>
      </c>
      <c r="C10003" s="107" t="s">
        <v>19</v>
      </c>
      <c r="D10003" s="108">
        <v>4803</v>
      </c>
    </row>
    <row r="10004" spans="1:4">
      <c r="A10004" s="107">
        <v>2021</v>
      </c>
      <c r="B10004" s="107" t="s">
        <v>15</v>
      </c>
      <c r="C10004" s="107" t="s">
        <v>20</v>
      </c>
      <c r="D10004" s="108">
        <v>52789</v>
      </c>
    </row>
    <row r="10005" spans="1:4">
      <c r="A10005" s="107">
        <v>2021</v>
      </c>
      <c r="B10005" s="107" t="s">
        <v>15</v>
      </c>
      <c r="C10005" s="107" t="s">
        <v>21</v>
      </c>
      <c r="D10005" s="108">
        <v>38534</v>
      </c>
    </row>
    <row r="10006" spans="1:4">
      <c r="A10006" s="107">
        <v>2021</v>
      </c>
      <c r="B10006" s="107" t="s">
        <v>15</v>
      </c>
      <c r="C10006" s="107" t="s">
        <v>22</v>
      </c>
      <c r="D10006" s="108">
        <v>18110</v>
      </c>
    </row>
    <row r="10007" spans="1:4">
      <c r="A10007" s="107">
        <v>2021</v>
      </c>
      <c r="B10007" s="107" t="s">
        <v>15</v>
      </c>
      <c r="C10007" s="107" t="s">
        <v>23</v>
      </c>
      <c r="D10007" s="108">
        <v>16373</v>
      </c>
    </row>
    <row r="10008" spans="1:4">
      <c r="A10008" s="107">
        <v>2021</v>
      </c>
      <c r="B10008" s="107" t="s">
        <v>15</v>
      </c>
      <c r="C10008" s="107" t="s">
        <v>24</v>
      </c>
      <c r="D10008" s="108">
        <v>49200</v>
      </c>
    </row>
    <row r="10009" spans="1:4">
      <c r="A10009" s="107">
        <v>2021</v>
      </c>
      <c r="B10009" s="107" t="s">
        <v>15</v>
      </c>
      <c r="C10009" s="107" t="s">
        <v>25</v>
      </c>
      <c r="D10009" s="108">
        <v>19390</v>
      </c>
    </row>
    <row r="10010" spans="1:4">
      <c r="A10010" s="107">
        <v>2021</v>
      </c>
      <c r="B10010" s="107" t="s">
        <v>15</v>
      </c>
      <c r="C10010" s="107" t="s">
        <v>26</v>
      </c>
      <c r="D10010" s="108">
        <v>118714</v>
      </c>
    </row>
    <row r="10011" spans="1:4">
      <c r="A10011" s="107">
        <v>2021</v>
      </c>
      <c r="B10011" s="107" t="s">
        <v>15</v>
      </c>
      <c r="C10011" s="107" t="s">
        <v>27</v>
      </c>
      <c r="D10011" s="108">
        <v>27901</v>
      </c>
    </row>
    <row r="10012" spans="1:4">
      <c r="A10012" s="107">
        <v>2021</v>
      </c>
      <c r="B10012" s="107" t="s">
        <v>15</v>
      </c>
      <c r="C10012" s="107" t="s">
        <v>28</v>
      </c>
      <c r="D10012" s="108">
        <v>66712</v>
      </c>
    </row>
    <row r="10013" spans="1:4">
      <c r="A10013" s="107">
        <v>2021</v>
      </c>
      <c r="B10013" s="107" t="s">
        <v>15</v>
      </c>
      <c r="C10013" s="107" t="s">
        <v>29</v>
      </c>
      <c r="D10013" s="108">
        <v>112932</v>
      </c>
    </row>
    <row r="10014" spans="1:4">
      <c r="A10014" s="107">
        <v>2021</v>
      </c>
      <c r="B10014" s="107" t="s">
        <v>15</v>
      </c>
      <c r="C10014" s="107" t="s">
        <v>30</v>
      </c>
      <c r="D10014" s="108">
        <v>342</v>
      </c>
    </row>
    <row r="10015" spans="1:4">
      <c r="A10015" s="107">
        <v>2021</v>
      </c>
      <c r="B10015" s="107" t="s">
        <v>15</v>
      </c>
      <c r="C10015" s="107" t="s">
        <v>31</v>
      </c>
      <c r="D10015" s="108">
        <v>0</v>
      </c>
    </row>
    <row r="10016" spans="1:4">
      <c r="A10016" s="107">
        <v>2021</v>
      </c>
      <c r="B10016" s="107" t="s">
        <v>15</v>
      </c>
      <c r="C10016" s="107" t="s">
        <v>32</v>
      </c>
      <c r="D10016" s="108">
        <v>0</v>
      </c>
    </row>
    <row r="10017" spans="1:4">
      <c r="A10017" s="107">
        <v>2021</v>
      </c>
      <c r="B10017" s="107" t="s">
        <v>15</v>
      </c>
      <c r="C10017" s="107" t="s">
        <v>33</v>
      </c>
      <c r="D10017" s="108">
        <v>0</v>
      </c>
    </row>
    <row r="10018" spans="1:4">
      <c r="A10018" s="107">
        <v>2021</v>
      </c>
      <c r="B10018" s="107" t="s">
        <v>15</v>
      </c>
      <c r="C10018" s="107" t="s">
        <v>34</v>
      </c>
      <c r="D10018" s="108">
        <v>0</v>
      </c>
    </row>
    <row r="10019" spans="1:4">
      <c r="A10019" s="107">
        <v>2021</v>
      </c>
      <c r="B10019" s="107" t="s">
        <v>15</v>
      </c>
      <c r="C10019" s="107" t="s">
        <v>35</v>
      </c>
      <c r="D10019" s="108">
        <v>0</v>
      </c>
    </row>
    <row r="10020" spans="1:4">
      <c r="A10020" s="107">
        <v>2021</v>
      </c>
      <c r="B10020" s="107" t="s">
        <v>15</v>
      </c>
      <c r="C10020" s="107" t="s">
        <v>36</v>
      </c>
      <c r="D10020" s="108">
        <v>0</v>
      </c>
    </row>
    <row r="10021" spans="1:4">
      <c r="A10021" s="107">
        <v>2021</v>
      </c>
      <c r="B10021" s="107" t="s">
        <v>15</v>
      </c>
      <c r="C10021" s="107" t="s">
        <v>48</v>
      </c>
      <c r="D10021" s="108">
        <v>0</v>
      </c>
    </row>
    <row r="10022" spans="1:4">
      <c r="A10022" s="107">
        <v>2021</v>
      </c>
      <c r="B10022" s="107" t="s">
        <v>15</v>
      </c>
      <c r="C10022" s="107" t="s">
        <v>38</v>
      </c>
      <c r="D10022" s="108">
        <v>1588</v>
      </c>
    </row>
    <row r="10023" spans="1:4">
      <c r="A10023" s="107">
        <v>2021</v>
      </c>
      <c r="B10023" s="107" t="s">
        <v>15</v>
      </c>
      <c r="C10023" s="107" t="s">
        <v>39</v>
      </c>
      <c r="D10023" s="108">
        <v>3287</v>
      </c>
    </row>
    <row r="10024" spans="1:4">
      <c r="A10024" s="107">
        <v>2021</v>
      </c>
      <c r="B10024" s="107" t="s">
        <v>15</v>
      </c>
      <c r="C10024" s="107" t="s">
        <v>40</v>
      </c>
      <c r="D10024" s="108">
        <v>2409</v>
      </c>
    </row>
    <row r="10025" spans="1:4">
      <c r="A10025" s="107">
        <v>2021</v>
      </c>
      <c r="B10025" s="107" t="s">
        <v>15</v>
      </c>
      <c r="C10025" s="107" t="s">
        <v>41</v>
      </c>
      <c r="D10025" s="108">
        <v>6260</v>
      </c>
    </row>
    <row r="10026" spans="1:4">
      <c r="A10026" s="107">
        <v>2021</v>
      </c>
      <c r="B10026" s="107" t="s">
        <v>15</v>
      </c>
      <c r="C10026" s="107" t="s">
        <v>42</v>
      </c>
      <c r="D10026" s="108">
        <v>15745</v>
      </c>
    </row>
    <row r="10027" spans="1:4">
      <c r="A10027" s="107">
        <v>2021</v>
      </c>
      <c r="B10027" s="107" t="s">
        <v>15</v>
      </c>
      <c r="C10027" s="107" t="s">
        <v>43</v>
      </c>
      <c r="D10027" s="108">
        <v>25087</v>
      </c>
    </row>
    <row r="10028" spans="1:4">
      <c r="A10028" s="107">
        <v>2021</v>
      </c>
      <c r="B10028" s="107" t="s">
        <v>15</v>
      </c>
      <c r="C10028" s="107" t="s">
        <v>44</v>
      </c>
      <c r="D10028" s="108">
        <v>13734</v>
      </c>
    </row>
    <row r="10029" spans="1:4">
      <c r="A10029" s="107">
        <v>2021</v>
      </c>
      <c r="B10029" s="107" t="s">
        <v>15</v>
      </c>
      <c r="C10029" s="107" t="s">
        <v>45</v>
      </c>
      <c r="D10029" s="108">
        <v>14176</v>
      </c>
    </row>
    <row r="10030" spans="1:4">
      <c r="A10030" s="107">
        <v>2021</v>
      </c>
      <c r="B10030" s="107" t="s">
        <v>15</v>
      </c>
      <c r="C10030" s="107" t="s">
        <v>46</v>
      </c>
      <c r="D10030" s="108">
        <v>32938</v>
      </c>
    </row>
    <row r="10031" spans="1:4">
      <c r="A10031" s="107">
        <v>2021</v>
      </c>
      <c r="B10031" s="107" t="s">
        <v>15</v>
      </c>
      <c r="C10031" s="107" t="s">
        <v>47</v>
      </c>
      <c r="D10031" s="108">
        <v>270</v>
      </c>
    </row>
    <row r="10032" spans="1:4">
      <c r="A10032" s="170">
        <v>2021</v>
      </c>
      <c r="B10032" s="170" t="s">
        <v>16</v>
      </c>
      <c r="C10032" s="170" t="s">
        <v>5</v>
      </c>
      <c r="D10032" s="171">
        <v>0</v>
      </c>
    </row>
    <row r="10033" spans="1:4">
      <c r="A10033" s="170">
        <v>2021</v>
      </c>
      <c r="B10033" s="170" t="s">
        <v>16</v>
      </c>
      <c r="C10033" s="170" t="s">
        <v>17</v>
      </c>
      <c r="D10033" s="171">
        <v>107532</v>
      </c>
    </row>
    <row r="10034" spans="1:4">
      <c r="A10034" s="170">
        <v>2021</v>
      </c>
      <c r="B10034" s="170" t="s">
        <v>16</v>
      </c>
      <c r="C10034" s="170" t="s">
        <v>18</v>
      </c>
      <c r="D10034" s="171">
        <v>16352</v>
      </c>
    </row>
    <row r="10035" spans="1:4">
      <c r="A10035" s="170">
        <v>2021</v>
      </c>
      <c r="B10035" s="170" t="s">
        <v>16</v>
      </c>
      <c r="C10035" s="170" t="s">
        <v>19</v>
      </c>
      <c r="D10035" s="171">
        <v>3829</v>
      </c>
    </row>
    <row r="10036" spans="1:4">
      <c r="A10036" s="170">
        <v>2021</v>
      </c>
      <c r="B10036" s="170" t="s">
        <v>16</v>
      </c>
      <c r="C10036" s="170" t="s">
        <v>20</v>
      </c>
      <c r="D10036" s="171">
        <v>45060</v>
      </c>
    </row>
    <row r="10037" spans="1:4">
      <c r="A10037" s="170">
        <v>2021</v>
      </c>
      <c r="B10037" s="170" t="s">
        <v>16</v>
      </c>
      <c r="C10037" s="170" t="s">
        <v>21</v>
      </c>
      <c r="D10037" s="171">
        <v>28224</v>
      </c>
    </row>
    <row r="10038" spans="1:4">
      <c r="A10038" s="170">
        <v>2021</v>
      </c>
      <c r="B10038" s="170" t="s">
        <v>16</v>
      </c>
      <c r="C10038" s="170" t="s">
        <v>22</v>
      </c>
      <c r="D10038" s="171">
        <v>14784</v>
      </c>
    </row>
    <row r="10039" spans="1:4">
      <c r="A10039" s="170">
        <v>2021</v>
      </c>
      <c r="B10039" s="170" t="s">
        <v>16</v>
      </c>
      <c r="C10039" s="170" t="s">
        <v>23</v>
      </c>
      <c r="D10039" s="171">
        <v>15929</v>
      </c>
    </row>
    <row r="10040" spans="1:4">
      <c r="A10040" s="170">
        <v>2021</v>
      </c>
      <c r="B10040" s="170" t="s">
        <v>16</v>
      </c>
      <c r="C10040" s="170" t="s">
        <v>24</v>
      </c>
      <c r="D10040" s="171">
        <v>41739</v>
      </c>
    </row>
    <row r="10041" spans="1:4">
      <c r="A10041" s="170">
        <v>2021</v>
      </c>
      <c r="B10041" s="170" t="s">
        <v>16</v>
      </c>
      <c r="C10041" s="170" t="s">
        <v>25</v>
      </c>
      <c r="D10041" s="171">
        <v>15002</v>
      </c>
    </row>
    <row r="10042" spans="1:4">
      <c r="A10042" s="170">
        <v>2021</v>
      </c>
      <c r="B10042" s="170" t="s">
        <v>16</v>
      </c>
      <c r="C10042" s="170" t="s">
        <v>26</v>
      </c>
      <c r="D10042" s="171">
        <v>86565</v>
      </c>
    </row>
    <row r="10043" spans="1:4">
      <c r="A10043" s="170">
        <v>2021</v>
      </c>
      <c r="B10043" s="170" t="s">
        <v>16</v>
      </c>
      <c r="C10043" s="170" t="s">
        <v>27</v>
      </c>
      <c r="D10043" s="171">
        <v>19782</v>
      </c>
    </row>
    <row r="10044" spans="1:4">
      <c r="A10044" s="170">
        <v>2021</v>
      </c>
      <c r="B10044" s="170" t="s">
        <v>16</v>
      </c>
      <c r="C10044" s="170" t="s">
        <v>28</v>
      </c>
      <c r="D10044" s="171">
        <v>53389</v>
      </c>
    </row>
    <row r="10045" spans="1:4">
      <c r="A10045" s="170">
        <v>2021</v>
      </c>
      <c r="B10045" s="170" t="s">
        <v>16</v>
      </c>
      <c r="C10045" s="170" t="s">
        <v>29</v>
      </c>
      <c r="D10045" s="171">
        <v>78268</v>
      </c>
    </row>
    <row r="10046" spans="1:4">
      <c r="A10046" s="170">
        <v>2021</v>
      </c>
      <c r="B10046" s="170" t="s">
        <v>16</v>
      </c>
      <c r="C10046" s="170" t="s">
        <v>30</v>
      </c>
      <c r="D10046" s="171">
        <v>209</v>
      </c>
    </row>
    <row r="10047" spans="1:4">
      <c r="A10047" s="170">
        <v>2021</v>
      </c>
      <c r="B10047" s="170" t="s">
        <v>16</v>
      </c>
      <c r="C10047" s="170" t="s">
        <v>31</v>
      </c>
      <c r="D10047" s="171">
        <v>0</v>
      </c>
    </row>
    <row r="10048" spans="1:4">
      <c r="A10048" s="170">
        <v>2021</v>
      </c>
      <c r="B10048" s="170" t="s">
        <v>16</v>
      </c>
      <c r="C10048" s="170" t="s">
        <v>32</v>
      </c>
      <c r="D10048" s="171">
        <v>0</v>
      </c>
    </row>
    <row r="10049" spans="1:7">
      <c r="A10049" s="170">
        <v>2021</v>
      </c>
      <c r="B10049" s="170" t="s">
        <v>16</v>
      </c>
      <c r="C10049" s="170" t="s">
        <v>33</v>
      </c>
      <c r="D10049" s="171">
        <v>0</v>
      </c>
    </row>
    <row r="10050" spans="1:7">
      <c r="A10050" s="170">
        <v>2021</v>
      </c>
      <c r="B10050" s="170" t="s">
        <v>16</v>
      </c>
      <c r="C10050" s="170" t="s">
        <v>34</v>
      </c>
      <c r="D10050" s="171">
        <v>0</v>
      </c>
    </row>
    <row r="10051" spans="1:7">
      <c r="A10051" s="170">
        <v>2021</v>
      </c>
      <c r="B10051" s="170" t="s">
        <v>16</v>
      </c>
      <c r="C10051" s="170" t="s">
        <v>35</v>
      </c>
      <c r="D10051" s="171">
        <v>0</v>
      </c>
    </row>
    <row r="10052" spans="1:7">
      <c r="A10052" s="170">
        <v>2021</v>
      </c>
      <c r="B10052" s="170" t="s">
        <v>16</v>
      </c>
      <c r="C10052" s="170" t="s">
        <v>36</v>
      </c>
      <c r="D10052" s="171">
        <v>0</v>
      </c>
    </row>
    <row r="10053" spans="1:7">
      <c r="A10053" s="170">
        <v>2021</v>
      </c>
      <c r="B10053" s="170" t="s">
        <v>16</v>
      </c>
      <c r="C10053" s="170" t="s">
        <v>48</v>
      </c>
      <c r="D10053" s="171">
        <v>0</v>
      </c>
    </row>
    <row r="10054" spans="1:7">
      <c r="A10054" s="170">
        <v>2021</v>
      </c>
      <c r="B10054" s="170" t="s">
        <v>16</v>
      </c>
      <c r="C10054" s="170" t="s">
        <v>38</v>
      </c>
      <c r="D10054" s="171">
        <v>1389</v>
      </c>
    </row>
    <row r="10055" spans="1:7">
      <c r="A10055" s="170">
        <v>2021</v>
      </c>
      <c r="B10055" s="170" t="s">
        <v>16</v>
      </c>
      <c r="C10055" s="170" t="s">
        <v>39</v>
      </c>
      <c r="D10055" s="171">
        <v>2725</v>
      </c>
    </row>
    <row r="10056" spans="1:7">
      <c r="A10056" s="170">
        <v>2021</v>
      </c>
      <c r="B10056" s="170" t="s">
        <v>16</v>
      </c>
      <c r="C10056" s="170" t="s">
        <v>40</v>
      </c>
      <c r="D10056" s="171">
        <v>1835</v>
      </c>
    </row>
    <row r="10057" spans="1:7">
      <c r="A10057" s="170">
        <v>2021</v>
      </c>
      <c r="B10057" s="170" t="s">
        <v>16</v>
      </c>
      <c r="C10057" s="170" t="s">
        <v>41</v>
      </c>
      <c r="D10057" s="171">
        <v>5287</v>
      </c>
    </row>
    <row r="10058" spans="1:7">
      <c r="A10058" s="170">
        <v>2021</v>
      </c>
      <c r="B10058" s="170" t="s">
        <v>16</v>
      </c>
      <c r="C10058" s="170" t="s">
        <v>42</v>
      </c>
      <c r="D10058" s="171">
        <v>13236</v>
      </c>
    </row>
    <row r="10059" spans="1:7">
      <c r="A10059" s="170">
        <v>2021</v>
      </c>
      <c r="B10059" s="170" t="s">
        <v>16</v>
      </c>
      <c r="C10059" s="170" t="s">
        <v>43</v>
      </c>
      <c r="D10059" s="171">
        <v>20045</v>
      </c>
    </row>
    <row r="10060" spans="1:7">
      <c r="A10060" s="170">
        <v>2021</v>
      </c>
      <c r="B10060" s="170" t="s">
        <v>16</v>
      </c>
      <c r="C10060" s="170" t="s">
        <v>44</v>
      </c>
      <c r="D10060" s="171">
        <v>11046</v>
      </c>
    </row>
    <row r="10061" spans="1:7">
      <c r="A10061" s="170">
        <v>2021</v>
      </c>
      <c r="B10061" s="170" t="s">
        <v>16</v>
      </c>
      <c r="C10061" s="170" t="s">
        <v>45</v>
      </c>
      <c r="D10061" s="171">
        <v>12014</v>
      </c>
    </row>
    <row r="10062" spans="1:7">
      <c r="A10062" s="170">
        <v>2021</v>
      </c>
      <c r="B10062" s="170" t="s">
        <v>16</v>
      </c>
      <c r="C10062" s="170" t="s">
        <v>46</v>
      </c>
      <c r="D10062" s="171">
        <v>27446</v>
      </c>
    </row>
    <row r="10063" spans="1:7">
      <c r="A10063" s="170">
        <v>2021</v>
      </c>
      <c r="B10063" s="170" t="s">
        <v>16</v>
      </c>
      <c r="C10063" s="170" t="s">
        <v>47</v>
      </c>
      <c r="D10063" s="171">
        <v>1</v>
      </c>
    </row>
    <row r="10064" spans="1:7">
      <c r="A10064" s="172">
        <v>2021</v>
      </c>
      <c r="B10064" s="172" t="s">
        <v>4</v>
      </c>
      <c r="C10064" s="172" t="s">
        <v>5</v>
      </c>
      <c r="D10064" s="173">
        <v>0</v>
      </c>
      <c r="F10064" s="110"/>
      <c r="G10064" s="110"/>
    </row>
    <row r="10065" spans="1:7">
      <c r="A10065" s="172">
        <v>2021</v>
      </c>
      <c r="B10065" s="172" t="s">
        <v>4</v>
      </c>
      <c r="C10065" s="172" t="s">
        <v>17</v>
      </c>
      <c r="D10065" s="173">
        <v>95698</v>
      </c>
      <c r="F10065" s="110"/>
      <c r="G10065" s="110"/>
    </row>
    <row r="10066" spans="1:7">
      <c r="A10066" s="172">
        <v>2021</v>
      </c>
      <c r="B10066" s="172" t="s">
        <v>4</v>
      </c>
      <c r="C10066" s="172" t="s">
        <v>18</v>
      </c>
      <c r="D10066" s="173">
        <v>15000</v>
      </c>
      <c r="F10066" s="110"/>
      <c r="G10066" s="110"/>
    </row>
    <row r="10067" spans="1:7">
      <c r="A10067" s="172">
        <v>2021</v>
      </c>
      <c r="B10067" s="172" t="s">
        <v>4</v>
      </c>
      <c r="C10067" s="172" t="s">
        <v>19</v>
      </c>
      <c r="D10067" s="173">
        <v>4559</v>
      </c>
      <c r="F10067" s="110"/>
      <c r="G10067" s="110"/>
    </row>
    <row r="10068" spans="1:7">
      <c r="A10068" s="172">
        <v>2021</v>
      </c>
      <c r="B10068" s="172" t="s">
        <v>4</v>
      </c>
      <c r="C10068" s="172" t="s">
        <v>20</v>
      </c>
      <c r="D10068" s="173">
        <v>39551</v>
      </c>
      <c r="F10068" s="110"/>
      <c r="G10068" s="110"/>
    </row>
    <row r="10069" spans="1:7">
      <c r="A10069" s="172">
        <v>2021</v>
      </c>
      <c r="B10069" s="172" t="s">
        <v>4</v>
      </c>
      <c r="C10069" s="172" t="s">
        <v>21</v>
      </c>
      <c r="D10069" s="173">
        <v>28869</v>
      </c>
      <c r="F10069" s="110"/>
      <c r="G10069" s="110"/>
    </row>
    <row r="10070" spans="1:7">
      <c r="A10070" s="172">
        <v>2021</v>
      </c>
      <c r="B10070" s="172" t="s">
        <v>4</v>
      </c>
      <c r="C10070" s="172" t="s">
        <v>22</v>
      </c>
      <c r="D10070" s="173">
        <v>12890</v>
      </c>
      <c r="F10070" s="110"/>
      <c r="G10070" s="110"/>
    </row>
    <row r="10071" spans="1:7">
      <c r="A10071" s="172">
        <v>2021</v>
      </c>
      <c r="B10071" s="172" t="s">
        <v>4</v>
      </c>
      <c r="C10071" s="172" t="s">
        <v>23</v>
      </c>
      <c r="D10071" s="173">
        <v>11323</v>
      </c>
      <c r="F10071" s="110"/>
      <c r="G10071" s="110"/>
    </row>
    <row r="10072" spans="1:7">
      <c r="A10072" s="172">
        <v>2021</v>
      </c>
      <c r="B10072" s="172" t="s">
        <v>4</v>
      </c>
      <c r="C10072" s="172" t="s">
        <v>24</v>
      </c>
      <c r="D10072" s="173">
        <v>38269</v>
      </c>
      <c r="F10072" s="110"/>
      <c r="G10072" s="110"/>
    </row>
    <row r="10073" spans="1:7">
      <c r="A10073" s="172">
        <v>2021</v>
      </c>
      <c r="B10073" s="172" t="s">
        <v>4</v>
      </c>
      <c r="C10073" s="172" t="s">
        <v>25</v>
      </c>
      <c r="D10073" s="173">
        <v>12406</v>
      </c>
      <c r="F10073" s="110"/>
      <c r="G10073" s="110"/>
    </row>
    <row r="10074" spans="1:7">
      <c r="A10074" s="172">
        <v>2021</v>
      </c>
      <c r="B10074" s="172" t="s">
        <v>4</v>
      </c>
      <c r="C10074" s="172" t="s">
        <v>26</v>
      </c>
      <c r="D10074" s="173">
        <v>75353</v>
      </c>
      <c r="F10074" s="110"/>
      <c r="G10074" s="110"/>
    </row>
    <row r="10075" spans="1:7">
      <c r="A10075" s="172">
        <v>2021</v>
      </c>
      <c r="B10075" s="172" t="s">
        <v>4</v>
      </c>
      <c r="C10075" s="172" t="s">
        <v>27</v>
      </c>
      <c r="D10075" s="173">
        <v>16043</v>
      </c>
      <c r="F10075" s="110"/>
      <c r="G10075" s="110"/>
    </row>
    <row r="10076" spans="1:7">
      <c r="A10076" s="172">
        <v>2021</v>
      </c>
      <c r="B10076" s="172" t="s">
        <v>4</v>
      </c>
      <c r="C10076" s="172" t="s">
        <v>28</v>
      </c>
      <c r="D10076" s="173">
        <v>44258</v>
      </c>
      <c r="F10076" s="110"/>
      <c r="G10076" s="110"/>
    </row>
    <row r="10077" spans="1:7">
      <c r="A10077" s="172">
        <v>2021</v>
      </c>
      <c r="B10077" s="172" t="s">
        <v>4</v>
      </c>
      <c r="C10077" s="172" t="s">
        <v>29</v>
      </c>
      <c r="D10077" s="173">
        <v>65412</v>
      </c>
      <c r="F10077" s="110"/>
      <c r="G10077" s="110"/>
    </row>
    <row r="10078" spans="1:7">
      <c r="A10078" s="172">
        <v>2021</v>
      </c>
      <c r="B10078" s="172" t="s">
        <v>4</v>
      </c>
      <c r="C10078" s="172" t="s">
        <v>30</v>
      </c>
      <c r="D10078" s="173">
        <v>168</v>
      </c>
      <c r="F10078" s="110"/>
      <c r="G10078" s="110"/>
    </row>
    <row r="10079" spans="1:7">
      <c r="A10079" s="172">
        <v>2021</v>
      </c>
      <c r="B10079" s="172" t="s">
        <v>4</v>
      </c>
      <c r="C10079" s="172" t="s">
        <v>31</v>
      </c>
      <c r="D10079" s="173">
        <v>0</v>
      </c>
      <c r="G10079" s="110"/>
    </row>
    <row r="10080" spans="1:7">
      <c r="A10080" s="172">
        <v>2021</v>
      </c>
      <c r="B10080" s="172" t="s">
        <v>4</v>
      </c>
      <c r="C10080" s="172" t="s">
        <v>32</v>
      </c>
      <c r="D10080" s="173">
        <v>0</v>
      </c>
      <c r="G10080" s="110"/>
    </row>
    <row r="10081" spans="1:7">
      <c r="A10081" s="172">
        <v>2021</v>
      </c>
      <c r="B10081" s="172" t="s">
        <v>4</v>
      </c>
      <c r="C10081" s="172" t="s">
        <v>33</v>
      </c>
      <c r="D10081" s="173">
        <v>0</v>
      </c>
      <c r="G10081" s="110"/>
    </row>
    <row r="10082" spans="1:7">
      <c r="A10082" s="172">
        <v>2021</v>
      </c>
      <c r="B10082" s="172" t="s">
        <v>4</v>
      </c>
      <c r="C10082" s="172" t="s">
        <v>34</v>
      </c>
      <c r="D10082" s="173">
        <v>0</v>
      </c>
      <c r="G10082" s="110"/>
    </row>
    <row r="10083" spans="1:7">
      <c r="A10083" s="172">
        <v>2021</v>
      </c>
      <c r="B10083" s="172" t="s">
        <v>4</v>
      </c>
      <c r="C10083" s="172" t="s">
        <v>35</v>
      </c>
      <c r="D10083" s="173">
        <v>0</v>
      </c>
      <c r="G10083" s="110"/>
    </row>
    <row r="10084" spans="1:7">
      <c r="A10084" s="172">
        <v>2021</v>
      </c>
      <c r="B10084" s="172" t="s">
        <v>4</v>
      </c>
      <c r="C10084" s="172" t="s">
        <v>36</v>
      </c>
      <c r="D10084" s="173">
        <v>0</v>
      </c>
      <c r="G10084" s="110"/>
    </row>
    <row r="10085" spans="1:7">
      <c r="A10085" s="172">
        <v>2021</v>
      </c>
      <c r="B10085" s="172" t="s">
        <v>4</v>
      </c>
      <c r="C10085" s="172" t="s">
        <v>48</v>
      </c>
      <c r="D10085" s="173">
        <v>0</v>
      </c>
      <c r="G10085" s="110"/>
    </row>
    <row r="10086" spans="1:7">
      <c r="A10086" s="172">
        <v>2021</v>
      </c>
      <c r="B10086" s="172" t="s">
        <v>4</v>
      </c>
      <c r="C10086" s="172" t="s">
        <v>38</v>
      </c>
      <c r="D10086" s="173">
        <v>1247</v>
      </c>
      <c r="F10086" s="110"/>
      <c r="G10086" s="110"/>
    </row>
    <row r="10087" spans="1:7">
      <c r="A10087" s="172">
        <v>2021</v>
      </c>
      <c r="B10087" s="172" t="s">
        <v>4</v>
      </c>
      <c r="C10087" s="172" t="s">
        <v>39</v>
      </c>
      <c r="D10087" s="173">
        <v>2433</v>
      </c>
      <c r="F10087" s="110"/>
      <c r="G10087" s="110"/>
    </row>
    <row r="10088" spans="1:7">
      <c r="A10088" s="172">
        <v>2021</v>
      </c>
      <c r="B10088" s="172" t="s">
        <v>4</v>
      </c>
      <c r="C10088" s="172" t="s">
        <v>40</v>
      </c>
      <c r="D10088" s="173">
        <v>1643</v>
      </c>
      <c r="F10088" s="110"/>
      <c r="G10088" s="110"/>
    </row>
    <row r="10089" spans="1:7">
      <c r="A10089" s="172">
        <v>2021</v>
      </c>
      <c r="B10089" s="172" t="s">
        <v>4</v>
      </c>
      <c r="C10089" s="172" t="s">
        <v>41</v>
      </c>
      <c r="D10089" s="173">
        <v>4823</v>
      </c>
      <c r="F10089" s="110"/>
      <c r="G10089" s="110"/>
    </row>
    <row r="10090" spans="1:7">
      <c r="A10090" s="172">
        <v>2021</v>
      </c>
      <c r="B10090" s="172" t="s">
        <v>4</v>
      </c>
      <c r="C10090" s="172" t="s">
        <v>42</v>
      </c>
      <c r="D10090" s="173">
        <v>10904</v>
      </c>
      <c r="F10090" s="110"/>
      <c r="G10090" s="110"/>
    </row>
    <row r="10091" spans="1:7">
      <c r="A10091" s="172">
        <v>2021</v>
      </c>
      <c r="B10091" s="172" t="s">
        <v>4</v>
      </c>
      <c r="C10091" s="172" t="s">
        <v>43</v>
      </c>
      <c r="D10091" s="173">
        <v>16379</v>
      </c>
      <c r="F10091" s="110"/>
      <c r="G10091" s="110"/>
    </row>
    <row r="10092" spans="1:7">
      <c r="A10092" s="172">
        <v>2021</v>
      </c>
      <c r="B10092" s="172" t="s">
        <v>4</v>
      </c>
      <c r="C10092" s="172" t="s">
        <v>44</v>
      </c>
      <c r="D10092" s="173">
        <v>8929</v>
      </c>
      <c r="F10092" s="110"/>
      <c r="G10092" s="110"/>
    </row>
    <row r="10093" spans="1:7">
      <c r="A10093" s="172">
        <v>2021</v>
      </c>
      <c r="B10093" s="172" t="s">
        <v>4</v>
      </c>
      <c r="C10093" s="172" t="s">
        <v>45</v>
      </c>
      <c r="D10093" s="173">
        <v>11095</v>
      </c>
      <c r="F10093" s="110"/>
      <c r="G10093" s="110"/>
    </row>
    <row r="10094" spans="1:7">
      <c r="A10094" s="172">
        <v>2021</v>
      </c>
      <c r="B10094" s="172" t="s">
        <v>4</v>
      </c>
      <c r="C10094" s="172" t="s">
        <v>46</v>
      </c>
      <c r="D10094" s="173">
        <v>22409</v>
      </c>
      <c r="F10094" s="110"/>
      <c r="G10094" s="110"/>
    </row>
    <row r="10095" spans="1:7">
      <c r="A10095" s="172">
        <v>2021</v>
      </c>
      <c r="B10095" s="172" t="s">
        <v>4</v>
      </c>
      <c r="C10095" s="172" t="s">
        <v>47</v>
      </c>
      <c r="D10095" s="173">
        <v>3326</v>
      </c>
      <c r="G10095" s="110"/>
    </row>
    <row r="10096" spans="1:7">
      <c r="A10096" s="174">
        <v>2021</v>
      </c>
      <c r="B10096" s="174" t="s">
        <v>6</v>
      </c>
      <c r="C10096" s="174" t="s">
        <v>5</v>
      </c>
      <c r="D10096" s="175">
        <v>0</v>
      </c>
      <c r="F10096" s="110"/>
      <c r="G10096" s="110"/>
    </row>
    <row r="10097" spans="1:7">
      <c r="A10097" s="174">
        <v>2021</v>
      </c>
      <c r="B10097" s="174" t="s">
        <v>6</v>
      </c>
      <c r="C10097" s="174" t="s">
        <v>17</v>
      </c>
      <c r="D10097" s="175">
        <v>109321</v>
      </c>
      <c r="F10097" s="110"/>
      <c r="G10097" s="110"/>
    </row>
    <row r="10098" spans="1:7">
      <c r="A10098" s="174">
        <v>2021</v>
      </c>
      <c r="B10098" s="174" t="s">
        <v>6</v>
      </c>
      <c r="C10098" s="174" t="s">
        <v>18</v>
      </c>
      <c r="D10098" s="175">
        <v>15256</v>
      </c>
      <c r="F10098" s="110"/>
      <c r="G10098" s="110"/>
    </row>
    <row r="10099" spans="1:7">
      <c r="A10099" s="174">
        <v>2021</v>
      </c>
      <c r="B10099" s="174" t="s">
        <v>6</v>
      </c>
      <c r="C10099" s="174" t="s">
        <v>19</v>
      </c>
      <c r="D10099" s="175">
        <v>5486</v>
      </c>
      <c r="F10099" s="110"/>
      <c r="G10099" s="110"/>
    </row>
    <row r="10100" spans="1:7">
      <c r="A10100" s="174">
        <v>2021</v>
      </c>
      <c r="B10100" s="174" t="s">
        <v>6</v>
      </c>
      <c r="C10100" s="174" t="s">
        <v>20</v>
      </c>
      <c r="D10100" s="175">
        <v>45892</v>
      </c>
      <c r="F10100" s="110"/>
      <c r="G10100" s="110"/>
    </row>
    <row r="10101" spans="1:7">
      <c r="A10101" s="174">
        <v>2021</v>
      </c>
      <c r="B10101" s="174" t="s">
        <v>6</v>
      </c>
      <c r="C10101" s="174" t="s">
        <v>21</v>
      </c>
      <c r="D10101" s="175">
        <v>31842</v>
      </c>
      <c r="F10101" s="110"/>
      <c r="G10101" s="110"/>
    </row>
    <row r="10102" spans="1:7">
      <c r="A10102" s="174">
        <v>2021</v>
      </c>
      <c r="B10102" s="174" t="s">
        <v>6</v>
      </c>
      <c r="C10102" s="174" t="s">
        <v>22</v>
      </c>
      <c r="D10102" s="175">
        <v>15076</v>
      </c>
      <c r="F10102" s="110"/>
      <c r="G10102" s="110"/>
    </row>
    <row r="10103" spans="1:7">
      <c r="A10103" s="174">
        <v>2021</v>
      </c>
      <c r="B10103" s="174" t="s">
        <v>6</v>
      </c>
      <c r="C10103" s="174" t="s">
        <v>23</v>
      </c>
      <c r="D10103" s="175">
        <v>17128</v>
      </c>
      <c r="F10103" s="110"/>
      <c r="G10103" s="110"/>
    </row>
    <row r="10104" spans="1:7">
      <c r="A10104" s="174">
        <v>2021</v>
      </c>
      <c r="B10104" s="174" t="s">
        <v>6</v>
      </c>
      <c r="C10104" s="174" t="s">
        <v>24</v>
      </c>
      <c r="D10104" s="175">
        <v>47154</v>
      </c>
      <c r="F10104" s="110"/>
      <c r="G10104" s="110"/>
    </row>
    <row r="10105" spans="1:7">
      <c r="A10105" s="174">
        <v>2021</v>
      </c>
      <c r="B10105" s="174" t="s">
        <v>6</v>
      </c>
      <c r="C10105" s="174" t="s">
        <v>25</v>
      </c>
      <c r="D10105" s="175">
        <v>17709</v>
      </c>
      <c r="F10105" s="110"/>
      <c r="G10105" s="110"/>
    </row>
    <row r="10106" spans="1:7">
      <c r="A10106" s="174">
        <v>2021</v>
      </c>
      <c r="B10106" s="174" t="s">
        <v>6</v>
      </c>
      <c r="C10106" s="174" t="s">
        <v>26</v>
      </c>
      <c r="D10106" s="175">
        <v>89814</v>
      </c>
      <c r="F10106" s="110"/>
      <c r="G10106" s="110"/>
    </row>
    <row r="10107" spans="1:7">
      <c r="A10107" s="174">
        <v>2021</v>
      </c>
      <c r="B10107" s="174" t="s">
        <v>6</v>
      </c>
      <c r="C10107" s="174" t="s">
        <v>27</v>
      </c>
      <c r="D10107" s="175">
        <v>18215</v>
      </c>
      <c r="F10107" s="110"/>
      <c r="G10107" s="110"/>
    </row>
    <row r="10108" spans="1:7">
      <c r="A10108" s="174">
        <v>2021</v>
      </c>
      <c r="B10108" s="174" t="s">
        <v>6</v>
      </c>
      <c r="C10108" s="174" t="s">
        <v>28</v>
      </c>
      <c r="D10108" s="175">
        <v>54623</v>
      </c>
      <c r="F10108" s="110"/>
      <c r="G10108" s="110"/>
    </row>
    <row r="10109" spans="1:7">
      <c r="A10109" s="174">
        <v>2021</v>
      </c>
      <c r="B10109" s="174" t="s">
        <v>6</v>
      </c>
      <c r="C10109" s="174" t="s">
        <v>29</v>
      </c>
      <c r="D10109" s="175">
        <v>80595</v>
      </c>
      <c r="F10109" s="110"/>
      <c r="G10109" s="110"/>
    </row>
    <row r="10110" spans="1:7">
      <c r="A10110" s="174">
        <v>2021</v>
      </c>
      <c r="B10110" s="174" t="s">
        <v>6</v>
      </c>
      <c r="C10110" s="174" t="s">
        <v>30</v>
      </c>
      <c r="D10110" s="175">
        <v>181</v>
      </c>
      <c r="F10110" s="110"/>
      <c r="G10110" s="110"/>
    </row>
    <row r="10111" spans="1:7">
      <c r="A10111" s="174">
        <v>2021</v>
      </c>
      <c r="B10111" s="174" t="s">
        <v>6</v>
      </c>
      <c r="C10111" s="174" t="s">
        <v>31</v>
      </c>
      <c r="D10111" s="175">
        <v>0</v>
      </c>
      <c r="G10111" s="110"/>
    </row>
    <row r="10112" spans="1:7">
      <c r="A10112" s="174">
        <v>2021</v>
      </c>
      <c r="B10112" s="174" t="s">
        <v>6</v>
      </c>
      <c r="C10112" s="174" t="s">
        <v>32</v>
      </c>
      <c r="D10112" s="175">
        <v>0</v>
      </c>
      <c r="G10112" s="110"/>
    </row>
    <row r="10113" spans="1:7">
      <c r="A10113" s="174">
        <v>2021</v>
      </c>
      <c r="B10113" s="174" t="s">
        <v>6</v>
      </c>
      <c r="C10113" s="174" t="s">
        <v>33</v>
      </c>
      <c r="D10113" s="175">
        <v>0</v>
      </c>
      <c r="G10113" s="110"/>
    </row>
    <row r="10114" spans="1:7">
      <c r="A10114" s="174">
        <v>2021</v>
      </c>
      <c r="B10114" s="174" t="s">
        <v>6</v>
      </c>
      <c r="C10114" s="174" t="s">
        <v>34</v>
      </c>
      <c r="D10114" s="175">
        <v>0</v>
      </c>
      <c r="G10114" s="110"/>
    </row>
    <row r="10115" spans="1:7">
      <c r="A10115" s="174">
        <v>2021</v>
      </c>
      <c r="B10115" s="174" t="s">
        <v>6</v>
      </c>
      <c r="C10115" s="174" t="s">
        <v>35</v>
      </c>
      <c r="D10115" s="175">
        <v>0</v>
      </c>
      <c r="G10115" s="110"/>
    </row>
    <row r="10116" spans="1:7">
      <c r="A10116" s="174">
        <v>2021</v>
      </c>
      <c r="B10116" s="174" t="s">
        <v>6</v>
      </c>
      <c r="C10116" s="174" t="s">
        <v>36</v>
      </c>
      <c r="D10116" s="175">
        <v>0</v>
      </c>
      <c r="G10116" s="110"/>
    </row>
    <row r="10117" spans="1:7">
      <c r="A10117" s="174">
        <v>2021</v>
      </c>
      <c r="B10117" s="174" t="s">
        <v>6</v>
      </c>
      <c r="C10117" s="174" t="s">
        <v>48</v>
      </c>
      <c r="D10117" s="175">
        <v>0</v>
      </c>
      <c r="G10117" s="110"/>
    </row>
    <row r="10118" spans="1:7">
      <c r="A10118" s="174">
        <v>2021</v>
      </c>
      <c r="B10118" s="174" t="s">
        <v>6</v>
      </c>
      <c r="C10118" s="174" t="s">
        <v>38</v>
      </c>
      <c r="D10118" s="175">
        <v>1385</v>
      </c>
      <c r="F10118" s="110"/>
      <c r="G10118" s="110"/>
    </row>
    <row r="10119" spans="1:7">
      <c r="A10119" s="174">
        <v>2021</v>
      </c>
      <c r="B10119" s="174" t="s">
        <v>6</v>
      </c>
      <c r="C10119" s="174" t="s">
        <v>39</v>
      </c>
      <c r="D10119" s="175">
        <v>2592</v>
      </c>
      <c r="F10119" s="110"/>
      <c r="G10119" s="110"/>
    </row>
    <row r="10120" spans="1:7">
      <c r="A10120" s="174">
        <v>2021</v>
      </c>
      <c r="B10120" s="174" t="s">
        <v>6</v>
      </c>
      <c r="C10120" s="174" t="s">
        <v>40</v>
      </c>
      <c r="D10120" s="175">
        <v>1954</v>
      </c>
      <c r="F10120" s="110"/>
      <c r="G10120" s="110"/>
    </row>
    <row r="10121" spans="1:7">
      <c r="A10121" s="174">
        <v>2021</v>
      </c>
      <c r="B10121" s="174" t="s">
        <v>6</v>
      </c>
      <c r="C10121" s="174" t="s">
        <v>41</v>
      </c>
      <c r="D10121" s="175">
        <v>5513</v>
      </c>
      <c r="F10121" s="110"/>
      <c r="G10121" s="110"/>
    </row>
    <row r="10122" spans="1:7">
      <c r="A10122" s="174">
        <v>2021</v>
      </c>
      <c r="B10122" s="174" t="s">
        <v>6</v>
      </c>
      <c r="C10122" s="174" t="s">
        <v>42</v>
      </c>
      <c r="D10122" s="175">
        <v>12644</v>
      </c>
      <c r="F10122" s="110"/>
      <c r="G10122" s="110"/>
    </row>
    <row r="10123" spans="1:7">
      <c r="A10123" s="174">
        <v>2021</v>
      </c>
      <c r="B10123" s="174" t="s">
        <v>6</v>
      </c>
      <c r="C10123" s="174" t="s">
        <v>43</v>
      </c>
      <c r="D10123" s="175">
        <v>19570</v>
      </c>
      <c r="F10123" s="110"/>
      <c r="G10123" s="110"/>
    </row>
    <row r="10124" spans="1:7">
      <c r="A10124" s="174">
        <v>2021</v>
      </c>
      <c r="B10124" s="174" t="s">
        <v>6</v>
      </c>
      <c r="C10124" s="174" t="s">
        <v>44</v>
      </c>
      <c r="D10124" s="175">
        <v>8554</v>
      </c>
      <c r="F10124" s="110"/>
      <c r="G10124" s="110"/>
    </row>
    <row r="10125" spans="1:7">
      <c r="A10125" s="174">
        <v>2021</v>
      </c>
      <c r="B10125" s="174" t="s">
        <v>6</v>
      </c>
      <c r="C10125" s="174" t="s">
        <v>45</v>
      </c>
      <c r="D10125" s="175">
        <v>12355</v>
      </c>
      <c r="F10125" s="110"/>
      <c r="G10125" s="110"/>
    </row>
    <row r="10126" spans="1:7">
      <c r="A10126" s="174">
        <v>2021</v>
      </c>
      <c r="B10126" s="174" t="s">
        <v>6</v>
      </c>
      <c r="C10126" s="174" t="s">
        <v>46</v>
      </c>
      <c r="D10126" s="175">
        <v>24713</v>
      </c>
      <c r="F10126" s="110"/>
      <c r="G10126" s="110"/>
    </row>
    <row r="10127" spans="1:7">
      <c r="A10127" s="174">
        <v>2021</v>
      </c>
      <c r="B10127" s="174" t="s">
        <v>6</v>
      </c>
      <c r="C10127" s="174" t="s">
        <v>47</v>
      </c>
      <c r="D10127" s="175">
        <v>65</v>
      </c>
      <c r="F10127" s="110"/>
      <c r="G10127" s="110"/>
    </row>
    <row r="10128" spans="1:7">
      <c r="A10128" s="176">
        <v>2021</v>
      </c>
      <c r="B10128" s="176" t="s">
        <v>7</v>
      </c>
      <c r="C10128" s="176" t="s">
        <v>5</v>
      </c>
      <c r="D10128" s="177">
        <v>0</v>
      </c>
      <c r="F10128" s="110"/>
      <c r="G10128" s="110"/>
    </row>
    <row r="10129" spans="1:7">
      <c r="A10129" s="176">
        <v>2021</v>
      </c>
      <c r="B10129" s="176" t="s">
        <v>7</v>
      </c>
      <c r="C10129" s="176" t="s">
        <v>17</v>
      </c>
      <c r="D10129" s="177">
        <v>126157</v>
      </c>
      <c r="F10129" s="110"/>
      <c r="G10129" s="110"/>
    </row>
    <row r="10130" spans="1:7">
      <c r="A10130" s="176">
        <v>2021</v>
      </c>
      <c r="B10130" s="176" t="s">
        <v>7</v>
      </c>
      <c r="C10130" s="176" t="s">
        <v>18</v>
      </c>
      <c r="D10130" s="177">
        <v>17000</v>
      </c>
      <c r="F10130" s="110"/>
      <c r="G10130" s="110"/>
    </row>
    <row r="10131" spans="1:7">
      <c r="A10131" s="176">
        <v>2021</v>
      </c>
      <c r="B10131" s="176" t="s">
        <v>7</v>
      </c>
      <c r="C10131" s="176" t="s">
        <v>19</v>
      </c>
      <c r="D10131" s="177">
        <v>6007</v>
      </c>
      <c r="F10131" s="110"/>
      <c r="G10131" s="110"/>
    </row>
    <row r="10132" spans="1:7">
      <c r="A10132" s="176">
        <v>2021</v>
      </c>
      <c r="B10132" s="176" t="s">
        <v>7</v>
      </c>
      <c r="C10132" s="176" t="s">
        <v>20</v>
      </c>
      <c r="D10132" s="177">
        <v>52950</v>
      </c>
      <c r="F10132" s="110"/>
      <c r="G10132" s="110"/>
    </row>
    <row r="10133" spans="1:7">
      <c r="A10133" s="176">
        <v>2021</v>
      </c>
      <c r="B10133" s="176" t="s">
        <v>7</v>
      </c>
      <c r="C10133" s="176" t="s">
        <v>21</v>
      </c>
      <c r="D10133" s="177">
        <v>36604</v>
      </c>
      <c r="F10133" s="110"/>
      <c r="G10133" s="110"/>
    </row>
    <row r="10134" spans="1:7">
      <c r="A10134" s="176">
        <v>2021</v>
      </c>
      <c r="B10134" s="176" t="s">
        <v>7</v>
      </c>
      <c r="C10134" s="176" t="s">
        <v>22</v>
      </c>
      <c r="D10134" s="177">
        <v>16831</v>
      </c>
      <c r="F10134" s="110"/>
      <c r="G10134" s="110"/>
    </row>
    <row r="10135" spans="1:7">
      <c r="A10135" s="176">
        <v>2021</v>
      </c>
      <c r="B10135" s="176" t="s">
        <v>7</v>
      </c>
      <c r="C10135" s="176" t="s">
        <v>23</v>
      </c>
      <c r="D10135" s="177">
        <v>22278</v>
      </c>
      <c r="F10135" s="110"/>
      <c r="G10135" s="110"/>
    </row>
    <row r="10136" spans="1:7">
      <c r="A10136" s="176">
        <v>2021</v>
      </c>
      <c r="B10136" s="176" t="s">
        <v>7</v>
      </c>
      <c r="C10136" s="176" t="s">
        <v>24</v>
      </c>
      <c r="D10136" s="177">
        <v>54345</v>
      </c>
      <c r="F10136" s="110"/>
      <c r="G10136" s="110"/>
    </row>
    <row r="10137" spans="1:7">
      <c r="A10137" s="176">
        <v>2021</v>
      </c>
      <c r="B10137" s="176" t="s">
        <v>7</v>
      </c>
      <c r="C10137" s="176" t="s">
        <v>25</v>
      </c>
      <c r="D10137" s="177">
        <v>22313</v>
      </c>
      <c r="F10137" s="110"/>
      <c r="G10137" s="110"/>
    </row>
    <row r="10138" spans="1:7">
      <c r="A10138" s="176">
        <v>2021</v>
      </c>
      <c r="B10138" s="176" t="s">
        <v>7</v>
      </c>
      <c r="C10138" s="176" t="s">
        <v>26</v>
      </c>
      <c r="D10138" s="177">
        <v>111574</v>
      </c>
      <c r="F10138" s="110"/>
      <c r="G10138" s="110"/>
    </row>
    <row r="10139" spans="1:7">
      <c r="A10139" s="176">
        <v>2021</v>
      </c>
      <c r="B10139" s="176" t="s">
        <v>7</v>
      </c>
      <c r="C10139" s="176" t="s">
        <v>27</v>
      </c>
      <c r="D10139" s="177">
        <v>20557</v>
      </c>
      <c r="F10139" s="110"/>
      <c r="G10139" s="110"/>
    </row>
    <row r="10140" spans="1:7">
      <c r="A10140" s="176">
        <v>2021</v>
      </c>
      <c r="B10140" s="176" t="s">
        <v>7</v>
      </c>
      <c r="C10140" s="176" t="s">
        <v>28</v>
      </c>
      <c r="D10140" s="177">
        <v>65151</v>
      </c>
      <c r="F10140" s="110"/>
      <c r="G10140" s="110"/>
    </row>
    <row r="10141" spans="1:7">
      <c r="A10141" s="176">
        <v>2021</v>
      </c>
      <c r="B10141" s="176" t="s">
        <v>7</v>
      </c>
      <c r="C10141" s="176" t="s">
        <v>29</v>
      </c>
      <c r="D10141" s="177">
        <v>104755</v>
      </c>
      <c r="F10141" s="110"/>
      <c r="G10141" s="110"/>
    </row>
    <row r="10142" spans="1:7">
      <c r="A10142" s="176">
        <v>2021</v>
      </c>
      <c r="B10142" s="176" t="s">
        <v>7</v>
      </c>
      <c r="C10142" s="176" t="s">
        <v>30</v>
      </c>
      <c r="D10142" s="177">
        <v>234</v>
      </c>
      <c r="F10142" s="110"/>
      <c r="G10142" s="110"/>
    </row>
    <row r="10143" spans="1:7">
      <c r="A10143" s="176">
        <v>2021</v>
      </c>
      <c r="B10143" s="176" t="s">
        <v>7</v>
      </c>
      <c r="C10143" s="176" t="s">
        <v>128</v>
      </c>
      <c r="D10143" s="177">
        <v>79</v>
      </c>
      <c r="F10143" s="110"/>
      <c r="G10143" s="110"/>
    </row>
    <row r="10144" spans="1:7">
      <c r="A10144" s="176">
        <v>2021</v>
      </c>
      <c r="B10144" s="176" t="s">
        <v>7</v>
      </c>
      <c r="C10144" s="176" t="s">
        <v>31</v>
      </c>
      <c r="D10144" s="177">
        <v>0</v>
      </c>
      <c r="G10144" s="110"/>
    </row>
    <row r="10145" spans="1:7">
      <c r="A10145" s="176">
        <v>2021</v>
      </c>
      <c r="B10145" s="176" t="s">
        <v>7</v>
      </c>
      <c r="C10145" s="176" t="s">
        <v>32</v>
      </c>
      <c r="D10145" s="177">
        <v>0</v>
      </c>
      <c r="G10145" s="110"/>
    </row>
    <row r="10146" spans="1:7">
      <c r="A10146" s="176">
        <v>2021</v>
      </c>
      <c r="B10146" s="176" t="s">
        <v>7</v>
      </c>
      <c r="C10146" s="176" t="s">
        <v>33</v>
      </c>
      <c r="D10146" s="177">
        <v>0</v>
      </c>
      <c r="G10146" s="110"/>
    </row>
    <row r="10147" spans="1:7">
      <c r="A10147" s="176">
        <v>2021</v>
      </c>
      <c r="B10147" s="176" t="s">
        <v>7</v>
      </c>
      <c r="C10147" s="176" t="s">
        <v>34</v>
      </c>
      <c r="D10147" s="177">
        <v>0</v>
      </c>
      <c r="G10147" s="110"/>
    </row>
    <row r="10148" spans="1:7">
      <c r="A10148" s="176">
        <v>2021</v>
      </c>
      <c r="B10148" s="176" t="s">
        <v>7</v>
      </c>
      <c r="C10148" s="176" t="s">
        <v>35</v>
      </c>
      <c r="D10148" s="177">
        <v>0</v>
      </c>
      <c r="G10148" s="110"/>
    </row>
    <row r="10149" spans="1:7">
      <c r="A10149" s="176">
        <v>2021</v>
      </c>
      <c r="B10149" s="176" t="s">
        <v>7</v>
      </c>
      <c r="C10149" s="176" t="s">
        <v>36</v>
      </c>
      <c r="D10149" s="177">
        <v>0</v>
      </c>
      <c r="G10149" s="110"/>
    </row>
    <row r="10150" spans="1:7">
      <c r="A10150" s="176">
        <v>2021</v>
      </c>
      <c r="B10150" s="176" t="s">
        <v>7</v>
      </c>
      <c r="C10150" s="176" t="s">
        <v>48</v>
      </c>
      <c r="D10150" s="177">
        <v>0</v>
      </c>
      <c r="G10150" s="110"/>
    </row>
    <row r="10151" spans="1:7">
      <c r="A10151" s="176">
        <v>2021</v>
      </c>
      <c r="B10151" s="176" t="s">
        <v>7</v>
      </c>
      <c r="C10151" s="176" t="s">
        <v>38</v>
      </c>
      <c r="D10151" s="177">
        <v>1441</v>
      </c>
      <c r="F10151" s="110"/>
      <c r="G10151" s="110"/>
    </row>
    <row r="10152" spans="1:7">
      <c r="A10152" s="176">
        <v>2021</v>
      </c>
      <c r="B10152" s="176" t="s">
        <v>7</v>
      </c>
      <c r="C10152" s="176" t="s">
        <v>39</v>
      </c>
      <c r="D10152" s="177">
        <v>2761</v>
      </c>
      <c r="F10152" s="110"/>
      <c r="G10152" s="110"/>
    </row>
    <row r="10153" spans="1:7">
      <c r="A10153" s="176">
        <v>2021</v>
      </c>
      <c r="B10153" s="176" t="s">
        <v>7</v>
      </c>
      <c r="C10153" s="176" t="s">
        <v>40</v>
      </c>
      <c r="D10153" s="177">
        <v>2241</v>
      </c>
      <c r="F10153" s="110"/>
      <c r="G10153" s="110"/>
    </row>
    <row r="10154" spans="1:7">
      <c r="A10154" s="176">
        <v>2021</v>
      </c>
      <c r="B10154" s="176" t="s">
        <v>7</v>
      </c>
      <c r="C10154" s="176" t="s">
        <v>41</v>
      </c>
      <c r="D10154" s="177">
        <v>6694</v>
      </c>
      <c r="F10154" s="110"/>
      <c r="G10154" s="110"/>
    </row>
    <row r="10155" spans="1:7">
      <c r="A10155" s="176">
        <v>2021</v>
      </c>
      <c r="B10155" s="176" t="s">
        <v>7</v>
      </c>
      <c r="C10155" s="176" t="s">
        <v>42</v>
      </c>
      <c r="D10155" s="177">
        <v>16545</v>
      </c>
      <c r="F10155" s="110"/>
      <c r="G10155" s="110"/>
    </row>
    <row r="10156" spans="1:7">
      <c r="A10156" s="176">
        <v>2021</v>
      </c>
      <c r="B10156" s="176" t="s">
        <v>7</v>
      </c>
      <c r="C10156" s="176" t="s">
        <v>43</v>
      </c>
      <c r="D10156" s="177">
        <v>24672</v>
      </c>
      <c r="F10156" s="110"/>
      <c r="G10156" s="110"/>
    </row>
    <row r="10157" spans="1:7">
      <c r="A10157" s="176">
        <v>2021</v>
      </c>
      <c r="B10157" s="176" t="s">
        <v>7</v>
      </c>
      <c r="C10157" s="176" t="s">
        <v>44</v>
      </c>
      <c r="D10157" s="177">
        <v>9465</v>
      </c>
      <c r="F10157" s="110"/>
      <c r="G10157" s="110"/>
    </row>
    <row r="10158" spans="1:7">
      <c r="A10158" s="176">
        <v>2021</v>
      </c>
      <c r="B10158" s="176" t="s">
        <v>7</v>
      </c>
      <c r="C10158" s="176" t="s">
        <v>45</v>
      </c>
      <c r="D10158" s="177">
        <v>14430</v>
      </c>
      <c r="F10158" s="110"/>
      <c r="G10158" s="110"/>
    </row>
    <row r="10159" spans="1:7">
      <c r="A10159" s="176">
        <v>2021</v>
      </c>
      <c r="B10159" s="176" t="s">
        <v>7</v>
      </c>
      <c r="C10159" s="176" t="s">
        <v>46</v>
      </c>
      <c r="D10159" s="177">
        <v>30868</v>
      </c>
      <c r="F10159" s="110"/>
      <c r="G10159" s="110"/>
    </row>
    <row r="10160" spans="1:7">
      <c r="A10160" s="176">
        <v>2021</v>
      </c>
      <c r="B10160" s="176" t="s">
        <v>7</v>
      </c>
      <c r="C10160" s="176" t="s">
        <v>47</v>
      </c>
      <c r="D10160" s="177">
        <v>0</v>
      </c>
      <c r="G10160" s="110"/>
    </row>
    <row r="10161" spans="1:7">
      <c r="A10161" s="176">
        <v>2021</v>
      </c>
      <c r="B10161" s="176" t="s">
        <v>8</v>
      </c>
      <c r="C10161" s="176" t="s">
        <v>5</v>
      </c>
      <c r="D10161" s="177">
        <v>0</v>
      </c>
      <c r="F10161" s="110"/>
      <c r="G10161" s="110"/>
    </row>
    <row r="10162" spans="1:7">
      <c r="A10162" s="176">
        <v>2021</v>
      </c>
      <c r="B10162" s="176" t="s">
        <v>8</v>
      </c>
      <c r="C10162" s="176" t="s">
        <v>17</v>
      </c>
      <c r="D10162" s="177">
        <v>148270</v>
      </c>
      <c r="F10162" s="110"/>
      <c r="G10162" s="110"/>
    </row>
    <row r="10163" spans="1:7">
      <c r="A10163" s="176">
        <v>2021</v>
      </c>
      <c r="B10163" s="176" t="s">
        <v>8</v>
      </c>
      <c r="C10163" s="176" t="s">
        <v>18</v>
      </c>
      <c r="D10163" s="177">
        <v>17746</v>
      </c>
      <c r="F10163" s="110"/>
      <c r="G10163" s="110"/>
    </row>
    <row r="10164" spans="1:7">
      <c r="A10164" s="176">
        <v>2021</v>
      </c>
      <c r="B10164" s="176" t="s">
        <v>8</v>
      </c>
      <c r="C10164" s="176" t="s">
        <v>19</v>
      </c>
      <c r="D10164" s="177">
        <v>7064</v>
      </c>
      <c r="F10164" s="110"/>
      <c r="G10164" s="110"/>
    </row>
    <row r="10165" spans="1:7">
      <c r="A10165" s="176">
        <v>2021</v>
      </c>
      <c r="B10165" s="176" t="s">
        <v>8</v>
      </c>
      <c r="C10165" s="176" t="s">
        <v>20</v>
      </c>
      <c r="D10165" s="177">
        <v>62284</v>
      </c>
      <c r="F10165" s="110"/>
      <c r="G10165" s="110"/>
    </row>
    <row r="10166" spans="1:7">
      <c r="A10166" s="176">
        <v>2021</v>
      </c>
      <c r="B10166" s="176" t="s">
        <v>8</v>
      </c>
      <c r="C10166" s="176" t="s">
        <v>21</v>
      </c>
      <c r="D10166" s="177">
        <v>43025</v>
      </c>
      <c r="F10166" s="110"/>
      <c r="G10166" s="110"/>
    </row>
    <row r="10167" spans="1:7">
      <c r="A10167" s="176">
        <v>2021</v>
      </c>
      <c r="B10167" s="176" t="s">
        <v>8</v>
      </c>
      <c r="C10167" s="176" t="s">
        <v>22</v>
      </c>
      <c r="D10167" s="177">
        <v>18515</v>
      </c>
      <c r="F10167" s="110"/>
      <c r="G10167" s="110"/>
    </row>
    <row r="10168" spans="1:7">
      <c r="A10168" s="176">
        <v>2021</v>
      </c>
      <c r="B10168" s="176" t="s">
        <v>8</v>
      </c>
      <c r="C10168" s="176" t="s">
        <v>23</v>
      </c>
      <c r="D10168" s="177">
        <v>23641</v>
      </c>
      <c r="F10168" s="110"/>
      <c r="G10168" s="110"/>
    </row>
    <row r="10169" spans="1:7">
      <c r="A10169" s="176">
        <v>2021</v>
      </c>
      <c r="B10169" s="176" t="s">
        <v>8</v>
      </c>
      <c r="C10169" s="176" t="s">
        <v>24</v>
      </c>
      <c r="D10169" s="177">
        <v>59104</v>
      </c>
      <c r="F10169" s="110"/>
      <c r="G10169" s="110"/>
    </row>
    <row r="10170" spans="1:7">
      <c r="A10170" s="176">
        <v>2021</v>
      </c>
      <c r="B10170" s="176" t="s">
        <v>8</v>
      </c>
      <c r="C10170" s="176" t="s">
        <v>25</v>
      </c>
      <c r="D10170" s="177">
        <v>28842</v>
      </c>
      <c r="F10170" s="110"/>
      <c r="G10170" s="110"/>
    </row>
    <row r="10171" spans="1:7">
      <c r="A10171" s="176">
        <v>2021</v>
      </c>
      <c r="B10171" s="176" t="s">
        <v>8</v>
      </c>
      <c r="C10171" s="176" t="s">
        <v>26</v>
      </c>
      <c r="D10171" s="177">
        <v>122876</v>
      </c>
      <c r="F10171" s="110"/>
      <c r="G10171" s="110"/>
    </row>
    <row r="10172" spans="1:7">
      <c r="A10172" s="176">
        <v>2021</v>
      </c>
      <c r="B10172" s="176" t="s">
        <v>8</v>
      </c>
      <c r="C10172" s="176" t="s">
        <v>27</v>
      </c>
      <c r="D10172" s="177">
        <v>23585</v>
      </c>
      <c r="F10172" s="110"/>
      <c r="G10172" s="110"/>
    </row>
    <row r="10173" spans="1:7">
      <c r="A10173" s="176">
        <v>2021</v>
      </c>
      <c r="B10173" s="176" t="s">
        <v>8</v>
      </c>
      <c r="C10173" s="176" t="s">
        <v>28</v>
      </c>
      <c r="D10173" s="177">
        <v>68048</v>
      </c>
      <c r="F10173" s="110"/>
      <c r="G10173" s="110"/>
    </row>
    <row r="10174" spans="1:7">
      <c r="A10174" s="176">
        <v>2021</v>
      </c>
      <c r="B10174" s="176" t="s">
        <v>8</v>
      </c>
      <c r="C10174" s="176" t="s">
        <v>29</v>
      </c>
      <c r="D10174" s="177">
        <v>124585</v>
      </c>
      <c r="F10174" s="110"/>
      <c r="G10174" s="110"/>
    </row>
    <row r="10175" spans="1:7">
      <c r="A10175" s="176">
        <v>2021</v>
      </c>
      <c r="B10175" s="176" t="s">
        <v>8</v>
      </c>
      <c r="C10175" s="176" t="s">
        <v>30</v>
      </c>
      <c r="D10175" s="177">
        <v>551</v>
      </c>
      <c r="F10175" s="110"/>
      <c r="G10175" s="110"/>
    </row>
    <row r="10176" spans="1:7">
      <c r="A10176" s="176">
        <v>2021</v>
      </c>
      <c r="B10176" s="176" t="s">
        <v>8</v>
      </c>
      <c r="C10176" s="176" t="s">
        <v>128</v>
      </c>
      <c r="D10176" s="177">
        <v>1007</v>
      </c>
      <c r="F10176" s="110"/>
      <c r="G10176" s="110"/>
    </row>
    <row r="10177" spans="1:7">
      <c r="A10177" s="176">
        <v>2021</v>
      </c>
      <c r="B10177" s="176" t="s">
        <v>8</v>
      </c>
      <c r="C10177" s="176" t="s">
        <v>31</v>
      </c>
      <c r="D10177" s="177">
        <v>0</v>
      </c>
      <c r="G10177" s="110"/>
    </row>
    <row r="10178" spans="1:7">
      <c r="A10178" s="176">
        <v>2021</v>
      </c>
      <c r="B10178" s="176" t="s">
        <v>8</v>
      </c>
      <c r="C10178" s="176" t="s">
        <v>32</v>
      </c>
      <c r="D10178" s="177">
        <v>0</v>
      </c>
      <c r="G10178" s="110"/>
    </row>
    <row r="10179" spans="1:7">
      <c r="A10179" s="176">
        <v>2021</v>
      </c>
      <c r="B10179" s="176" t="s">
        <v>8</v>
      </c>
      <c r="C10179" s="176" t="s">
        <v>33</v>
      </c>
      <c r="D10179" s="177">
        <v>0</v>
      </c>
      <c r="G10179" s="110"/>
    </row>
    <row r="10180" spans="1:7">
      <c r="A10180" s="176">
        <v>2021</v>
      </c>
      <c r="B10180" s="176" t="s">
        <v>8</v>
      </c>
      <c r="C10180" s="176" t="s">
        <v>34</v>
      </c>
      <c r="D10180" s="177">
        <v>0</v>
      </c>
      <c r="G10180" s="110"/>
    </row>
    <row r="10181" spans="1:7">
      <c r="A10181" s="176">
        <v>2021</v>
      </c>
      <c r="B10181" s="176" t="s">
        <v>8</v>
      </c>
      <c r="C10181" s="176" t="s">
        <v>35</v>
      </c>
      <c r="D10181" s="177">
        <v>0</v>
      </c>
      <c r="G10181" s="110"/>
    </row>
    <row r="10182" spans="1:7">
      <c r="A10182" s="176">
        <v>2021</v>
      </c>
      <c r="B10182" s="176" t="s">
        <v>8</v>
      </c>
      <c r="C10182" s="176" t="s">
        <v>36</v>
      </c>
      <c r="D10182" s="177">
        <v>0</v>
      </c>
      <c r="G10182" s="110"/>
    </row>
    <row r="10183" spans="1:7">
      <c r="A10183" s="176">
        <v>2021</v>
      </c>
      <c r="B10183" s="176" t="s">
        <v>8</v>
      </c>
      <c r="C10183" s="176" t="s">
        <v>48</v>
      </c>
      <c r="D10183" s="177">
        <v>23</v>
      </c>
      <c r="F10183" s="110"/>
      <c r="G10183" s="110"/>
    </row>
    <row r="10184" spans="1:7">
      <c r="A10184" s="176">
        <v>2021</v>
      </c>
      <c r="B10184" s="176" t="s">
        <v>8</v>
      </c>
      <c r="C10184" s="176" t="s">
        <v>38</v>
      </c>
      <c r="D10184" s="177">
        <v>1607</v>
      </c>
      <c r="F10184" s="110"/>
      <c r="G10184" s="110"/>
    </row>
    <row r="10185" spans="1:7">
      <c r="A10185" s="176">
        <v>2021</v>
      </c>
      <c r="B10185" s="176" t="s">
        <v>8</v>
      </c>
      <c r="C10185" s="176" t="s">
        <v>39</v>
      </c>
      <c r="D10185" s="177">
        <v>3136</v>
      </c>
      <c r="F10185" s="110"/>
      <c r="G10185" s="110"/>
    </row>
    <row r="10186" spans="1:7">
      <c r="A10186" s="176">
        <v>2021</v>
      </c>
      <c r="B10186" s="176" t="s">
        <v>8</v>
      </c>
      <c r="C10186" s="176" t="s">
        <v>40</v>
      </c>
      <c r="D10186" s="177">
        <v>2585</v>
      </c>
      <c r="F10186" s="110"/>
      <c r="G10186" s="110"/>
    </row>
    <row r="10187" spans="1:7">
      <c r="A10187" s="176">
        <v>2021</v>
      </c>
      <c r="B10187" s="176" t="s">
        <v>8</v>
      </c>
      <c r="C10187" s="176" t="s">
        <v>41</v>
      </c>
      <c r="D10187" s="177">
        <v>6742</v>
      </c>
      <c r="F10187" s="110"/>
      <c r="G10187" s="110"/>
    </row>
    <row r="10188" spans="1:7">
      <c r="A10188" s="176">
        <v>2021</v>
      </c>
      <c r="B10188" s="176" t="s">
        <v>8</v>
      </c>
      <c r="C10188" s="176" t="s">
        <v>42</v>
      </c>
      <c r="D10188" s="177">
        <v>19655</v>
      </c>
      <c r="F10188" s="110"/>
      <c r="G10188" s="110"/>
    </row>
    <row r="10189" spans="1:7">
      <c r="A10189" s="176">
        <v>2021</v>
      </c>
      <c r="B10189" s="176" t="s">
        <v>8</v>
      </c>
      <c r="C10189" s="176" t="s">
        <v>43</v>
      </c>
      <c r="D10189" s="177">
        <v>28205</v>
      </c>
      <c r="F10189" s="110"/>
      <c r="G10189" s="110"/>
    </row>
    <row r="10190" spans="1:7">
      <c r="A10190" s="176">
        <v>2021</v>
      </c>
      <c r="B10190" s="176" t="s">
        <v>8</v>
      </c>
      <c r="C10190" s="176" t="s">
        <v>44</v>
      </c>
      <c r="D10190" s="177">
        <v>11504</v>
      </c>
      <c r="F10190" s="110"/>
      <c r="G10190" s="110"/>
    </row>
    <row r="10191" spans="1:7">
      <c r="A10191" s="176">
        <v>2021</v>
      </c>
      <c r="B10191" s="176" t="s">
        <v>8</v>
      </c>
      <c r="C10191" s="176" t="s">
        <v>45</v>
      </c>
      <c r="D10191" s="177">
        <v>18033</v>
      </c>
      <c r="F10191" s="110"/>
      <c r="G10191" s="110"/>
    </row>
    <row r="10192" spans="1:7">
      <c r="A10192" s="176">
        <v>2021</v>
      </c>
      <c r="B10192" s="176" t="s">
        <v>8</v>
      </c>
      <c r="C10192" s="176" t="s">
        <v>46</v>
      </c>
      <c r="D10192" s="177">
        <v>32638</v>
      </c>
      <c r="F10192" s="110"/>
      <c r="G10192" s="110"/>
    </row>
    <row r="10193" spans="1:7">
      <c r="A10193" s="176">
        <v>2021</v>
      </c>
      <c r="B10193" s="176" t="s">
        <v>8</v>
      </c>
      <c r="C10193" s="176" t="s">
        <v>47</v>
      </c>
      <c r="D10193" s="177">
        <v>50</v>
      </c>
      <c r="G10193" s="110"/>
    </row>
    <row r="10194" spans="1:7">
      <c r="A10194" s="176">
        <v>2021</v>
      </c>
      <c r="B10194" s="176" t="s">
        <v>9</v>
      </c>
      <c r="C10194" s="176" t="s">
        <v>5</v>
      </c>
      <c r="D10194" s="177">
        <v>0</v>
      </c>
      <c r="F10194" s="110"/>
      <c r="G10194" s="110"/>
    </row>
    <row r="10195" spans="1:7">
      <c r="A10195" s="176">
        <v>2021</v>
      </c>
      <c r="B10195" s="176" t="s">
        <v>9</v>
      </c>
      <c r="C10195" s="176" t="s">
        <v>17</v>
      </c>
      <c r="D10195" s="177">
        <v>160217</v>
      </c>
      <c r="F10195" s="110"/>
      <c r="G10195" s="110"/>
    </row>
    <row r="10196" spans="1:7">
      <c r="A10196" s="176">
        <v>2021</v>
      </c>
      <c r="B10196" s="176" t="s">
        <v>9</v>
      </c>
      <c r="C10196" s="176" t="s">
        <v>18</v>
      </c>
      <c r="D10196" s="177">
        <v>29934</v>
      </c>
      <c r="F10196" s="110"/>
      <c r="G10196" s="110"/>
    </row>
    <row r="10197" spans="1:7">
      <c r="A10197" s="176">
        <v>2021</v>
      </c>
      <c r="B10197" s="176" t="s">
        <v>9</v>
      </c>
      <c r="C10197" s="176" t="s">
        <v>19</v>
      </c>
      <c r="D10197" s="177">
        <v>7755</v>
      </c>
      <c r="F10197" s="110"/>
      <c r="G10197" s="110"/>
    </row>
    <row r="10198" spans="1:7">
      <c r="A10198" s="176">
        <v>2021</v>
      </c>
      <c r="B10198" s="176" t="s">
        <v>9</v>
      </c>
      <c r="C10198" s="176" t="s">
        <v>20</v>
      </c>
      <c r="D10198" s="177">
        <v>64999</v>
      </c>
      <c r="F10198" s="110"/>
      <c r="G10198" s="110"/>
    </row>
    <row r="10199" spans="1:7">
      <c r="A10199" s="176">
        <v>2021</v>
      </c>
      <c r="B10199" s="176" t="s">
        <v>9</v>
      </c>
      <c r="C10199" s="176" t="s">
        <v>21</v>
      </c>
      <c r="D10199" s="177">
        <v>47251</v>
      </c>
      <c r="F10199" s="110"/>
      <c r="G10199" s="110"/>
    </row>
    <row r="10200" spans="1:7">
      <c r="A10200" s="176">
        <v>2021</v>
      </c>
      <c r="B10200" s="176" t="s">
        <v>9</v>
      </c>
      <c r="C10200" s="176" t="s">
        <v>22</v>
      </c>
      <c r="D10200" s="177">
        <v>19738</v>
      </c>
      <c r="F10200" s="110"/>
      <c r="G10200" s="110"/>
    </row>
    <row r="10201" spans="1:7">
      <c r="A10201" s="176">
        <v>2021</v>
      </c>
      <c r="B10201" s="176" t="s">
        <v>9</v>
      </c>
      <c r="C10201" s="176" t="s">
        <v>23</v>
      </c>
      <c r="D10201" s="177">
        <v>28093</v>
      </c>
      <c r="F10201" s="110"/>
      <c r="G10201" s="110"/>
    </row>
    <row r="10202" spans="1:7">
      <c r="A10202" s="176">
        <v>2021</v>
      </c>
      <c r="B10202" s="176" t="s">
        <v>9</v>
      </c>
      <c r="C10202" s="176" t="s">
        <v>24</v>
      </c>
      <c r="D10202" s="177">
        <v>59732</v>
      </c>
      <c r="F10202" s="110"/>
      <c r="G10202" s="110"/>
    </row>
    <row r="10203" spans="1:7">
      <c r="A10203" s="176">
        <v>2021</v>
      </c>
      <c r="B10203" s="176" t="s">
        <v>9</v>
      </c>
      <c r="C10203" s="176" t="s">
        <v>25</v>
      </c>
      <c r="D10203" s="177">
        <v>29923</v>
      </c>
      <c r="F10203" s="110"/>
      <c r="G10203" s="110"/>
    </row>
    <row r="10204" spans="1:7">
      <c r="A10204" s="176">
        <v>2021</v>
      </c>
      <c r="B10204" s="176" t="s">
        <v>9</v>
      </c>
      <c r="C10204" s="176" t="s">
        <v>26</v>
      </c>
      <c r="D10204" s="177">
        <v>139287</v>
      </c>
      <c r="F10204" s="110"/>
      <c r="G10204" s="110"/>
    </row>
    <row r="10205" spans="1:7">
      <c r="A10205" s="176">
        <v>2021</v>
      </c>
      <c r="B10205" s="176" t="s">
        <v>9</v>
      </c>
      <c r="C10205" s="176" t="s">
        <v>27</v>
      </c>
      <c r="D10205" s="177">
        <v>26300</v>
      </c>
      <c r="F10205" s="110"/>
      <c r="G10205" s="110"/>
    </row>
    <row r="10206" spans="1:7">
      <c r="A10206" s="176">
        <v>2021</v>
      </c>
      <c r="B10206" s="176" t="s">
        <v>9</v>
      </c>
      <c r="C10206" s="176" t="s">
        <v>28</v>
      </c>
      <c r="D10206" s="177">
        <v>84181</v>
      </c>
      <c r="F10206" s="110"/>
      <c r="G10206" s="110"/>
    </row>
    <row r="10207" spans="1:7">
      <c r="A10207" s="176">
        <v>2021</v>
      </c>
      <c r="B10207" s="176" t="s">
        <v>9</v>
      </c>
      <c r="C10207" s="176" t="s">
        <v>29</v>
      </c>
      <c r="D10207" s="177">
        <v>145105</v>
      </c>
      <c r="F10207" s="110"/>
      <c r="G10207" s="110"/>
    </row>
    <row r="10208" spans="1:7">
      <c r="A10208" s="176">
        <v>2021</v>
      </c>
      <c r="B10208" s="176" t="s">
        <v>9</v>
      </c>
      <c r="C10208" s="176" t="s">
        <v>30</v>
      </c>
      <c r="D10208" s="177">
        <v>616</v>
      </c>
      <c r="F10208" s="110"/>
      <c r="G10208" s="110"/>
    </row>
    <row r="10209" spans="1:7">
      <c r="A10209" s="176">
        <v>2021</v>
      </c>
      <c r="B10209" s="176" t="s">
        <v>9</v>
      </c>
      <c r="C10209" s="176" t="s">
        <v>128</v>
      </c>
      <c r="D10209" s="177">
        <v>1380</v>
      </c>
      <c r="F10209" s="110"/>
      <c r="G10209" s="110"/>
    </row>
    <row r="10210" spans="1:7">
      <c r="A10210" s="176">
        <v>2021</v>
      </c>
      <c r="B10210" s="176" t="s">
        <v>9</v>
      </c>
      <c r="C10210" s="176" t="s">
        <v>31</v>
      </c>
      <c r="D10210" s="177">
        <v>0</v>
      </c>
      <c r="G10210" s="110"/>
    </row>
    <row r="10211" spans="1:7">
      <c r="A10211" s="176">
        <v>2021</v>
      </c>
      <c r="B10211" s="176" t="s">
        <v>9</v>
      </c>
      <c r="C10211" s="176" t="s">
        <v>32</v>
      </c>
      <c r="D10211" s="177">
        <v>0</v>
      </c>
      <c r="G10211" s="110"/>
    </row>
    <row r="10212" spans="1:7">
      <c r="A10212" s="176">
        <v>2021</v>
      </c>
      <c r="B10212" s="176" t="s">
        <v>9</v>
      </c>
      <c r="C10212" s="176" t="s">
        <v>33</v>
      </c>
      <c r="D10212" s="177">
        <v>0</v>
      </c>
      <c r="G10212" s="110"/>
    </row>
    <row r="10213" spans="1:7">
      <c r="A10213" s="176">
        <v>2021</v>
      </c>
      <c r="B10213" s="176" t="s">
        <v>9</v>
      </c>
      <c r="C10213" s="176" t="s">
        <v>34</v>
      </c>
      <c r="D10213" s="177">
        <v>0</v>
      </c>
      <c r="G10213" s="110"/>
    </row>
    <row r="10214" spans="1:7">
      <c r="A10214" s="176">
        <v>2021</v>
      </c>
      <c r="B10214" s="176" t="s">
        <v>9</v>
      </c>
      <c r="C10214" s="176" t="s">
        <v>35</v>
      </c>
      <c r="D10214" s="177">
        <v>0</v>
      </c>
      <c r="G10214" s="110"/>
    </row>
    <row r="10215" spans="1:7">
      <c r="A10215" s="176">
        <v>2021</v>
      </c>
      <c r="B10215" s="176" t="s">
        <v>9</v>
      </c>
      <c r="C10215" s="176" t="s">
        <v>36</v>
      </c>
      <c r="D10215" s="177">
        <v>0</v>
      </c>
      <c r="G10215" s="110"/>
    </row>
    <row r="10216" spans="1:7">
      <c r="A10216" s="176">
        <v>2021</v>
      </c>
      <c r="B10216" s="176" t="s">
        <v>9</v>
      </c>
      <c r="C10216" s="176" t="s">
        <v>48</v>
      </c>
      <c r="D10216" s="177">
        <v>0</v>
      </c>
      <c r="G10216" s="110"/>
    </row>
    <row r="10217" spans="1:7">
      <c r="A10217" s="176">
        <v>2021</v>
      </c>
      <c r="B10217" s="176" t="s">
        <v>9</v>
      </c>
      <c r="C10217" s="176" t="s">
        <v>38</v>
      </c>
      <c r="D10217" s="177">
        <v>1822</v>
      </c>
      <c r="F10217" s="110"/>
      <c r="G10217" s="110"/>
    </row>
    <row r="10218" spans="1:7">
      <c r="A10218" s="176">
        <v>2021</v>
      </c>
      <c r="B10218" s="176" t="s">
        <v>9</v>
      </c>
      <c r="C10218" s="176" t="s">
        <v>39</v>
      </c>
      <c r="D10218" s="177">
        <v>3187</v>
      </c>
      <c r="F10218" s="110"/>
      <c r="G10218" s="110"/>
    </row>
    <row r="10219" spans="1:7">
      <c r="A10219" s="176">
        <v>2021</v>
      </c>
      <c r="B10219" s="176" t="s">
        <v>9</v>
      </c>
      <c r="C10219" s="176" t="s">
        <v>40</v>
      </c>
      <c r="D10219" s="177">
        <v>2849</v>
      </c>
      <c r="F10219" s="110"/>
      <c r="G10219" s="110"/>
    </row>
    <row r="10220" spans="1:7">
      <c r="A10220" s="176">
        <v>2021</v>
      </c>
      <c r="B10220" s="176" t="s">
        <v>9</v>
      </c>
      <c r="C10220" s="176" t="s">
        <v>41</v>
      </c>
      <c r="D10220" s="177">
        <v>5927</v>
      </c>
      <c r="F10220" s="110"/>
      <c r="G10220" s="110"/>
    </row>
    <row r="10221" spans="1:7">
      <c r="A10221" s="176">
        <v>2021</v>
      </c>
      <c r="B10221" s="176" t="s">
        <v>9</v>
      </c>
      <c r="C10221" s="176" t="s">
        <v>42</v>
      </c>
      <c r="D10221" s="177">
        <v>19692</v>
      </c>
      <c r="F10221" s="110"/>
      <c r="G10221" s="110"/>
    </row>
    <row r="10222" spans="1:7">
      <c r="A10222" s="176">
        <v>2021</v>
      </c>
      <c r="B10222" s="176" t="s">
        <v>9</v>
      </c>
      <c r="C10222" s="176" t="s">
        <v>43</v>
      </c>
      <c r="D10222" s="177">
        <v>27865</v>
      </c>
      <c r="F10222" s="110"/>
      <c r="G10222" s="110"/>
    </row>
    <row r="10223" spans="1:7">
      <c r="A10223" s="176">
        <v>2021</v>
      </c>
      <c r="B10223" s="176" t="s">
        <v>9</v>
      </c>
      <c r="C10223" s="176" t="s">
        <v>44</v>
      </c>
      <c r="D10223" s="177">
        <v>13663</v>
      </c>
      <c r="F10223" s="110"/>
      <c r="G10223" s="110"/>
    </row>
    <row r="10224" spans="1:7">
      <c r="A10224" s="176">
        <v>2021</v>
      </c>
      <c r="B10224" s="176" t="s">
        <v>9</v>
      </c>
      <c r="C10224" s="176" t="s">
        <v>45</v>
      </c>
      <c r="D10224" s="177">
        <v>26864</v>
      </c>
      <c r="F10224" s="110"/>
      <c r="G10224" s="110"/>
    </row>
    <row r="10225" spans="1:7">
      <c r="A10225" s="176">
        <v>2021</v>
      </c>
      <c r="B10225" s="176" t="s">
        <v>9</v>
      </c>
      <c r="C10225" s="176" t="s">
        <v>46</v>
      </c>
      <c r="D10225" s="177">
        <v>35347</v>
      </c>
      <c r="F10225" s="110"/>
      <c r="G10225" s="110"/>
    </row>
    <row r="10226" spans="1:7">
      <c r="A10226" s="176">
        <v>2021</v>
      </c>
      <c r="B10226" s="176" t="s">
        <v>9</v>
      </c>
      <c r="C10226" s="176" t="s">
        <v>47</v>
      </c>
      <c r="D10226" s="177">
        <v>65</v>
      </c>
      <c r="F10226" s="110"/>
      <c r="G10226" s="110"/>
    </row>
    <row r="10227" spans="1:7">
      <c r="A10227" s="178">
        <v>2021</v>
      </c>
      <c r="B10227" s="176" t="s">
        <v>10</v>
      </c>
      <c r="C10227" s="178" t="s">
        <v>5</v>
      </c>
      <c r="D10227" s="179">
        <v>0</v>
      </c>
      <c r="F10227" s="110"/>
      <c r="G10227" s="110"/>
    </row>
    <row r="10228" spans="1:7">
      <c r="A10228" s="178">
        <v>2021</v>
      </c>
      <c r="B10228" s="176" t="s">
        <v>10</v>
      </c>
      <c r="C10228" s="178" t="s">
        <v>17</v>
      </c>
      <c r="D10228" s="179">
        <v>180001</v>
      </c>
      <c r="F10228" s="110"/>
      <c r="G10228" s="110"/>
    </row>
    <row r="10229" spans="1:7">
      <c r="A10229" s="178">
        <v>2021</v>
      </c>
      <c r="B10229" s="176" t="s">
        <v>10</v>
      </c>
      <c r="C10229" s="178" t="s">
        <v>18</v>
      </c>
      <c r="D10229" s="179">
        <v>35805</v>
      </c>
      <c r="F10229" s="110"/>
      <c r="G10229" s="110"/>
    </row>
    <row r="10230" spans="1:7">
      <c r="A10230" s="178">
        <v>2021</v>
      </c>
      <c r="B10230" s="176" t="s">
        <v>10</v>
      </c>
      <c r="C10230" s="178" t="s">
        <v>19</v>
      </c>
      <c r="D10230" s="179">
        <v>8643</v>
      </c>
      <c r="F10230" s="110"/>
      <c r="G10230" s="110"/>
    </row>
    <row r="10231" spans="1:7">
      <c r="A10231" s="178">
        <v>2021</v>
      </c>
      <c r="B10231" s="176" t="s">
        <v>10</v>
      </c>
      <c r="C10231" s="178" t="s">
        <v>20</v>
      </c>
      <c r="D10231" s="179">
        <v>73925</v>
      </c>
      <c r="F10231" s="110"/>
      <c r="G10231" s="110"/>
    </row>
    <row r="10232" spans="1:7">
      <c r="A10232" s="178">
        <v>2021</v>
      </c>
      <c r="B10232" s="176" t="s">
        <v>10</v>
      </c>
      <c r="C10232" s="178" t="s">
        <v>21</v>
      </c>
      <c r="D10232" s="179">
        <v>52711</v>
      </c>
      <c r="F10232" s="110"/>
      <c r="G10232" s="110"/>
    </row>
    <row r="10233" spans="1:7">
      <c r="A10233" s="178">
        <v>2021</v>
      </c>
      <c r="B10233" s="176" t="s">
        <v>10</v>
      </c>
      <c r="C10233" s="178" t="s">
        <v>22</v>
      </c>
      <c r="D10233" s="179">
        <v>26882</v>
      </c>
      <c r="F10233" s="110"/>
      <c r="G10233" s="110"/>
    </row>
    <row r="10234" spans="1:7">
      <c r="A10234" s="178">
        <v>2021</v>
      </c>
      <c r="B10234" s="176" t="s">
        <v>10</v>
      </c>
      <c r="C10234" s="178" t="s">
        <v>23</v>
      </c>
      <c r="D10234" s="179">
        <v>31512</v>
      </c>
      <c r="F10234" s="110"/>
      <c r="G10234" s="110"/>
    </row>
    <row r="10235" spans="1:7">
      <c r="A10235" s="178">
        <v>2021</v>
      </c>
      <c r="B10235" s="176" t="s">
        <v>10</v>
      </c>
      <c r="C10235" s="178" t="s">
        <v>24</v>
      </c>
      <c r="D10235" s="179">
        <v>66425</v>
      </c>
      <c r="F10235" s="110"/>
      <c r="G10235" s="110"/>
    </row>
    <row r="10236" spans="1:7">
      <c r="A10236" s="178">
        <v>2021</v>
      </c>
      <c r="B10236" s="176" t="s">
        <v>10</v>
      </c>
      <c r="C10236" s="178" t="s">
        <v>25</v>
      </c>
      <c r="D10236" s="179">
        <v>33795</v>
      </c>
      <c r="F10236" s="110"/>
      <c r="G10236" s="110"/>
    </row>
    <row r="10237" spans="1:7">
      <c r="A10237" s="178">
        <v>2021</v>
      </c>
      <c r="B10237" s="176" t="s">
        <v>10</v>
      </c>
      <c r="C10237" s="178" t="s">
        <v>26</v>
      </c>
      <c r="D10237" s="179">
        <v>167987</v>
      </c>
      <c r="F10237" s="110"/>
      <c r="G10237" s="110"/>
    </row>
    <row r="10238" spans="1:7">
      <c r="A10238" s="178">
        <v>2021</v>
      </c>
      <c r="B10238" s="176" t="s">
        <v>10</v>
      </c>
      <c r="C10238" s="178" t="s">
        <v>27</v>
      </c>
      <c r="D10238" s="179">
        <v>30711</v>
      </c>
      <c r="F10238" s="110"/>
      <c r="G10238" s="110"/>
    </row>
    <row r="10239" spans="1:7">
      <c r="A10239" s="178">
        <v>2021</v>
      </c>
      <c r="B10239" s="176" t="s">
        <v>10</v>
      </c>
      <c r="C10239" s="178" t="s">
        <v>28</v>
      </c>
      <c r="D10239" s="179">
        <v>98547</v>
      </c>
      <c r="F10239" s="110"/>
      <c r="G10239" s="110"/>
    </row>
    <row r="10240" spans="1:7">
      <c r="A10240" s="178">
        <v>2021</v>
      </c>
      <c r="B10240" s="176" t="s">
        <v>10</v>
      </c>
      <c r="C10240" s="178" t="s">
        <v>29</v>
      </c>
      <c r="D10240" s="179">
        <v>166300</v>
      </c>
      <c r="F10240" s="110"/>
      <c r="G10240" s="110"/>
    </row>
    <row r="10241" spans="1:7">
      <c r="A10241" s="178">
        <v>2021</v>
      </c>
      <c r="B10241" s="176" t="s">
        <v>10</v>
      </c>
      <c r="C10241" s="178" t="s">
        <v>30</v>
      </c>
      <c r="D10241" s="179">
        <v>762</v>
      </c>
      <c r="F10241" s="110"/>
      <c r="G10241" s="110"/>
    </row>
    <row r="10242" spans="1:7">
      <c r="A10242" s="178">
        <v>2021</v>
      </c>
      <c r="B10242" s="176" t="s">
        <v>10</v>
      </c>
      <c r="C10242" s="178" t="s">
        <v>128</v>
      </c>
      <c r="D10242" s="179">
        <v>1806</v>
      </c>
      <c r="F10242" s="110"/>
      <c r="G10242" s="110"/>
    </row>
    <row r="10243" spans="1:7">
      <c r="A10243" s="178">
        <v>2021</v>
      </c>
      <c r="B10243" s="176" t="s">
        <v>10</v>
      </c>
      <c r="C10243" s="178" t="s">
        <v>31</v>
      </c>
      <c r="D10243" s="179">
        <v>0</v>
      </c>
      <c r="G10243" s="110"/>
    </row>
    <row r="10244" spans="1:7">
      <c r="A10244" s="178">
        <v>2021</v>
      </c>
      <c r="B10244" s="176" t="s">
        <v>10</v>
      </c>
      <c r="C10244" s="178" t="s">
        <v>32</v>
      </c>
      <c r="D10244" s="179">
        <v>0</v>
      </c>
      <c r="G10244" s="110"/>
    </row>
    <row r="10245" spans="1:7">
      <c r="A10245" s="178">
        <v>2021</v>
      </c>
      <c r="B10245" s="176" t="s">
        <v>10</v>
      </c>
      <c r="C10245" s="178" t="s">
        <v>33</v>
      </c>
      <c r="D10245" s="179">
        <v>0</v>
      </c>
      <c r="G10245" s="110"/>
    </row>
    <row r="10246" spans="1:7">
      <c r="A10246" s="178">
        <v>2021</v>
      </c>
      <c r="B10246" s="176" t="s">
        <v>10</v>
      </c>
      <c r="C10246" s="178" t="s">
        <v>34</v>
      </c>
      <c r="D10246" s="179">
        <v>0</v>
      </c>
      <c r="G10246" s="110"/>
    </row>
    <row r="10247" spans="1:7">
      <c r="A10247" s="178">
        <v>2021</v>
      </c>
      <c r="B10247" s="176" t="s">
        <v>10</v>
      </c>
      <c r="C10247" s="178" t="s">
        <v>35</v>
      </c>
      <c r="D10247" s="179">
        <v>0</v>
      </c>
      <c r="G10247" s="110"/>
    </row>
    <row r="10248" spans="1:7">
      <c r="A10248" s="178">
        <v>2021</v>
      </c>
      <c r="B10248" s="176" t="s">
        <v>10</v>
      </c>
      <c r="C10248" s="178" t="s">
        <v>36</v>
      </c>
      <c r="D10248" s="179">
        <v>0</v>
      </c>
      <c r="G10248" s="110"/>
    </row>
    <row r="10249" spans="1:7">
      <c r="A10249" s="178">
        <v>2021</v>
      </c>
      <c r="B10249" s="176" t="s">
        <v>10</v>
      </c>
      <c r="C10249" s="178" t="s">
        <v>48</v>
      </c>
      <c r="D10249" s="179">
        <v>0</v>
      </c>
      <c r="G10249" s="110"/>
    </row>
    <row r="10250" spans="1:7">
      <c r="A10250" s="178">
        <v>2021</v>
      </c>
      <c r="B10250" s="176" t="s">
        <v>10</v>
      </c>
      <c r="C10250" s="178" t="s">
        <v>38</v>
      </c>
      <c r="D10250" s="179">
        <v>2007</v>
      </c>
      <c r="F10250" s="110"/>
      <c r="G10250" s="110"/>
    </row>
    <row r="10251" spans="1:7">
      <c r="A10251" s="178">
        <v>2021</v>
      </c>
      <c r="B10251" s="176" t="s">
        <v>10</v>
      </c>
      <c r="C10251" s="178" t="s">
        <v>39</v>
      </c>
      <c r="D10251" s="179">
        <v>3543</v>
      </c>
      <c r="F10251" s="110"/>
      <c r="G10251" s="110"/>
    </row>
    <row r="10252" spans="1:7">
      <c r="A10252" s="178">
        <v>2021</v>
      </c>
      <c r="B10252" s="176" t="s">
        <v>10</v>
      </c>
      <c r="C10252" s="178" t="s">
        <v>40</v>
      </c>
      <c r="D10252" s="179">
        <v>3222</v>
      </c>
      <c r="F10252" s="110"/>
      <c r="G10252" s="110"/>
    </row>
    <row r="10253" spans="1:7">
      <c r="A10253" s="178">
        <v>2021</v>
      </c>
      <c r="B10253" s="176" t="s">
        <v>10</v>
      </c>
      <c r="C10253" s="178" t="s">
        <v>41</v>
      </c>
      <c r="D10253" s="179">
        <v>7705</v>
      </c>
      <c r="F10253" s="110"/>
      <c r="G10253" s="110"/>
    </row>
    <row r="10254" spans="1:7">
      <c r="A10254" s="178">
        <v>2021</v>
      </c>
      <c r="B10254" s="176" t="s">
        <v>10</v>
      </c>
      <c r="C10254" s="178" t="s">
        <v>42</v>
      </c>
      <c r="D10254" s="179">
        <v>22122</v>
      </c>
      <c r="F10254" s="110"/>
      <c r="G10254" s="110"/>
    </row>
    <row r="10255" spans="1:7">
      <c r="A10255" s="178">
        <v>2021</v>
      </c>
      <c r="B10255" s="176" t="s">
        <v>10</v>
      </c>
      <c r="C10255" s="178" t="s">
        <v>43</v>
      </c>
      <c r="D10255" s="179">
        <v>29424</v>
      </c>
      <c r="F10255" s="110"/>
      <c r="G10255" s="110"/>
    </row>
    <row r="10256" spans="1:7">
      <c r="A10256" s="178">
        <v>2021</v>
      </c>
      <c r="B10256" s="176" t="s">
        <v>10</v>
      </c>
      <c r="C10256" s="178" t="s">
        <v>44</v>
      </c>
      <c r="D10256" s="179">
        <v>18174</v>
      </c>
      <c r="F10256" s="110"/>
      <c r="G10256" s="110"/>
    </row>
    <row r="10257" spans="1:7">
      <c r="A10257" s="178">
        <v>2021</v>
      </c>
      <c r="B10257" s="176" t="s">
        <v>10</v>
      </c>
      <c r="C10257" s="178" t="s">
        <v>45</v>
      </c>
      <c r="D10257" s="179">
        <v>28005</v>
      </c>
      <c r="F10257" s="110"/>
      <c r="G10257" s="110"/>
    </row>
    <row r="10258" spans="1:7">
      <c r="A10258" s="178">
        <v>2021</v>
      </c>
      <c r="B10258" s="176" t="s">
        <v>10</v>
      </c>
      <c r="C10258" s="178" t="s">
        <v>46</v>
      </c>
      <c r="D10258" s="179">
        <v>36282</v>
      </c>
      <c r="F10258" s="110"/>
      <c r="G10258" s="110"/>
    </row>
    <row r="10259" spans="1:7">
      <c r="A10259" s="178">
        <v>2021</v>
      </c>
      <c r="B10259" s="176" t="s">
        <v>10</v>
      </c>
      <c r="C10259" s="178" t="s">
        <v>47</v>
      </c>
      <c r="D10259" s="179">
        <v>229</v>
      </c>
      <c r="F10259" s="110"/>
      <c r="G10259" s="110"/>
    </row>
    <row r="10260" spans="1:7">
      <c r="A10260" s="180">
        <v>2021</v>
      </c>
      <c r="B10260" s="176" t="s">
        <v>11</v>
      </c>
      <c r="C10260" s="180" t="s">
        <v>5</v>
      </c>
      <c r="D10260" s="181">
        <v>0</v>
      </c>
      <c r="F10260" s="110"/>
      <c r="G10260" s="110"/>
    </row>
    <row r="10261" spans="1:7">
      <c r="A10261" s="180">
        <v>2021</v>
      </c>
      <c r="B10261" s="176" t="s">
        <v>11</v>
      </c>
      <c r="C10261" s="180" t="s">
        <v>17</v>
      </c>
      <c r="D10261" s="181">
        <v>201908</v>
      </c>
      <c r="F10261" s="110"/>
      <c r="G10261" s="110"/>
    </row>
    <row r="10262" spans="1:7">
      <c r="A10262" s="180">
        <v>2021</v>
      </c>
      <c r="B10262" s="176" t="s">
        <v>11</v>
      </c>
      <c r="C10262" s="180" t="s">
        <v>18</v>
      </c>
      <c r="D10262" s="181">
        <v>37652</v>
      </c>
      <c r="F10262" s="110"/>
      <c r="G10262" s="110"/>
    </row>
    <row r="10263" spans="1:7">
      <c r="A10263" s="180">
        <v>2021</v>
      </c>
      <c r="B10263" s="176" t="s">
        <v>11</v>
      </c>
      <c r="C10263" s="180" t="s">
        <v>19</v>
      </c>
      <c r="D10263" s="181">
        <v>9248</v>
      </c>
      <c r="F10263" s="110"/>
      <c r="G10263" s="110"/>
    </row>
    <row r="10264" spans="1:7">
      <c r="A10264" s="180">
        <v>2021</v>
      </c>
      <c r="B10264" s="176" t="s">
        <v>11</v>
      </c>
      <c r="C10264" s="180" t="s">
        <v>20</v>
      </c>
      <c r="D10264" s="181">
        <v>78365</v>
      </c>
      <c r="F10264" s="110"/>
      <c r="G10264" s="110"/>
    </row>
    <row r="10265" spans="1:7">
      <c r="A10265" s="180">
        <v>2021</v>
      </c>
      <c r="B10265" s="176" t="s">
        <v>11</v>
      </c>
      <c r="C10265" s="180" t="s">
        <v>21</v>
      </c>
      <c r="D10265" s="181">
        <v>60841</v>
      </c>
      <c r="F10265" s="110"/>
      <c r="G10265" s="110"/>
    </row>
    <row r="10266" spans="1:7">
      <c r="A10266" s="180">
        <v>2021</v>
      </c>
      <c r="B10266" s="176" t="s">
        <v>11</v>
      </c>
      <c r="C10266" s="180" t="s">
        <v>22</v>
      </c>
      <c r="D10266" s="181">
        <v>32759</v>
      </c>
      <c r="F10266" s="110"/>
      <c r="G10266" s="110"/>
    </row>
    <row r="10267" spans="1:7">
      <c r="A10267" s="180">
        <v>2021</v>
      </c>
      <c r="B10267" s="176" t="s">
        <v>11</v>
      </c>
      <c r="C10267" s="180" t="s">
        <v>23</v>
      </c>
      <c r="D10267" s="181">
        <v>33146</v>
      </c>
      <c r="F10267" s="110"/>
      <c r="G10267" s="110"/>
    </row>
    <row r="10268" spans="1:7">
      <c r="A10268" s="180">
        <v>2021</v>
      </c>
      <c r="B10268" s="176" t="s">
        <v>11</v>
      </c>
      <c r="C10268" s="180" t="s">
        <v>24</v>
      </c>
      <c r="D10268" s="181">
        <v>68606</v>
      </c>
      <c r="F10268" s="110"/>
      <c r="G10268" s="110"/>
    </row>
    <row r="10269" spans="1:7">
      <c r="A10269" s="180">
        <v>2021</v>
      </c>
      <c r="B10269" s="176" t="s">
        <v>11</v>
      </c>
      <c r="C10269" s="180" t="s">
        <v>25</v>
      </c>
      <c r="D10269" s="181">
        <v>35198</v>
      </c>
      <c r="F10269" s="110"/>
      <c r="G10269" s="110"/>
    </row>
    <row r="10270" spans="1:7">
      <c r="A10270" s="180">
        <v>2021</v>
      </c>
      <c r="B10270" s="176" t="s">
        <v>11</v>
      </c>
      <c r="C10270" s="180" t="s">
        <v>26</v>
      </c>
      <c r="D10270" s="181">
        <v>186507</v>
      </c>
      <c r="F10270" s="110"/>
      <c r="G10270" s="110"/>
    </row>
    <row r="10271" spans="1:7">
      <c r="A10271" s="180">
        <v>2021</v>
      </c>
      <c r="B10271" s="176" t="s">
        <v>11</v>
      </c>
      <c r="C10271" s="180" t="s">
        <v>27</v>
      </c>
      <c r="D10271" s="181">
        <v>34384</v>
      </c>
      <c r="F10271" s="110"/>
      <c r="G10271" s="110"/>
    </row>
    <row r="10272" spans="1:7">
      <c r="A10272" s="180">
        <v>2021</v>
      </c>
      <c r="B10272" s="176" t="s">
        <v>11</v>
      </c>
      <c r="C10272" s="180" t="s">
        <v>28</v>
      </c>
      <c r="D10272" s="181">
        <v>107274</v>
      </c>
      <c r="F10272" s="110"/>
      <c r="G10272" s="110"/>
    </row>
    <row r="10273" spans="1:7">
      <c r="A10273" s="180">
        <v>2021</v>
      </c>
      <c r="B10273" s="176" t="s">
        <v>11</v>
      </c>
      <c r="C10273" s="180" t="s">
        <v>29</v>
      </c>
      <c r="D10273" s="181">
        <v>181667</v>
      </c>
      <c r="F10273" s="110"/>
      <c r="G10273" s="110"/>
    </row>
    <row r="10274" spans="1:7">
      <c r="A10274" s="180">
        <v>2021</v>
      </c>
      <c r="B10274" s="176" t="s">
        <v>11</v>
      </c>
      <c r="C10274" s="180" t="s">
        <v>30</v>
      </c>
      <c r="D10274" s="181">
        <v>668</v>
      </c>
      <c r="F10274" s="110"/>
      <c r="G10274" s="110"/>
    </row>
    <row r="10275" spans="1:7">
      <c r="A10275" s="180">
        <v>2021</v>
      </c>
      <c r="B10275" s="176" t="s">
        <v>11</v>
      </c>
      <c r="C10275" s="180" t="s">
        <v>128</v>
      </c>
      <c r="D10275" s="181">
        <v>1651</v>
      </c>
      <c r="F10275" s="110"/>
      <c r="G10275" s="110"/>
    </row>
    <row r="10276" spans="1:7">
      <c r="A10276" s="180">
        <v>2021</v>
      </c>
      <c r="B10276" s="176" t="s">
        <v>11</v>
      </c>
      <c r="C10276" s="180" t="s">
        <v>31</v>
      </c>
      <c r="D10276" s="181">
        <v>0</v>
      </c>
      <c r="G10276" s="110"/>
    </row>
    <row r="10277" spans="1:7">
      <c r="A10277" s="180">
        <v>2021</v>
      </c>
      <c r="B10277" s="176" t="s">
        <v>11</v>
      </c>
      <c r="C10277" s="180" t="s">
        <v>32</v>
      </c>
      <c r="D10277" s="181">
        <v>0</v>
      </c>
      <c r="G10277" s="110"/>
    </row>
    <row r="10278" spans="1:7">
      <c r="A10278" s="180">
        <v>2021</v>
      </c>
      <c r="B10278" s="176" t="s">
        <v>11</v>
      </c>
      <c r="C10278" s="180" t="s">
        <v>33</v>
      </c>
      <c r="D10278" s="181">
        <v>0</v>
      </c>
      <c r="G10278" s="110"/>
    </row>
    <row r="10279" spans="1:7">
      <c r="A10279" s="180">
        <v>2021</v>
      </c>
      <c r="B10279" s="176" t="s">
        <v>11</v>
      </c>
      <c r="C10279" s="180" t="s">
        <v>34</v>
      </c>
      <c r="D10279" s="181">
        <v>0</v>
      </c>
      <c r="G10279" s="110"/>
    </row>
    <row r="10280" spans="1:7">
      <c r="A10280" s="180">
        <v>2021</v>
      </c>
      <c r="B10280" s="176" t="s">
        <v>11</v>
      </c>
      <c r="C10280" s="180" t="s">
        <v>35</v>
      </c>
      <c r="D10280" s="181">
        <v>0</v>
      </c>
      <c r="G10280" s="110"/>
    </row>
    <row r="10281" spans="1:7">
      <c r="A10281" s="180">
        <v>2021</v>
      </c>
      <c r="B10281" s="176" t="s">
        <v>11</v>
      </c>
      <c r="C10281" s="180" t="s">
        <v>36</v>
      </c>
      <c r="D10281" s="181">
        <v>0</v>
      </c>
      <c r="G10281" s="110"/>
    </row>
    <row r="10282" spans="1:7">
      <c r="A10282" s="180">
        <v>2021</v>
      </c>
      <c r="B10282" s="176" t="s">
        <v>11</v>
      </c>
      <c r="C10282" s="180" t="s">
        <v>48</v>
      </c>
      <c r="D10282" s="181">
        <v>0</v>
      </c>
      <c r="G10282" s="110"/>
    </row>
    <row r="10283" spans="1:7">
      <c r="A10283" s="180">
        <v>2021</v>
      </c>
      <c r="B10283" s="176" t="s">
        <v>11</v>
      </c>
      <c r="C10283" s="180" t="s">
        <v>38</v>
      </c>
      <c r="D10283" s="181">
        <v>2152</v>
      </c>
      <c r="F10283" s="110"/>
      <c r="G10283" s="110"/>
    </row>
    <row r="10284" spans="1:7">
      <c r="A10284" s="180">
        <v>2021</v>
      </c>
      <c r="B10284" s="176" t="s">
        <v>11</v>
      </c>
      <c r="C10284" s="180" t="s">
        <v>39</v>
      </c>
      <c r="D10284" s="181">
        <v>3843</v>
      </c>
      <c r="F10284" s="110"/>
      <c r="G10284" s="110"/>
    </row>
    <row r="10285" spans="1:7">
      <c r="A10285" s="180">
        <v>2021</v>
      </c>
      <c r="B10285" s="176" t="s">
        <v>11</v>
      </c>
      <c r="C10285" s="180" t="s">
        <v>40</v>
      </c>
      <c r="D10285" s="181">
        <v>3163</v>
      </c>
      <c r="F10285" s="110"/>
      <c r="G10285" s="110"/>
    </row>
    <row r="10286" spans="1:7">
      <c r="A10286" s="180">
        <v>2021</v>
      </c>
      <c r="B10286" s="176" t="s">
        <v>11</v>
      </c>
      <c r="C10286" s="180" t="s">
        <v>41</v>
      </c>
      <c r="D10286" s="181">
        <v>6418</v>
      </c>
      <c r="F10286" s="110"/>
      <c r="G10286" s="110"/>
    </row>
    <row r="10287" spans="1:7">
      <c r="A10287" s="180">
        <v>2021</v>
      </c>
      <c r="B10287" s="176" t="s">
        <v>11</v>
      </c>
      <c r="C10287" s="180" t="s">
        <v>42</v>
      </c>
      <c r="D10287" s="181">
        <v>22361</v>
      </c>
      <c r="F10287" s="110"/>
      <c r="G10287" s="110"/>
    </row>
    <row r="10288" spans="1:7">
      <c r="A10288" s="180">
        <v>2021</v>
      </c>
      <c r="B10288" s="176" t="s">
        <v>11</v>
      </c>
      <c r="C10288" s="180" t="s">
        <v>43</v>
      </c>
      <c r="D10288" s="181">
        <v>31963</v>
      </c>
      <c r="F10288" s="110"/>
      <c r="G10288" s="110"/>
    </row>
    <row r="10289" spans="1:7">
      <c r="A10289" s="180">
        <v>2021</v>
      </c>
      <c r="B10289" s="176" t="s">
        <v>11</v>
      </c>
      <c r="C10289" s="180" t="s">
        <v>44</v>
      </c>
      <c r="D10289" s="181">
        <v>21268</v>
      </c>
      <c r="F10289" s="110"/>
      <c r="G10289" s="110"/>
    </row>
    <row r="10290" spans="1:7">
      <c r="A10290" s="180">
        <v>2021</v>
      </c>
      <c r="B10290" s="176" t="s">
        <v>11</v>
      </c>
      <c r="C10290" s="180" t="s">
        <v>45</v>
      </c>
      <c r="D10290" s="181">
        <v>30617</v>
      </c>
      <c r="F10290" s="110"/>
      <c r="G10290" s="110"/>
    </row>
    <row r="10291" spans="1:7">
      <c r="A10291" s="180">
        <v>2021</v>
      </c>
      <c r="B10291" s="176" t="s">
        <v>11</v>
      </c>
      <c r="C10291" s="180" t="s">
        <v>46</v>
      </c>
      <c r="D10291" s="181">
        <v>40289</v>
      </c>
      <c r="F10291" s="110"/>
      <c r="G10291" s="110"/>
    </row>
    <row r="10292" spans="1:7">
      <c r="A10292" s="180">
        <v>2021</v>
      </c>
      <c r="B10292" s="176" t="s">
        <v>11</v>
      </c>
      <c r="C10292" s="180" t="s">
        <v>47</v>
      </c>
      <c r="D10292" s="181">
        <v>690</v>
      </c>
      <c r="F10292" s="110"/>
      <c r="G10292" s="110"/>
    </row>
    <row r="10293" spans="1:7">
      <c r="A10293" s="176">
        <v>2021</v>
      </c>
      <c r="B10293" s="176" t="s">
        <v>12</v>
      </c>
      <c r="C10293" s="176" t="s">
        <v>5</v>
      </c>
      <c r="D10293" s="177">
        <v>0</v>
      </c>
      <c r="F10293" s="110"/>
      <c r="G10293" s="110"/>
    </row>
    <row r="10294" spans="1:7">
      <c r="A10294" s="176">
        <v>2021</v>
      </c>
      <c r="B10294" s="176" t="s">
        <v>12</v>
      </c>
      <c r="C10294" s="176" t="s">
        <v>17</v>
      </c>
      <c r="D10294" s="177">
        <v>203087</v>
      </c>
      <c r="F10294" s="110"/>
      <c r="G10294" s="110"/>
    </row>
    <row r="10295" spans="1:7">
      <c r="A10295" s="176">
        <v>2021</v>
      </c>
      <c r="B10295" s="176" t="s">
        <v>12</v>
      </c>
      <c r="C10295" s="176" t="s">
        <v>18</v>
      </c>
      <c r="D10295" s="177">
        <v>32585</v>
      </c>
      <c r="F10295" s="110"/>
      <c r="G10295" s="110"/>
    </row>
    <row r="10296" spans="1:7">
      <c r="A10296" s="176">
        <v>2021</v>
      </c>
      <c r="B10296" s="176" t="s">
        <v>12</v>
      </c>
      <c r="C10296" s="176" t="s">
        <v>19</v>
      </c>
      <c r="D10296" s="177">
        <v>7873</v>
      </c>
      <c r="F10296" s="110"/>
      <c r="G10296" s="110"/>
    </row>
    <row r="10297" spans="1:7">
      <c r="A10297" s="176">
        <v>2021</v>
      </c>
      <c r="B10297" s="176" t="s">
        <v>12</v>
      </c>
      <c r="C10297" s="176" t="s">
        <v>20</v>
      </c>
      <c r="D10297" s="177">
        <v>78343</v>
      </c>
      <c r="F10297" s="110"/>
      <c r="G10297" s="110"/>
    </row>
    <row r="10298" spans="1:7">
      <c r="A10298" s="176">
        <v>2021</v>
      </c>
      <c r="B10298" s="176" t="s">
        <v>12</v>
      </c>
      <c r="C10298" s="176" t="s">
        <v>21</v>
      </c>
      <c r="D10298" s="177">
        <v>61099</v>
      </c>
      <c r="F10298" s="110"/>
      <c r="G10298" s="110"/>
    </row>
    <row r="10299" spans="1:7">
      <c r="A10299" s="176">
        <v>2021</v>
      </c>
      <c r="B10299" s="176" t="s">
        <v>12</v>
      </c>
      <c r="C10299" s="176" t="s">
        <v>22</v>
      </c>
      <c r="D10299" s="177">
        <v>30798</v>
      </c>
      <c r="F10299" s="110"/>
      <c r="G10299" s="110"/>
    </row>
    <row r="10300" spans="1:7">
      <c r="A10300" s="176">
        <v>2021</v>
      </c>
      <c r="B10300" s="176" t="s">
        <v>12</v>
      </c>
      <c r="C10300" s="176" t="s">
        <v>23</v>
      </c>
      <c r="D10300" s="177">
        <v>36090</v>
      </c>
      <c r="F10300" s="110"/>
      <c r="G10300" s="110"/>
    </row>
    <row r="10301" spans="1:7">
      <c r="A10301" s="176">
        <v>2021</v>
      </c>
      <c r="B10301" s="176" t="s">
        <v>12</v>
      </c>
      <c r="C10301" s="176" t="s">
        <v>24</v>
      </c>
      <c r="D10301" s="177">
        <v>70276</v>
      </c>
      <c r="F10301" s="110"/>
      <c r="G10301" s="110"/>
    </row>
    <row r="10302" spans="1:7">
      <c r="A10302" s="176">
        <v>2021</v>
      </c>
      <c r="B10302" s="176" t="s">
        <v>12</v>
      </c>
      <c r="C10302" s="176" t="s">
        <v>25</v>
      </c>
      <c r="D10302" s="177">
        <v>26518</v>
      </c>
      <c r="F10302" s="110"/>
      <c r="G10302" s="110"/>
    </row>
    <row r="10303" spans="1:7">
      <c r="A10303" s="176">
        <v>2021</v>
      </c>
      <c r="B10303" s="176" t="s">
        <v>12</v>
      </c>
      <c r="C10303" s="176" t="s">
        <v>26</v>
      </c>
      <c r="D10303" s="177">
        <v>192490</v>
      </c>
      <c r="F10303" s="110"/>
      <c r="G10303" s="110"/>
    </row>
    <row r="10304" spans="1:7">
      <c r="A10304" s="176">
        <v>2021</v>
      </c>
      <c r="B10304" s="176" t="s">
        <v>12</v>
      </c>
      <c r="C10304" s="176" t="s">
        <v>27</v>
      </c>
      <c r="D10304" s="177">
        <v>34256</v>
      </c>
      <c r="F10304" s="110"/>
      <c r="G10304" s="110"/>
    </row>
    <row r="10305" spans="1:7">
      <c r="A10305" s="176">
        <v>2021</v>
      </c>
      <c r="B10305" s="176" t="s">
        <v>12</v>
      </c>
      <c r="C10305" s="176" t="s">
        <v>28</v>
      </c>
      <c r="D10305" s="177">
        <v>109948</v>
      </c>
      <c r="F10305" s="110"/>
      <c r="G10305" s="110"/>
    </row>
    <row r="10306" spans="1:7">
      <c r="A10306" s="176">
        <v>2021</v>
      </c>
      <c r="B10306" s="176" t="s">
        <v>12</v>
      </c>
      <c r="C10306" s="176" t="s">
        <v>29</v>
      </c>
      <c r="D10306" s="177">
        <v>200483</v>
      </c>
      <c r="F10306" s="110"/>
      <c r="G10306" s="110"/>
    </row>
    <row r="10307" spans="1:7">
      <c r="A10307" s="176">
        <v>2021</v>
      </c>
      <c r="B10307" s="176" t="s">
        <v>12</v>
      </c>
      <c r="C10307" s="176" t="s">
        <v>30</v>
      </c>
      <c r="D10307" s="177">
        <v>787</v>
      </c>
      <c r="F10307" s="110"/>
      <c r="G10307" s="110"/>
    </row>
    <row r="10308" spans="1:7">
      <c r="A10308" s="176">
        <v>2021</v>
      </c>
      <c r="B10308" s="176" t="s">
        <v>12</v>
      </c>
      <c r="C10308" s="176" t="s">
        <v>128</v>
      </c>
      <c r="D10308" s="177">
        <v>1827</v>
      </c>
      <c r="F10308" s="110"/>
      <c r="G10308" s="110"/>
    </row>
    <row r="10309" spans="1:7">
      <c r="A10309" s="176">
        <v>2021</v>
      </c>
      <c r="B10309" s="176" t="s">
        <v>12</v>
      </c>
      <c r="C10309" s="176" t="s">
        <v>31</v>
      </c>
      <c r="D10309" s="177">
        <v>0</v>
      </c>
      <c r="G10309" s="110"/>
    </row>
    <row r="10310" spans="1:7">
      <c r="A10310" s="176">
        <v>2021</v>
      </c>
      <c r="B10310" s="176" t="s">
        <v>12</v>
      </c>
      <c r="C10310" s="176" t="s">
        <v>32</v>
      </c>
      <c r="D10310" s="177">
        <v>0</v>
      </c>
      <c r="G10310" s="110"/>
    </row>
    <row r="10311" spans="1:7">
      <c r="A10311" s="176">
        <v>2021</v>
      </c>
      <c r="B10311" s="176" t="s">
        <v>12</v>
      </c>
      <c r="C10311" s="176" t="s">
        <v>33</v>
      </c>
      <c r="D10311" s="177">
        <v>0</v>
      </c>
      <c r="G10311" s="110"/>
    </row>
    <row r="10312" spans="1:7">
      <c r="A10312" s="176">
        <v>2021</v>
      </c>
      <c r="B10312" s="176" t="s">
        <v>12</v>
      </c>
      <c r="C10312" s="176" t="s">
        <v>34</v>
      </c>
      <c r="D10312" s="177">
        <v>0</v>
      </c>
      <c r="G10312" s="110"/>
    </row>
    <row r="10313" spans="1:7">
      <c r="A10313" s="176">
        <v>2021</v>
      </c>
      <c r="B10313" s="176" t="s">
        <v>12</v>
      </c>
      <c r="C10313" s="176" t="s">
        <v>35</v>
      </c>
      <c r="D10313" s="177">
        <v>0</v>
      </c>
      <c r="G10313" s="110"/>
    </row>
    <row r="10314" spans="1:7">
      <c r="A10314" s="176">
        <v>2021</v>
      </c>
      <c r="B10314" s="176" t="s">
        <v>12</v>
      </c>
      <c r="C10314" s="176" t="s">
        <v>36</v>
      </c>
      <c r="D10314" s="177">
        <v>0</v>
      </c>
      <c r="G10314" s="110"/>
    </row>
    <row r="10315" spans="1:7">
      <c r="A10315" s="176">
        <v>2021</v>
      </c>
      <c r="B10315" s="176" t="s">
        <v>12</v>
      </c>
      <c r="C10315" s="176" t="s">
        <v>48</v>
      </c>
      <c r="D10315" s="177">
        <v>0</v>
      </c>
      <c r="G10315" s="110"/>
    </row>
    <row r="10316" spans="1:7">
      <c r="A10316" s="176">
        <v>2021</v>
      </c>
      <c r="B10316" s="176" t="s">
        <v>12</v>
      </c>
      <c r="C10316" s="176" t="s">
        <v>38</v>
      </c>
      <c r="D10316" s="177">
        <v>2125</v>
      </c>
      <c r="F10316" s="110"/>
      <c r="G10316" s="110"/>
    </row>
    <row r="10317" spans="1:7">
      <c r="A10317" s="176">
        <v>2021</v>
      </c>
      <c r="B10317" s="176" t="s">
        <v>12</v>
      </c>
      <c r="C10317" s="176" t="s">
        <v>39</v>
      </c>
      <c r="D10317" s="177">
        <v>3881</v>
      </c>
      <c r="F10317" s="110"/>
      <c r="G10317" s="110"/>
    </row>
    <row r="10318" spans="1:7">
      <c r="A10318" s="176">
        <v>2021</v>
      </c>
      <c r="B10318" s="176" t="s">
        <v>12</v>
      </c>
      <c r="C10318" s="176" t="s">
        <v>40</v>
      </c>
      <c r="D10318" s="177">
        <v>3091</v>
      </c>
      <c r="F10318" s="110"/>
      <c r="G10318" s="110"/>
    </row>
    <row r="10319" spans="1:7">
      <c r="A10319" s="176">
        <v>2021</v>
      </c>
      <c r="B10319" s="176" t="s">
        <v>12</v>
      </c>
      <c r="C10319" s="176" t="s">
        <v>41</v>
      </c>
      <c r="D10319" s="177">
        <v>4987</v>
      </c>
      <c r="F10319" s="110"/>
      <c r="G10319" s="110"/>
    </row>
    <row r="10320" spans="1:7">
      <c r="A10320" s="176">
        <v>2021</v>
      </c>
      <c r="B10320" s="176" t="s">
        <v>12</v>
      </c>
      <c r="C10320" s="176" t="s">
        <v>42</v>
      </c>
      <c r="D10320" s="177">
        <v>21239</v>
      </c>
      <c r="F10320" s="110"/>
      <c r="G10320" s="110"/>
    </row>
    <row r="10321" spans="1:7">
      <c r="A10321" s="176">
        <v>2021</v>
      </c>
      <c r="B10321" s="176" t="s">
        <v>12</v>
      </c>
      <c r="C10321" s="176" t="s">
        <v>43</v>
      </c>
      <c r="D10321" s="177">
        <v>32391</v>
      </c>
      <c r="F10321" s="110"/>
      <c r="G10321" s="110"/>
    </row>
    <row r="10322" spans="1:7">
      <c r="A10322" s="176">
        <v>2021</v>
      </c>
      <c r="B10322" s="176" t="s">
        <v>12</v>
      </c>
      <c r="C10322" s="176" t="s">
        <v>44</v>
      </c>
      <c r="D10322" s="177">
        <v>19919</v>
      </c>
      <c r="F10322" s="110"/>
      <c r="G10322" s="110"/>
    </row>
    <row r="10323" spans="1:7">
      <c r="A10323" s="176">
        <v>2021</v>
      </c>
      <c r="B10323" s="176" t="s">
        <v>12</v>
      </c>
      <c r="C10323" s="176" t="s">
        <v>45</v>
      </c>
      <c r="D10323" s="177">
        <v>27380</v>
      </c>
      <c r="F10323" s="110"/>
      <c r="G10323" s="110"/>
    </row>
    <row r="10324" spans="1:7">
      <c r="A10324" s="176">
        <v>2021</v>
      </c>
      <c r="B10324" s="176" t="s">
        <v>12</v>
      </c>
      <c r="C10324" s="176" t="s">
        <v>46</v>
      </c>
      <c r="D10324" s="177">
        <v>39155</v>
      </c>
      <c r="F10324" s="110"/>
      <c r="G10324" s="110"/>
    </row>
    <row r="10325" spans="1:7">
      <c r="A10325" s="176">
        <v>2021</v>
      </c>
      <c r="B10325" s="176" t="s">
        <v>12</v>
      </c>
      <c r="C10325" s="176" t="s">
        <v>47</v>
      </c>
      <c r="D10325" s="177">
        <v>69</v>
      </c>
      <c r="G10325" s="110"/>
    </row>
    <row r="10326" spans="1:7">
      <c r="A10326" s="176">
        <v>2022</v>
      </c>
      <c r="B10326" s="176" t="s">
        <v>13</v>
      </c>
      <c r="C10326" s="176" t="s">
        <v>5</v>
      </c>
      <c r="D10326" s="177">
        <v>0</v>
      </c>
      <c r="F10326" s="110"/>
      <c r="G10326" s="110"/>
    </row>
    <row r="10327" spans="1:7">
      <c r="A10327" s="176">
        <v>2022</v>
      </c>
      <c r="B10327" s="176" t="s">
        <v>13</v>
      </c>
      <c r="C10327" s="176" t="s">
        <v>17</v>
      </c>
      <c r="D10327" s="177">
        <v>174268</v>
      </c>
      <c r="F10327" s="110"/>
      <c r="G10327" s="110"/>
    </row>
    <row r="10328" spans="1:7">
      <c r="A10328" s="176">
        <v>2022</v>
      </c>
      <c r="B10328" s="176" t="s">
        <v>13</v>
      </c>
      <c r="C10328" s="176" t="s">
        <v>18</v>
      </c>
      <c r="D10328" s="177">
        <v>23944</v>
      </c>
      <c r="F10328" s="110"/>
      <c r="G10328" s="110"/>
    </row>
    <row r="10329" spans="1:7">
      <c r="A10329" s="176">
        <v>2022</v>
      </c>
      <c r="B10329" s="176" t="s">
        <v>13</v>
      </c>
      <c r="C10329" s="176" t="s">
        <v>19</v>
      </c>
      <c r="D10329" s="177">
        <v>5436</v>
      </c>
      <c r="F10329" s="110"/>
      <c r="G10329" s="110"/>
    </row>
    <row r="10330" spans="1:7">
      <c r="A10330" s="176">
        <v>2022</v>
      </c>
      <c r="B10330" s="176" t="s">
        <v>13</v>
      </c>
      <c r="C10330" s="176" t="s">
        <v>20</v>
      </c>
      <c r="D10330" s="177">
        <v>62466</v>
      </c>
      <c r="F10330" s="110"/>
      <c r="G10330" s="110"/>
    </row>
    <row r="10331" spans="1:7">
      <c r="A10331" s="176">
        <v>2022</v>
      </c>
      <c r="B10331" s="176" t="s">
        <v>13</v>
      </c>
      <c r="C10331" s="176" t="s">
        <v>21</v>
      </c>
      <c r="D10331" s="177">
        <v>50616</v>
      </c>
      <c r="F10331" s="110"/>
      <c r="G10331" s="110"/>
    </row>
    <row r="10332" spans="1:7">
      <c r="A10332" s="176">
        <v>2022</v>
      </c>
      <c r="B10332" s="176" t="s">
        <v>13</v>
      </c>
      <c r="C10332" s="176" t="s">
        <v>22</v>
      </c>
      <c r="D10332" s="177">
        <v>23046</v>
      </c>
      <c r="F10332" s="110"/>
      <c r="G10332" s="110"/>
    </row>
    <row r="10333" spans="1:7">
      <c r="A10333" s="176">
        <v>2022</v>
      </c>
      <c r="B10333" s="176" t="s">
        <v>13</v>
      </c>
      <c r="C10333" s="176" t="s">
        <v>23</v>
      </c>
      <c r="D10333" s="177">
        <v>19590</v>
      </c>
      <c r="F10333" s="110"/>
      <c r="G10333" s="110"/>
    </row>
    <row r="10334" spans="1:7">
      <c r="A10334" s="176">
        <v>2022</v>
      </c>
      <c r="B10334" s="176" t="s">
        <v>13</v>
      </c>
      <c r="C10334" s="176" t="s">
        <v>24</v>
      </c>
      <c r="D10334" s="177">
        <v>55332</v>
      </c>
      <c r="F10334" s="110"/>
      <c r="G10334" s="110"/>
    </row>
    <row r="10335" spans="1:7">
      <c r="A10335" s="176">
        <v>2022</v>
      </c>
      <c r="B10335" s="176" t="s">
        <v>13</v>
      </c>
      <c r="C10335" s="176" t="s">
        <v>25</v>
      </c>
      <c r="D10335" s="177">
        <v>16676</v>
      </c>
      <c r="F10335" s="110"/>
      <c r="G10335" s="110"/>
    </row>
    <row r="10336" spans="1:7">
      <c r="A10336" s="176">
        <v>2022</v>
      </c>
      <c r="B10336" s="176" t="s">
        <v>13</v>
      </c>
      <c r="C10336" s="176" t="s">
        <v>26</v>
      </c>
      <c r="D10336" s="177">
        <v>145890</v>
      </c>
      <c r="F10336" s="110"/>
      <c r="G10336" s="110"/>
    </row>
    <row r="10337" spans="1:7">
      <c r="A10337" s="176">
        <v>2022</v>
      </c>
      <c r="B10337" s="176" t="s">
        <v>13</v>
      </c>
      <c r="C10337" s="176" t="s">
        <v>27</v>
      </c>
      <c r="D10337" s="177">
        <v>27025</v>
      </c>
      <c r="F10337" s="110"/>
      <c r="G10337" s="110"/>
    </row>
    <row r="10338" spans="1:7">
      <c r="A10338" s="176">
        <v>2022</v>
      </c>
      <c r="B10338" s="176" t="s">
        <v>13</v>
      </c>
      <c r="C10338" s="176" t="s">
        <v>28</v>
      </c>
      <c r="D10338" s="177">
        <v>86576</v>
      </c>
      <c r="F10338" s="110"/>
      <c r="G10338" s="110"/>
    </row>
    <row r="10339" spans="1:7">
      <c r="A10339" s="176">
        <v>2022</v>
      </c>
      <c r="B10339" s="176" t="s">
        <v>13</v>
      </c>
      <c r="C10339" s="176" t="s">
        <v>29</v>
      </c>
      <c r="D10339" s="177">
        <v>154266</v>
      </c>
      <c r="F10339" s="110"/>
      <c r="G10339" s="110"/>
    </row>
    <row r="10340" spans="1:7">
      <c r="A10340" s="176">
        <v>2022</v>
      </c>
      <c r="B10340" s="176" t="s">
        <v>13</v>
      </c>
      <c r="C10340" s="176" t="s">
        <v>30</v>
      </c>
      <c r="D10340" s="177">
        <v>643</v>
      </c>
      <c r="F10340" s="110"/>
      <c r="G10340" s="110"/>
    </row>
    <row r="10341" spans="1:7">
      <c r="A10341" s="176">
        <v>2022</v>
      </c>
      <c r="B10341" s="176" t="s">
        <v>13</v>
      </c>
      <c r="C10341" s="176" t="s">
        <v>128</v>
      </c>
      <c r="D10341" s="177">
        <v>1611</v>
      </c>
      <c r="F10341" s="110"/>
      <c r="G10341" s="110"/>
    </row>
    <row r="10342" spans="1:7">
      <c r="A10342" s="176">
        <v>2022</v>
      </c>
      <c r="B10342" s="176" t="s">
        <v>13</v>
      </c>
      <c r="C10342" s="176" t="s">
        <v>31</v>
      </c>
      <c r="D10342" s="177">
        <v>0</v>
      </c>
      <c r="G10342" s="110"/>
    </row>
    <row r="10343" spans="1:7">
      <c r="A10343" s="176">
        <v>2022</v>
      </c>
      <c r="B10343" s="176" t="s">
        <v>13</v>
      </c>
      <c r="C10343" s="176" t="s">
        <v>32</v>
      </c>
      <c r="D10343" s="177">
        <v>0</v>
      </c>
      <c r="G10343" s="110"/>
    </row>
    <row r="10344" spans="1:7">
      <c r="A10344" s="176">
        <v>2022</v>
      </c>
      <c r="B10344" s="176" t="s">
        <v>13</v>
      </c>
      <c r="C10344" s="176" t="s">
        <v>33</v>
      </c>
      <c r="D10344" s="177">
        <v>0</v>
      </c>
      <c r="G10344" s="110"/>
    </row>
    <row r="10345" spans="1:7">
      <c r="A10345" s="176">
        <v>2022</v>
      </c>
      <c r="B10345" s="176" t="s">
        <v>13</v>
      </c>
      <c r="C10345" s="176" t="s">
        <v>34</v>
      </c>
      <c r="D10345" s="177">
        <v>0</v>
      </c>
      <c r="G10345" s="110"/>
    </row>
    <row r="10346" spans="1:7">
      <c r="A10346" s="176">
        <v>2022</v>
      </c>
      <c r="B10346" s="176" t="s">
        <v>13</v>
      </c>
      <c r="C10346" s="176" t="s">
        <v>35</v>
      </c>
      <c r="D10346" s="177">
        <v>0</v>
      </c>
      <c r="G10346" s="110"/>
    </row>
    <row r="10347" spans="1:7">
      <c r="A10347" s="176">
        <v>2022</v>
      </c>
      <c r="B10347" s="176" t="s">
        <v>13</v>
      </c>
      <c r="C10347" s="176" t="s">
        <v>36</v>
      </c>
      <c r="D10347" s="177">
        <v>0</v>
      </c>
      <c r="G10347" s="110"/>
    </row>
    <row r="10348" spans="1:7">
      <c r="A10348" s="176">
        <v>2022</v>
      </c>
      <c r="B10348" s="176" t="s">
        <v>13</v>
      </c>
      <c r="C10348" s="176" t="s">
        <v>48</v>
      </c>
      <c r="D10348" s="177">
        <v>0</v>
      </c>
      <c r="G10348" s="110"/>
    </row>
    <row r="10349" spans="1:7">
      <c r="A10349" s="176">
        <v>2022</v>
      </c>
      <c r="B10349" s="176" t="s">
        <v>13</v>
      </c>
      <c r="C10349" s="176" t="s">
        <v>38</v>
      </c>
      <c r="D10349" s="177">
        <v>1398</v>
      </c>
      <c r="F10349" s="110"/>
      <c r="G10349" s="110"/>
    </row>
    <row r="10350" spans="1:7">
      <c r="A10350" s="176">
        <v>2022</v>
      </c>
      <c r="B10350" s="176" t="s">
        <v>13</v>
      </c>
      <c r="C10350" s="176" t="s">
        <v>39</v>
      </c>
      <c r="D10350" s="177">
        <v>2838</v>
      </c>
      <c r="F10350" s="110"/>
      <c r="G10350" s="110"/>
    </row>
    <row r="10351" spans="1:7">
      <c r="A10351" s="176">
        <v>2022</v>
      </c>
      <c r="B10351" s="176" t="s">
        <v>13</v>
      </c>
      <c r="C10351" s="176" t="s">
        <v>40</v>
      </c>
      <c r="D10351" s="177">
        <v>2207</v>
      </c>
      <c r="F10351" s="110"/>
      <c r="G10351" s="110"/>
    </row>
    <row r="10352" spans="1:7">
      <c r="A10352" s="176">
        <v>2022</v>
      </c>
      <c r="B10352" s="176" t="s">
        <v>13</v>
      </c>
      <c r="C10352" s="176" t="s">
        <v>41</v>
      </c>
      <c r="D10352" s="177">
        <v>3804</v>
      </c>
      <c r="F10352" s="110"/>
      <c r="G10352" s="110"/>
    </row>
    <row r="10353" spans="1:7">
      <c r="A10353" s="176">
        <v>2022</v>
      </c>
      <c r="B10353" s="176" t="s">
        <v>13</v>
      </c>
      <c r="C10353" s="176" t="s">
        <v>42</v>
      </c>
      <c r="D10353" s="177">
        <v>17096</v>
      </c>
      <c r="F10353" s="110"/>
      <c r="G10353" s="110"/>
    </row>
    <row r="10354" spans="1:7">
      <c r="A10354" s="176">
        <v>2022</v>
      </c>
      <c r="B10354" s="176" t="s">
        <v>13</v>
      </c>
      <c r="C10354" s="176" t="s">
        <v>43</v>
      </c>
      <c r="D10354" s="177">
        <v>23276</v>
      </c>
      <c r="F10354" s="110"/>
      <c r="G10354" s="110"/>
    </row>
    <row r="10355" spans="1:7">
      <c r="A10355" s="176">
        <v>2022</v>
      </c>
      <c r="B10355" s="176" t="s">
        <v>13</v>
      </c>
      <c r="C10355" s="176" t="s">
        <v>44</v>
      </c>
      <c r="D10355" s="177">
        <v>15149</v>
      </c>
      <c r="F10355" s="110"/>
      <c r="G10355" s="110"/>
    </row>
    <row r="10356" spans="1:7">
      <c r="A10356" s="176">
        <v>2022</v>
      </c>
      <c r="B10356" s="176" t="s">
        <v>13</v>
      </c>
      <c r="C10356" s="176" t="s">
        <v>45</v>
      </c>
      <c r="D10356" s="177">
        <v>18272</v>
      </c>
      <c r="F10356" s="110"/>
      <c r="G10356" s="110"/>
    </row>
    <row r="10357" spans="1:7">
      <c r="A10357" s="176">
        <v>2022</v>
      </c>
      <c r="B10357" s="176" t="s">
        <v>13</v>
      </c>
      <c r="C10357" s="176" t="s">
        <v>46</v>
      </c>
      <c r="D10357" s="177">
        <v>28431</v>
      </c>
      <c r="F10357" s="110"/>
      <c r="G10357" s="110"/>
    </row>
    <row r="10358" spans="1:7">
      <c r="A10358" s="176">
        <v>2022</v>
      </c>
      <c r="B10358" s="176" t="s">
        <v>13</v>
      </c>
      <c r="C10358" s="176" t="s">
        <v>47</v>
      </c>
      <c r="D10358" s="177">
        <v>170</v>
      </c>
      <c r="F10358" s="110"/>
      <c r="G10358" s="110"/>
    </row>
    <row r="10359" spans="1:7">
      <c r="A10359" s="176">
        <v>2022</v>
      </c>
      <c r="B10359" s="176" t="s">
        <v>14</v>
      </c>
      <c r="C10359" s="176" t="s">
        <v>5</v>
      </c>
      <c r="D10359" s="177">
        <v>0</v>
      </c>
      <c r="F10359" s="110"/>
      <c r="G10359" s="110"/>
    </row>
    <row r="10360" spans="1:7">
      <c r="A10360" s="176">
        <v>2022</v>
      </c>
      <c r="B10360" s="176" t="s">
        <v>14</v>
      </c>
      <c r="C10360" s="176" t="s">
        <v>17</v>
      </c>
      <c r="D10360" s="177">
        <v>196072</v>
      </c>
      <c r="F10360" s="110"/>
      <c r="G10360" s="110"/>
    </row>
    <row r="10361" spans="1:7">
      <c r="A10361" s="176">
        <v>2022</v>
      </c>
      <c r="B10361" s="176" t="s">
        <v>14</v>
      </c>
      <c r="C10361" s="176" t="s">
        <v>18</v>
      </c>
      <c r="D10361" s="177">
        <v>28248</v>
      </c>
      <c r="F10361" s="110"/>
      <c r="G10361" s="110"/>
    </row>
    <row r="10362" spans="1:7">
      <c r="A10362" s="176">
        <v>2022</v>
      </c>
      <c r="B10362" s="176" t="s">
        <v>14</v>
      </c>
      <c r="C10362" s="176" t="s">
        <v>19</v>
      </c>
      <c r="D10362" s="177">
        <v>7060</v>
      </c>
      <c r="F10362" s="110"/>
      <c r="G10362" s="110"/>
    </row>
    <row r="10363" spans="1:7">
      <c r="A10363" s="176">
        <v>2022</v>
      </c>
      <c r="B10363" s="176" t="s">
        <v>14</v>
      </c>
      <c r="C10363" s="176" t="s">
        <v>20</v>
      </c>
      <c r="D10363" s="177">
        <v>72234</v>
      </c>
      <c r="F10363" s="110"/>
      <c r="G10363" s="110"/>
    </row>
    <row r="10364" spans="1:7">
      <c r="A10364" s="176">
        <v>2022</v>
      </c>
      <c r="B10364" s="176" t="s">
        <v>14</v>
      </c>
      <c r="C10364" s="176" t="s">
        <v>21</v>
      </c>
      <c r="D10364" s="177">
        <v>57361</v>
      </c>
      <c r="F10364" s="110"/>
      <c r="G10364" s="110"/>
    </row>
    <row r="10365" spans="1:7">
      <c r="A10365" s="176">
        <v>2022</v>
      </c>
      <c r="B10365" s="176" t="s">
        <v>14</v>
      </c>
      <c r="C10365" s="176" t="s">
        <v>22</v>
      </c>
      <c r="D10365" s="177">
        <v>28162</v>
      </c>
      <c r="F10365" s="110"/>
      <c r="G10365" s="110"/>
    </row>
    <row r="10366" spans="1:7">
      <c r="A10366" s="176">
        <v>2022</v>
      </c>
      <c r="B10366" s="176" t="s">
        <v>14</v>
      </c>
      <c r="C10366" s="176" t="s">
        <v>23</v>
      </c>
      <c r="D10366" s="177">
        <v>22855</v>
      </c>
      <c r="F10366" s="110"/>
      <c r="G10366" s="110"/>
    </row>
    <row r="10367" spans="1:7">
      <c r="A10367" s="176">
        <v>2022</v>
      </c>
      <c r="B10367" s="176" t="s">
        <v>14</v>
      </c>
      <c r="C10367" s="176" t="s">
        <v>24</v>
      </c>
      <c r="D10367" s="177">
        <v>58015</v>
      </c>
      <c r="F10367" s="110"/>
      <c r="G10367" s="110"/>
    </row>
    <row r="10368" spans="1:7">
      <c r="A10368" s="176">
        <v>2022</v>
      </c>
      <c r="B10368" s="176" t="s">
        <v>14</v>
      </c>
      <c r="C10368" s="176" t="s">
        <v>25</v>
      </c>
      <c r="D10368" s="177">
        <v>22803</v>
      </c>
      <c r="F10368" s="110"/>
      <c r="G10368" s="110"/>
    </row>
    <row r="10369" spans="1:7">
      <c r="A10369" s="176">
        <v>2022</v>
      </c>
      <c r="B10369" s="176" t="s">
        <v>14</v>
      </c>
      <c r="C10369" s="176" t="s">
        <v>26</v>
      </c>
      <c r="D10369" s="177">
        <v>172332</v>
      </c>
      <c r="F10369" s="110"/>
      <c r="G10369" s="110"/>
    </row>
    <row r="10370" spans="1:7">
      <c r="A10370" s="176">
        <v>2022</v>
      </c>
      <c r="B10370" s="176" t="s">
        <v>14</v>
      </c>
      <c r="C10370" s="176" t="s">
        <v>27</v>
      </c>
      <c r="D10370" s="177">
        <v>31307</v>
      </c>
      <c r="F10370" s="110"/>
      <c r="G10370" s="110"/>
    </row>
    <row r="10371" spans="1:7">
      <c r="A10371" s="176">
        <v>2022</v>
      </c>
      <c r="B10371" s="176" t="s">
        <v>14</v>
      </c>
      <c r="C10371" s="176" t="s">
        <v>28</v>
      </c>
      <c r="D10371" s="177">
        <v>96187</v>
      </c>
      <c r="F10371" s="110"/>
      <c r="G10371" s="110"/>
    </row>
    <row r="10372" spans="1:7">
      <c r="A10372" s="176">
        <v>2022</v>
      </c>
      <c r="B10372" s="176" t="s">
        <v>14</v>
      </c>
      <c r="C10372" s="176" t="s">
        <v>29</v>
      </c>
      <c r="D10372" s="177">
        <v>167393</v>
      </c>
      <c r="F10372" s="110"/>
      <c r="G10372" s="110"/>
    </row>
    <row r="10373" spans="1:7">
      <c r="A10373" s="176">
        <v>2022</v>
      </c>
      <c r="B10373" s="176" t="s">
        <v>14</v>
      </c>
      <c r="C10373" s="176" t="s">
        <v>30</v>
      </c>
      <c r="D10373" s="177">
        <v>583</v>
      </c>
      <c r="F10373" s="110"/>
      <c r="G10373" s="110"/>
    </row>
    <row r="10374" spans="1:7">
      <c r="A10374" s="176">
        <v>2022</v>
      </c>
      <c r="B10374" s="176" t="s">
        <v>14</v>
      </c>
      <c r="C10374" s="176" t="s">
        <v>128</v>
      </c>
      <c r="D10374" s="177">
        <v>1391</v>
      </c>
      <c r="F10374" s="110"/>
      <c r="G10374" s="110"/>
    </row>
    <row r="10375" spans="1:7">
      <c r="A10375" s="176">
        <v>2022</v>
      </c>
      <c r="B10375" s="176" t="s">
        <v>14</v>
      </c>
      <c r="C10375" s="176" t="s">
        <v>31</v>
      </c>
      <c r="D10375" s="177">
        <v>0</v>
      </c>
      <c r="G10375" s="110"/>
    </row>
    <row r="10376" spans="1:7">
      <c r="A10376" s="176">
        <v>2022</v>
      </c>
      <c r="B10376" s="176" t="s">
        <v>14</v>
      </c>
      <c r="C10376" s="176" t="s">
        <v>32</v>
      </c>
      <c r="D10376" s="177">
        <v>0</v>
      </c>
      <c r="G10376" s="110"/>
    </row>
    <row r="10377" spans="1:7">
      <c r="A10377" s="176">
        <v>2022</v>
      </c>
      <c r="B10377" s="176" t="s">
        <v>14</v>
      </c>
      <c r="C10377" s="176" t="s">
        <v>33</v>
      </c>
      <c r="D10377" s="177">
        <v>0</v>
      </c>
      <c r="G10377" s="110"/>
    </row>
    <row r="10378" spans="1:7">
      <c r="A10378" s="176">
        <v>2022</v>
      </c>
      <c r="B10378" s="176" t="s">
        <v>14</v>
      </c>
      <c r="C10378" s="176" t="s">
        <v>34</v>
      </c>
      <c r="D10378" s="177">
        <v>0</v>
      </c>
      <c r="G10378" s="110"/>
    </row>
    <row r="10379" spans="1:7">
      <c r="A10379" s="176">
        <v>2022</v>
      </c>
      <c r="B10379" s="176" t="s">
        <v>14</v>
      </c>
      <c r="C10379" s="176" t="s">
        <v>35</v>
      </c>
      <c r="D10379" s="177">
        <v>0</v>
      </c>
      <c r="G10379" s="110"/>
    </row>
    <row r="10380" spans="1:7">
      <c r="A10380" s="176">
        <v>2022</v>
      </c>
      <c r="B10380" s="176" t="s">
        <v>14</v>
      </c>
      <c r="C10380" s="176" t="s">
        <v>36</v>
      </c>
      <c r="D10380" s="177">
        <v>0</v>
      </c>
      <c r="G10380" s="110"/>
    </row>
    <row r="10381" spans="1:7">
      <c r="A10381" s="176">
        <v>2022</v>
      </c>
      <c r="B10381" s="176" t="s">
        <v>14</v>
      </c>
      <c r="C10381" s="176" t="s">
        <v>48</v>
      </c>
      <c r="D10381" s="177">
        <v>0</v>
      </c>
      <c r="G10381" s="110"/>
    </row>
    <row r="10382" spans="1:7">
      <c r="A10382" s="176">
        <v>2022</v>
      </c>
      <c r="B10382" s="176" t="s">
        <v>14</v>
      </c>
      <c r="C10382" s="176" t="s">
        <v>38</v>
      </c>
      <c r="D10382" s="177">
        <v>1662</v>
      </c>
      <c r="F10382" s="110"/>
      <c r="G10382" s="110"/>
    </row>
    <row r="10383" spans="1:7">
      <c r="A10383" s="176">
        <v>2022</v>
      </c>
      <c r="B10383" s="176" t="s">
        <v>14</v>
      </c>
      <c r="C10383" s="176" t="s">
        <v>39</v>
      </c>
      <c r="D10383" s="177">
        <v>3244</v>
      </c>
      <c r="F10383" s="110"/>
      <c r="G10383" s="110"/>
    </row>
    <row r="10384" spans="1:7">
      <c r="A10384" s="176">
        <v>2022</v>
      </c>
      <c r="B10384" s="176" t="s">
        <v>14</v>
      </c>
      <c r="C10384" s="176" t="s">
        <v>40</v>
      </c>
      <c r="D10384" s="177">
        <v>2608</v>
      </c>
      <c r="F10384" s="110"/>
      <c r="G10384" s="110"/>
    </row>
    <row r="10385" spans="1:7">
      <c r="A10385" s="176">
        <v>2022</v>
      </c>
      <c r="B10385" s="176" t="s">
        <v>14</v>
      </c>
      <c r="C10385" s="176" t="s">
        <v>41</v>
      </c>
      <c r="D10385" s="177">
        <v>3630</v>
      </c>
      <c r="F10385" s="110"/>
      <c r="G10385" s="110"/>
    </row>
    <row r="10386" spans="1:7">
      <c r="A10386" s="176">
        <v>2022</v>
      </c>
      <c r="B10386" s="176" t="s">
        <v>14</v>
      </c>
      <c r="C10386" s="176" t="s">
        <v>42</v>
      </c>
      <c r="D10386" s="177">
        <v>19961</v>
      </c>
      <c r="F10386" s="110"/>
      <c r="G10386" s="110"/>
    </row>
    <row r="10387" spans="1:7">
      <c r="A10387" s="176">
        <v>2022</v>
      </c>
      <c r="B10387" s="176" t="s">
        <v>14</v>
      </c>
      <c r="C10387" s="176" t="s">
        <v>43</v>
      </c>
      <c r="D10387" s="177">
        <v>26669</v>
      </c>
      <c r="F10387" s="110"/>
      <c r="G10387" s="110"/>
    </row>
    <row r="10388" spans="1:7">
      <c r="A10388" s="176">
        <v>2022</v>
      </c>
      <c r="B10388" s="176" t="s">
        <v>14</v>
      </c>
      <c r="C10388" s="176" t="s">
        <v>44</v>
      </c>
      <c r="D10388" s="177">
        <v>15029</v>
      </c>
      <c r="F10388" s="110"/>
      <c r="G10388" s="110"/>
    </row>
    <row r="10389" spans="1:7">
      <c r="A10389" s="176">
        <v>2022</v>
      </c>
      <c r="B10389" s="176" t="s">
        <v>14</v>
      </c>
      <c r="C10389" s="176" t="s">
        <v>45</v>
      </c>
      <c r="D10389" s="177">
        <v>20522</v>
      </c>
      <c r="F10389" s="110"/>
      <c r="G10389" s="110"/>
    </row>
    <row r="10390" spans="1:7">
      <c r="A10390" s="176">
        <v>2022</v>
      </c>
      <c r="B10390" s="176" t="s">
        <v>14</v>
      </c>
      <c r="C10390" s="176" t="s">
        <v>46</v>
      </c>
      <c r="D10390" s="177">
        <v>34093</v>
      </c>
      <c r="F10390" s="110"/>
      <c r="G10390" s="110"/>
    </row>
    <row r="10391" spans="1:7">
      <c r="A10391" s="176">
        <v>2022</v>
      </c>
      <c r="B10391" s="176" t="s">
        <v>14</v>
      </c>
      <c r="C10391" s="176" t="s">
        <v>47</v>
      </c>
      <c r="D10391" s="177">
        <v>418</v>
      </c>
    </row>
    <row r="10392" spans="1:7">
      <c r="A10392" s="176">
        <v>2022</v>
      </c>
      <c r="B10392" s="176" t="s">
        <v>15</v>
      </c>
      <c r="C10392" s="176" t="s">
        <v>5</v>
      </c>
      <c r="D10392" s="177">
        <v>0</v>
      </c>
      <c r="F10392" s="110"/>
      <c r="G10392" s="110"/>
    </row>
    <row r="10393" spans="1:7">
      <c r="A10393" s="176">
        <v>2022</v>
      </c>
      <c r="B10393" s="176" t="s">
        <v>15</v>
      </c>
      <c r="C10393" s="176" t="s">
        <v>17</v>
      </c>
      <c r="D10393" s="177">
        <v>221322</v>
      </c>
      <c r="F10393" s="110"/>
      <c r="G10393" s="110"/>
    </row>
    <row r="10394" spans="1:7">
      <c r="A10394" s="176">
        <v>2022</v>
      </c>
      <c r="B10394" s="176" t="s">
        <v>15</v>
      </c>
      <c r="C10394" s="176" t="s">
        <v>18</v>
      </c>
      <c r="D10394" s="177">
        <v>32883</v>
      </c>
      <c r="F10394" s="110"/>
      <c r="G10394" s="110"/>
    </row>
    <row r="10395" spans="1:7">
      <c r="A10395" s="176">
        <v>2022</v>
      </c>
      <c r="B10395" s="176" t="s">
        <v>15</v>
      </c>
      <c r="C10395" s="176" t="s">
        <v>19</v>
      </c>
      <c r="D10395" s="177">
        <v>8414</v>
      </c>
      <c r="F10395" s="110"/>
      <c r="G10395" s="110"/>
    </row>
    <row r="10396" spans="1:7">
      <c r="A10396" s="176">
        <v>2022</v>
      </c>
      <c r="B10396" s="176" t="s">
        <v>15</v>
      </c>
      <c r="C10396" s="176" t="s">
        <v>20</v>
      </c>
      <c r="D10396" s="177">
        <v>86094</v>
      </c>
      <c r="F10396" s="110"/>
      <c r="G10396" s="110"/>
    </row>
    <row r="10397" spans="1:7">
      <c r="A10397" s="176">
        <v>2022</v>
      </c>
      <c r="B10397" s="176" t="s">
        <v>15</v>
      </c>
      <c r="C10397" s="176" t="s">
        <v>21</v>
      </c>
      <c r="D10397" s="177">
        <v>64459</v>
      </c>
      <c r="F10397" s="110"/>
      <c r="G10397" s="110"/>
    </row>
    <row r="10398" spans="1:7">
      <c r="A10398" s="176">
        <v>2022</v>
      </c>
      <c r="B10398" s="176" t="s">
        <v>15</v>
      </c>
      <c r="C10398" s="176" t="s">
        <v>22</v>
      </c>
      <c r="D10398" s="177">
        <v>33251</v>
      </c>
      <c r="F10398" s="110"/>
      <c r="G10398" s="110"/>
    </row>
    <row r="10399" spans="1:7">
      <c r="A10399" s="176">
        <v>2022</v>
      </c>
      <c r="B10399" s="176" t="s">
        <v>15</v>
      </c>
      <c r="C10399" s="176" t="s">
        <v>23</v>
      </c>
      <c r="D10399" s="177">
        <v>28780</v>
      </c>
      <c r="F10399" s="110"/>
      <c r="G10399" s="110"/>
    </row>
    <row r="10400" spans="1:7">
      <c r="A10400" s="176">
        <v>2022</v>
      </c>
      <c r="B10400" s="176" t="s">
        <v>15</v>
      </c>
      <c r="C10400" s="176" t="s">
        <v>24</v>
      </c>
      <c r="D10400" s="177">
        <v>61811</v>
      </c>
      <c r="F10400" s="110"/>
      <c r="G10400" s="110"/>
    </row>
    <row r="10401" spans="1:7">
      <c r="A10401" s="176">
        <v>2022</v>
      </c>
      <c r="B10401" s="176" t="s">
        <v>15</v>
      </c>
      <c r="C10401" s="176" t="s">
        <v>25</v>
      </c>
      <c r="D10401" s="177">
        <v>32231</v>
      </c>
      <c r="F10401" s="110"/>
      <c r="G10401" s="110"/>
    </row>
    <row r="10402" spans="1:7">
      <c r="A10402" s="176">
        <v>2022</v>
      </c>
      <c r="B10402" s="176" t="s">
        <v>15</v>
      </c>
      <c r="C10402" s="176" t="s">
        <v>26</v>
      </c>
      <c r="D10402" s="177">
        <v>198635</v>
      </c>
      <c r="F10402" s="110"/>
      <c r="G10402" s="110"/>
    </row>
    <row r="10403" spans="1:7">
      <c r="A10403" s="176">
        <v>2022</v>
      </c>
      <c r="B10403" s="176" t="s">
        <v>15</v>
      </c>
      <c r="C10403" s="176" t="s">
        <v>27</v>
      </c>
      <c r="D10403" s="177">
        <v>38086</v>
      </c>
      <c r="F10403" s="110"/>
      <c r="G10403" s="110"/>
    </row>
    <row r="10404" spans="1:7">
      <c r="A10404" s="176">
        <v>2022</v>
      </c>
      <c r="B10404" s="176" t="s">
        <v>15</v>
      </c>
      <c r="C10404" s="176" t="s">
        <v>28</v>
      </c>
      <c r="D10404" s="177">
        <v>110709</v>
      </c>
      <c r="F10404" s="110"/>
      <c r="G10404" s="110"/>
    </row>
    <row r="10405" spans="1:7">
      <c r="A10405" s="176">
        <v>2022</v>
      </c>
      <c r="B10405" s="176" t="s">
        <v>15</v>
      </c>
      <c r="C10405" s="176" t="s">
        <v>29</v>
      </c>
      <c r="D10405" s="177">
        <v>197349</v>
      </c>
      <c r="F10405" s="110"/>
      <c r="G10405" s="110"/>
    </row>
    <row r="10406" spans="1:7">
      <c r="A10406" s="176">
        <v>2022</v>
      </c>
      <c r="B10406" s="176" t="s">
        <v>15</v>
      </c>
      <c r="C10406" s="176" t="s">
        <v>30</v>
      </c>
      <c r="D10406" s="177">
        <v>680</v>
      </c>
      <c r="F10406" s="110"/>
      <c r="G10406" s="110"/>
    </row>
    <row r="10407" spans="1:7">
      <c r="A10407" s="176">
        <v>2022</v>
      </c>
      <c r="B10407" s="176" t="s">
        <v>15</v>
      </c>
      <c r="C10407" s="176" t="s">
        <v>128</v>
      </c>
      <c r="D10407" s="177">
        <v>1704</v>
      </c>
      <c r="F10407" s="110"/>
      <c r="G10407" s="110"/>
    </row>
    <row r="10408" spans="1:7">
      <c r="A10408" s="176">
        <v>2022</v>
      </c>
      <c r="B10408" s="176" t="s">
        <v>15</v>
      </c>
      <c r="C10408" s="176" t="s">
        <v>31</v>
      </c>
      <c r="D10408" s="177">
        <v>0</v>
      </c>
      <c r="G10408" s="110"/>
    </row>
    <row r="10409" spans="1:7">
      <c r="A10409" s="176">
        <v>2022</v>
      </c>
      <c r="B10409" s="176" t="s">
        <v>15</v>
      </c>
      <c r="C10409" s="176" t="s">
        <v>32</v>
      </c>
      <c r="D10409" s="177">
        <v>0</v>
      </c>
      <c r="G10409" s="110"/>
    </row>
    <row r="10410" spans="1:7">
      <c r="A10410" s="176">
        <v>2022</v>
      </c>
      <c r="B10410" s="176" t="s">
        <v>15</v>
      </c>
      <c r="C10410" s="176" t="s">
        <v>33</v>
      </c>
      <c r="D10410" s="177">
        <v>0</v>
      </c>
      <c r="G10410" s="110"/>
    </row>
    <row r="10411" spans="1:7">
      <c r="A10411" s="176">
        <v>2022</v>
      </c>
      <c r="B10411" s="176" t="s">
        <v>15</v>
      </c>
      <c r="C10411" s="176" t="s">
        <v>34</v>
      </c>
      <c r="D10411" s="177">
        <v>0</v>
      </c>
      <c r="G10411" s="110"/>
    </row>
    <row r="10412" spans="1:7">
      <c r="A10412" s="176">
        <v>2022</v>
      </c>
      <c r="B10412" s="176" t="s">
        <v>15</v>
      </c>
      <c r="C10412" s="176" t="s">
        <v>35</v>
      </c>
      <c r="D10412" s="177">
        <v>0</v>
      </c>
      <c r="G10412" s="110"/>
    </row>
    <row r="10413" spans="1:7">
      <c r="A10413" s="176">
        <v>2022</v>
      </c>
      <c r="B10413" s="176" t="s">
        <v>15</v>
      </c>
      <c r="C10413" s="176" t="s">
        <v>36</v>
      </c>
      <c r="D10413" s="177">
        <v>0</v>
      </c>
      <c r="G10413" s="110"/>
    </row>
    <row r="10414" spans="1:7">
      <c r="A10414" s="176">
        <v>2022</v>
      </c>
      <c r="B10414" s="176" t="s">
        <v>15</v>
      </c>
      <c r="C10414" s="176" t="s">
        <v>48</v>
      </c>
      <c r="D10414" s="177">
        <v>0</v>
      </c>
      <c r="G10414" s="110"/>
    </row>
    <row r="10415" spans="1:7">
      <c r="A10415" s="176">
        <v>2022</v>
      </c>
      <c r="B10415" s="176" t="s">
        <v>15</v>
      </c>
      <c r="C10415" s="176" t="s">
        <v>38</v>
      </c>
      <c r="D10415" s="177">
        <v>2061</v>
      </c>
      <c r="F10415" s="110"/>
      <c r="G10415" s="110"/>
    </row>
    <row r="10416" spans="1:7">
      <c r="A10416" s="176">
        <v>2022</v>
      </c>
      <c r="B10416" s="176" t="s">
        <v>15</v>
      </c>
      <c r="C10416" s="176" t="s">
        <v>39</v>
      </c>
      <c r="D10416" s="177">
        <v>3046</v>
      </c>
      <c r="F10416" s="110"/>
      <c r="G10416" s="110"/>
    </row>
    <row r="10417" spans="1:7">
      <c r="A10417" s="176">
        <v>2022</v>
      </c>
      <c r="B10417" s="176" t="s">
        <v>15</v>
      </c>
      <c r="C10417" s="176" t="s">
        <v>40</v>
      </c>
      <c r="D10417" s="177">
        <v>3220</v>
      </c>
      <c r="F10417" s="110"/>
      <c r="G10417" s="110"/>
    </row>
    <row r="10418" spans="1:7">
      <c r="A10418" s="176">
        <v>2022</v>
      </c>
      <c r="B10418" s="176" t="s">
        <v>15</v>
      </c>
      <c r="C10418" s="176" t="s">
        <v>41</v>
      </c>
      <c r="D10418" s="177">
        <v>4986</v>
      </c>
      <c r="F10418" s="110"/>
      <c r="G10418" s="110"/>
    </row>
    <row r="10419" spans="1:7">
      <c r="A10419" s="176">
        <v>2022</v>
      </c>
      <c r="B10419" s="176" t="s">
        <v>15</v>
      </c>
      <c r="C10419" s="176" t="s">
        <v>42</v>
      </c>
      <c r="D10419" s="177">
        <v>21458</v>
      </c>
      <c r="F10419" s="110"/>
      <c r="G10419" s="110"/>
    </row>
    <row r="10420" spans="1:7">
      <c r="A10420" s="176">
        <v>2022</v>
      </c>
      <c r="B10420" s="176" t="s">
        <v>15</v>
      </c>
      <c r="C10420" s="176" t="s">
        <v>43</v>
      </c>
      <c r="D10420" s="177">
        <v>29450</v>
      </c>
      <c r="F10420" s="110"/>
      <c r="G10420" s="110"/>
    </row>
    <row r="10421" spans="1:7">
      <c r="A10421" s="176">
        <v>2022</v>
      </c>
      <c r="B10421" s="176" t="s">
        <v>15</v>
      </c>
      <c r="C10421" s="176" t="s">
        <v>44</v>
      </c>
      <c r="D10421" s="177">
        <v>18794</v>
      </c>
      <c r="F10421" s="110"/>
      <c r="G10421" s="110"/>
    </row>
    <row r="10422" spans="1:7">
      <c r="A10422" s="176">
        <v>2022</v>
      </c>
      <c r="B10422" s="176" t="s">
        <v>15</v>
      </c>
      <c r="C10422" s="176" t="s">
        <v>45</v>
      </c>
      <c r="D10422" s="177">
        <v>22820</v>
      </c>
      <c r="F10422" s="110"/>
      <c r="G10422" s="110"/>
    </row>
    <row r="10423" spans="1:7">
      <c r="A10423" s="176">
        <v>2022</v>
      </c>
      <c r="B10423" s="176" t="s">
        <v>15</v>
      </c>
      <c r="C10423" s="176" t="s">
        <v>46</v>
      </c>
      <c r="D10423" s="177">
        <v>33496</v>
      </c>
      <c r="F10423" s="110"/>
      <c r="G10423" s="110"/>
    </row>
    <row r="10424" spans="1:7">
      <c r="A10424" s="176">
        <v>2022</v>
      </c>
      <c r="B10424" s="176" t="s">
        <v>15</v>
      </c>
      <c r="C10424" s="176" t="s">
        <v>47</v>
      </c>
      <c r="D10424" s="177">
        <v>0</v>
      </c>
      <c r="G10424" s="110"/>
    </row>
    <row r="10425" spans="1:7">
      <c r="A10425" s="176">
        <v>2022</v>
      </c>
      <c r="B10425" s="176" t="s">
        <v>16</v>
      </c>
      <c r="C10425" s="176" t="s">
        <v>5</v>
      </c>
      <c r="D10425" s="177">
        <v>0</v>
      </c>
      <c r="F10425" s="110"/>
      <c r="G10425" s="110"/>
    </row>
    <row r="10426" spans="1:7">
      <c r="A10426" s="176">
        <v>2022</v>
      </c>
      <c r="B10426" s="176" t="s">
        <v>16</v>
      </c>
      <c r="C10426" s="176" t="s">
        <v>17</v>
      </c>
      <c r="D10426" s="177">
        <v>218280</v>
      </c>
      <c r="F10426" s="110"/>
      <c r="G10426" s="110"/>
    </row>
    <row r="10427" spans="1:7">
      <c r="A10427" s="176">
        <v>2022</v>
      </c>
      <c r="B10427" s="176" t="s">
        <v>16</v>
      </c>
      <c r="C10427" s="176" t="s">
        <v>18</v>
      </c>
      <c r="D10427" s="177">
        <v>37569</v>
      </c>
      <c r="F10427" s="110"/>
      <c r="G10427" s="110"/>
    </row>
    <row r="10428" spans="1:7">
      <c r="A10428" s="176">
        <v>2022</v>
      </c>
      <c r="B10428" s="176" t="s">
        <v>16</v>
      </c>
      <c r="C10428" s="176" t="s">
        <v>19</v>
      </c>
      <c r="D10428" s="177">
        <v>9230</v>
      </c>
      <c r="F10428" s="110"/>
      <c r="G10428" s="110"/>
    </row>
    <row r="10429" spans="1:7">
      <c r="A10429" s="176">
        <v>2022</v>
      </c>
      <c r="B10429" s="176" t="s">
        <v>16</v>
      </c>
      <c r="C10429" s="176" t="s">
        <v>20</v>
      </c>
      <c r="D10429" s="177">
        <v>90079</v>
      </c>
      <c r="F10429" s="110"/>
      <c r="G10429" s="110"/>
    </row>
    <row r="10430" spans="1:7">
      <c r="A10430" s="176">
        <v>2022</v>
      </c>
      <c r="B10430" s="176" t="s">
        <v>16</v>
      </c>
      <c r="C10430" s="176" t="s">
        <v>21</v>
      </c>
      <c r="D10430" s="177">
        <v>67333</v>
      </c>
      <c r="F10430" s="110"/>
      <c r="G10430" s="110"/>
    </row>
    <row r="10431" spans="1:7">
      <c r="A10431" s="176">
        <v>2022</v>
      </c>
      <c r="B10431" s="176" t="s">
        <v>16</v>
      </c>
      <c r="C10431" s="176" t="s">
        <v>22</v>
      </c>
      <c r="D10431" s="177">
        <v>34829</v>
      </c>
      <c r="F10431" s="110"/>
      <c r="G10431" s="110"/>
    </row>
    <row r="10432" spans="1:7">
      <c r="A10432" s="176">
        <v>2022</v>
      </c>
      <c r="B10432" s="176" t="s">
        <v>16</v>
      </c>
      <c r="C10432" s="176" t="s">
        <v>23</v>
      </c>
      <c r="D10432" s="177">
        <v>30290</v>
      </c>
      <c r="F10432" s="110"/>
      <c r="G10432" s="110"/>
    </row>
    <row r="10433" spans="1:7">
      <c r="A10433" s="176">
        <v>2022</v>
      </c>
      <c r="B10433" s="176" t="s">
        <v>16</v>
      </c>
      <c r="C10433" s="176" t="s">
        <v>24</v>
      </c>
      <c r="D10433" s="177">
        <v>60069</v>
      </c>
      <c r="F10433" s="110"/>
      <c r="G10433" s="110"/>
    </row>
    <row r="10434" spans="1:7">
      <c r="A10434" s="176">
        <v>2022</v>
      </c>
      <c r="B10434" s="176" t="s">
        <v>16</v>
      </c>
      <c r="C10434" s="176" t="s">
        <v>25</v>
      </c>
      <c r="D10434" s="177">
        <v>32862</v>
      </c>
      <c r="F10434" s="110"/>
      <c r="G10434" s="110"/>
    </row>
    <row r="10435" spans="1:7">
      <c r="A10435" s="176">
        <v>2022</v>
      </c>
      <c r="B10435" s="176" t="s">
        <v>16</v>
      </c>
      <c r="C10435" s="176" t="s">
        <v>26</v>
      </c>
      <c r="D10435" s="177">
        <v>195076</v>
      </c>
      <c r="F10435" s="110"/>
      <c r="G10435" s="110"/>
    </row>
    <row r="10436" spans="1:7">
      <c r="A10436" s="176">
        <v>2022</v>
      </c>
      <c r="B10436" s="176" t="s">
        <v>16</v>
      </c>
      <c r="C10436" s="176" t="s">
        <v>27</v>
      </c>
      <c r="D10436" s="177">
        <v>39606</v>
      </c>
      <c r="F10436" s="110"/>
      <c r="G10436" s="110"/>
    </row>
    <row r="10437" spans="1:7">
      <c r="A10437" s="176">
        <v>2022</v>
      </c>
      <c r="B10437" s="176" t="s">
        <v>16</v>
      </c>
      <c r="C10437" s="176" t="s">
        <v>28</v>
      </c>
      <c r="D10437" s="177">
        <v>114328</v>
      </c>
      <c r="F10437" s="110"/>
      <c r="G10437" s="110"/>
    </row>
    <row r="10438" spans="1:7">
      <c r="A10438" s="176">
        <v>2022</v>
      </c>
      <c r="B10438" s="176" t="s">
        <v>16</v>
      </c>
      <c r="C10438" s="176" t="s">
        <v>29</v>
      </c>
      <c r="D10438" s="177">
        <v>203196</v>
      </c>
      <c r="F10438" s="110"/>
      <c r="G10438" s="110"/>
    </row>
    <row r="10439" spans="1:7">
      <c r="A10439" s="176">
        <v>2022</v>
      </c>
      <c r="B10439" s="176" t="s">
        <v>16</v>
      </c>
      <c r="C10439" s="176" t="s">
        <v>30</v>
      </c>
      <c r="D10439" s="177">
        <v>717</v>
      </c>
      <c r="F10439" s="110"/>
      <c r="G10439" s="110"/>
    </row>
    <row r="10440" spans="1:7">
      <c r="A10440" s="176">
        <v>2022</v>
      </c>
      <c r="B10440" s="176" t="s">
        <v>16</v>
      </c>
      <c r="C10440" s="176" t="s">
        <v>128</v>
      </c>
      <c r="D10440" s="177">
        <v>1910</v>
      </c>
      <c r="F10440" s="110"/>
      <c r="G10440" s="110"/>
    </row>
    <row r="10441" spans="1:7">
      <c r="A10441" s="176">
        <v>2022</v>
      </c>
      <c r="B10441" s="176" t="s">
        <v>16</v>
      </c>
      <c r="C10441" s="176" t="s">
        <v>31</v>
      </c>
      <c r="D10441" s="177">
        <v>0</v>
      </c>
      <c r="G10441" s="110"/>
    </row>
    <row r="10442" spans="1:7">
      <c r="A10442" s="176">
        <v>2022</v>
      </c>
      <c r="B10442" s="176" t="s">
        <v>16</v>
      </c>
      <c r="C10442" s="176" t="s">
        <v>32</v>
      </c>
      <c r="D10442" s="177">
        <v>0</v>
      </c>
      <c r="G10442" s="110"/>
    </row>
    <row r="10443" spans="1:7">
      <c r="A10443" s="176">
        <v>2022</v>
      </c>
      <c r="B10443" s="176" t="s">
        <v>16</v>
      </c>
      <c r="C10443" s="176" t="s">
        <v>33</v>
      </c>
      <c r="D10443" s="177">
        <v>0</v>
      </c>
      <c r="G10443" s="110"/>
    </row>
    <row r="10444" spans="1:7">
      <c r="A10444" s="176">
        <v>2022</v>
      </c>
      <c r="B10444" s="176" t="s">
        <v>16</v>
      </c>
      <c r="C10444" s="176" t="s">
        <v>34</v>
      </c>
      <c r="D10444" s="177">
        <v>0</v>
      </c>
      <c r="G10444" s="110"/>
    </row>
    <row r="10445" spans="1:7">
      <c r="A10445" s="176">
        <v>2022</v>
      </c>
      <c r="B10445" s="176" t="s">
        <v>16</v>
      </c>
      <c r="C10445" s="176" t="s">
        <v>35</v>
      </c>
      <c r="D10445" s="177">
        <v>0</v>
      </c>
      <c r="G10445" s="110"/>
    </row>
    <row r="10446" spans="1:7">
      <c r="A10446" s="176">
        <v>2022</v>
      </c>
      <c r="B10446" s="176" t="s">
        <v>16</v>
      </c>
      <c r="C10446" s="176" t="s">
        <v>36</v>
      </c>
      <c r="D10446" s="177">
        <v>0</v>
      </c>
      <c r="G10446" s="110"/>
    </row>
    <row r="10447" spans="1:7">
      <c r="A10447" s="176">
        <v>2022</v>
      </c>
      <c r="B10447" s="176" t="s">
        <v>16</v>
      </c>
      <c r="C10447" s="176" t="s">
        <v>48</v>
      </c>
      <c r="D10447" s="177">
        <v>0</v>
      </c>
      <c r="G10447" s="110"/>
    </row>
    <row r="10448" spans="1:7">
      <c r="A10448" s="176">
        <v>2022</v>
      </c>
      <c r="B10448" s="176" t="s">
        <v>16</v>
      </c>
      <c r="C10448" s="176" t="s">
        <v>38</v>
      </c>
      <c r="D10448" s="177">
        <v>2165</v>
      </c>
      <c r="F10448" s="110"/>
      <c r="G10448" s="110"/>
    </row>
    <row r="10449" spans="1:7">
      <c r="A10449" s="176">
        <v>2022</v>
      </c>
      <c r="B10449" s="176" t="s">
        <v>16</v>
      </c>
      <c r="C10449" s="176" t="s">
        <v>39</v>
      </c>
      <c r="D10449" s="177">
        <v>3757</v>
      </c>
      <c r="F10449" s="110"/>
      <c r="G10449" s="110"/>
    </row>
    <row r="10450" spans="1:7">
      <c r="A10450" s="176">
        <v>2022</v>
      </c>
      <c r="B10450" s="176" t="s">
        <v>16</v>
      </c>
      <c r="C10450" s="176" t="s">
        <v>40</v>
      </c>
      <c r="D10450" s="177">
        <v>3412</v>
      </c>
      <c r="F10450" s="110"/>
      <c r="G10450" s="110"/>
    </row>
    <row r="10451" spans="1:7">
      <c r="A10451" s="176">
        <v>2022</v>
      </c>
      <c r="B10451" s="176" t="s">
        <v>16</v>
      </c>
      <c r="C10451" s="176" t="s">
        <v>41</v>
      </c>
      <c r="D10451" s="177">
        <v>4814</v>
      </c>
      <c r="F10451" s="110"/>
      <c r="G10451" s="110"/>
    </row>
    <row r="10452" spans="1:7">
      <c r="A10452" s="176">
        <v>2022</v>
      </c>
      <c r="B10452" s="176" t="s">
        <v>16</v>
      </c>
      <c r="C10452" s="176" t="s">
        <v>42</v>
      </c>
      <c r="D10452" s="177">
        <v>25541</v>
      </c>
      <c r="F10452" s="110"/>
      <c r="G10452" s="110"/>
    </row>
    <row r="10453" spans="1:7">
      <c r="A10453" s="176">
        <v>2022</v>
      </c>
      <c r="B10453" s="176" t="s">
        <v>16</v>
      </c>
      <c r="C10453" s="176" t="s">
        <v>43</v>
      </c>
      <c r="D10453" s="177">
        <v>33035</v>
      </c>
      <c r="F10453" s="110"/>
      <c r="G10453" s="110"/>
    </row>
    <row r="10454" spans="1:7">
      <c r="A10454" s="176">
        <v>2022</v>
      </c>
      <c r="B10454" s="176" t="s">
        <v>16</v>
      </c>
      <c r="C10454" s="176" t="s">
        <v>44</v>
      </c>
      <c r="D10454" s="177">
        <v>19383</v>
      </c>
      <c r="F10454" s="110"/>
      <c r="G10454" s="110"/>
    </row>
    <row r="10455" spans="1:7">
      <c r="A10455" s="176">
        <v>2022</v>
      </c>
      <c r="B10455" s="176" t="s">
        <v>16</v>
      </c>
      <c r="C10455" s="176" t="s">
        <v>45</v>
      </c>
      <c r="D10455" s="177">
        <v>25321</v>
      </c>
      <c r="F10455" s="110"/>
      <c r="G10455" s="110"/>
    </row>
    <row r="10456" spans="1:7">
      <c r="A10456" s="176">
        <v>2022</v>
      </c>
      <c r="B10456" s="176" t="s">
        <v>16</v>
      </c>
      <c r="C10456" s="176" t="s">
        <v>46</v>
      </c>
      <c r="D10456" s="177">
        <v>38993</v>
      </c>
      <c r="F10456" s="110"/>
      <c r="G10456" s="110"/>
    </row>
    <row r="10457" spans="1:7">
      <c r="A10457" s="176">
        <v>2022</v>
      </c>
      <c r="B10457" s="176" t="s">
        <v>16</v>
      </c>
      <c r="C10457" s="176" t="s">
        <v>47</v>
      </c>
      <c r="D10457" s="177">
        <v>1892</v>
      </c>
      <c r="F10457" s="110"/>
      <c r="G10457" s="110"/>
    </row>
    <row r="10458" spans="1:7">
      <c r="A10458" s="176">
        <v>2022</v>
      </c>
      <c r="B10458" s="176" t="s">
        <v>4</v>
      </c>
      <c r="C10458" s="176" t="s">
        <v>5</v>
      </c>
      <c r="D10458" s="177">
        <v>0</v>
      </c>
      <c r="F10458" s="110"/>
      <c r="G10458" s="110"/>
    </row>
    <row r="10459" spans="1:7">
      <c r="A10459" s="176">
        <v>2022</v>
      </c>
      <c r="B10459" s="176" t="s">
        <v>4</v>
      </c>
      <c r="C10459" s="176" t="s">
        <v>17</v>
      </c>
      <c r="D10459" s="177">
        <v>215979</v>
      </c>
      <c r="F10459" s="110"/>
      <c r="G10459" s="110"/>
    </row>
    <row r="10460" spans="1:7">
      <c r="A10460" s="176">
        <v>2022</v>
      </c>
      <c r="B10460" s="176" t="s">
        <v>4</v>
      </c>
      <c r="C10460" s="176" t="s">
        <v>18</v>
      </c>
      <c r="D10460" s="177">
        <v>36897</v>
      </c>
      <c r="F10460" s="110"/>
      <c r="G10460" s="110"/>
    </row>
    <row r="10461" spans="1:7">
      <c r="A10461" s="176">
        <v>2022</v>
      </c>
      <c r="B10461" s="176" t="s">
        <v>4</v>
      </c>
      <c r="C10461" s="176" t="s">
        <v>19</v>
      </c>
      <c r="D10461" s="177">
        <v>8983</v>
      </c>
      <c r="F10461" s="110"/>
      <c r="G10461" s="110"/>
    </row>
    <row r="10462" spans="1:7">
      <c r="A10462" s="176">
        <v>2022</v>
      </c>
      <c r="B10462" s="176" t="s">
        <v>4</v>
      </c>
      <c r="C10462" s="176" t="s">
        <v>20</v>
      </c>
      <c r="D10462" s="177">
        <v>89143</v>
      </c>
      <c r="F10462" s="110"/>
      <c r="G10462" s="110"/>
    </row>
    <row r="10463" spans="1:7">
      <c r="A10463" s="176">
        <v>2022</v>
      </c>
      <c r="B10463" s="176" t="s">
        <v>4</v>
      </c>
      <c r="C10463" s="176" t="s">
        <v>21</v>
      </c>
      <c r="D10463" s="177">
        <v>70215</v>
      </c>
      <c r="F10463" s="110"/>
      <c r="G10463" s="110"/>
    </row>
    <row r="10464" spans="1:7">
      <c r="A10464" s="176">
        <v>2022</v>
      </c>
      <c r="B10464" s="176" t="s">
        <v>4</v>
      </c>
      <c r="C10464" s="176" t="s">
        <v>22</v>
      </c>
      <c r="D10464" s="177">
        <v>34400</v>
      </c>
      <c r="F10464" s="110"/>
      <c r="G10464" s="110"/>
    </row>
    <row r="10465" spans="1:7">
      <c r="A10465" s="176">
        <v>2022</v>
      </c>
      <c r="B10465" s="176" t="s">
        <v>4</v>
      </c>
      <c r="C10465" s="176" t="s">
        <v>23</v>
      </c>
      <c r="D10465" s="177">
        <v>30171</v>
      </c>
      <c r="F10465" s="110"/>
      <c r="G10465" s="110"/>
    </row>
    <row r="10466" spans="1:7">
      <c r="A10466" s="176">
        <v>2022</v>
      </c>
      <c r="B10466" s="176" t="s">
        <v>4</v>
      </c>
      <c r="C10466" s="176" t="s">
        <v>24</v>
      </c>
      <c r="D10466" s="177">
        <v>59680</v>
      </c>
      <c r="F10466" s="110"/>
      <c r="G10466" s="110"/>
    </row>
    <row r="10467" spans="1:7">
      <c r="A10467" s="176">
        <v>2022</v>
      </c>
      <c r="B10467" s="176" t="s">
        <v>4</v>
      </c>
      <c r="C10467" s="176" t="s">
        <v>25</v>
      </c>
      <c r="D10467" s="177">
        <v>28805</v>
      </c>
      <c r="F10467" s="110"/>
      <c r="G10467" s="110"/>
    </row>
    <row r="10468" spans="1:7">
      <c r="A10468" s="176">
        <v>2022</v>
      </c>
      <c r="B10468" s="176" t="s">
        <v>4</v>
      </c>
      <c r="C10468" s="176" t="s">
        <v>26</v>
      </c>
      <c r="D10468" s="177">
        <v>199904</v>
      </c>
      <c r="F10468" s="110"/>
      <c r="G10468" s="110"/>
    </row>
    <row r="10469" spans="1:7">
      <c r="A10469" s="176">
        <v>2022</v>
      </c>
      <c r="B10469" s="176" t="s">
        <v>4</v>
      </c>
      <c r="C10469" s="176" t="s">
        <v>27</v>
      </c>
      <c r="D10469" s="177">
        <v>41068</v>
      </c>
      <c r="F10469" s="110"/>
      <c r="G10469" s="110"/>
    </row>
    <row r="10470" spans="1:7">
      <c r="A10470" s="176">
        <v>2022</v>
      </c>
      <c r="B10470" s="176" t="s">
        <v>4</v>
      </c>
      <c r="C10470" s="176" t="s">
        <v>28</v>
      </c>
      <c r="D10470" s="177">
        <v>118968</v>
      </c>
      <c r="F10470" s="110"/>
      <c r="G10470" s="110"/>
    </row>
    <row r="10471" spans="1:7">
      <c r="A10471" s="176">
        <v>2022</v>
      </c>
      <c r="B10471" s="176" t="s">
        <v>4</v>
      </c>
      <c r="C10471" s="176" t="s">
        <v>29</v>
      </c>
      <c r="D10471" s="177">
        <v>211979</v>
      </c>
      <c r="F10471" s="110"/>
      <c r="G10471" s="110"/>
    </row>
    <row r="10472" spans="1:7">
      <c r="A10472" s="176">
        <v>2022</v>
      </c>
      <c r="B10472" s="176" t="s">
        <v>4</v>
      </c>
      <c r="C10472" s="176" t="s">
        <v>30</v>
      </c>
      <c r="D10472" s="177">
        <v>548</v>
      </c>
      <c r="F10472" s="110"/>
      <c r="G10472" s="110"/>
    </row>
    <row r="10473" spans="1:7">
      <c r="A10473" s="176">
        <v>2022</v>
      </c>
      <c r="B10473" s="176" t="s">
        <v>4</v>
      </c>
      <c r="C10473" s="176" t="s">
        <v>128</v>
      </c>
      <c r="D10473" s="177">
        <v>1734</v>
      </c>
      <c r="F10473" s="110"/>
      <c r="G10473" s="110"/>
    </row>
    <row r="10474" spans="1:7">
      <c r="A10474" s="176">
        <v>2022</v>
      </c>
      <c r="B10474" s="176" t="s">
        <v>4</v>
      </c>
      <c r="C10474" s="176" t="s">
        <v>31</v>
      </c>
      <c r="D10474" s="177">
        <v>0</v>
      </c>
      <c r="G10474" s="110"/>
    </row>
    <row r="10475" spans="1:7">
      <c r="A10475" s="176">
        <v>2022</v>
      </c>
      <c r="B10475" s="176" t="s">
        <v>4</v>
      </c>
      <c r="C10475" s="176" t="s">
        <v>32</v>
      </c>
      <c r="D10475" s="177">
        <v>0</v>
      </c>
      <c r="G10475" s="110"/>
    </row>
    <row r="10476" spans="1:7">
      <c r="A10476" s="176">
        <v>2022</v>
      </c>
      <c r="B10476" s="176" t="s">
        <v>4</v>
      </c>
      <c r="C10476" s="176" t="s">
        <v>33</v>
      </c>
      <c r="D10476" s="177">
        <v>0</v>
      </c>
      <c r="G10476" s="110"/>
    </row>
    <row r="10477" spans="1:7">
      <c r="A10477" s="176">
        <v>2022</v>
      </c>
      <c r="B10477" s="176" t="s">
        <v>4</v>
      </c>
      <c r="C10477" s="176" t="s">
        <v>34</v>
      </c>
      <c r="D10477" s="177">
        <v>0</v>
      </c>
      <c r="G10477" s="110"/>
    </row>
    <row r="10478" spans="1:7">
      <c r="A10478" s="176">
        <v>2022</v>
      </c>
      <c r="B10478" s="176" t="s">
        <v>4</v>
      </c>
      <c r="C10478" s="176" t="s">
        <v>35</v>
      </c>
      <c r="D10478" s="177">
        <v>0</v>
      </c>
      <c r="G10478" s="110"/>
    </row>
    <row r="10479" spans="1:7">
      <c r="A10479" s="176">
        <v>2022</v>
      </c>
      <c r="B10479" s="176" t="s">
        <v>4</v>
      </c>
      <c r="C10479" s="176" t="s">
        <v>36</v>
      </c>
      <c r="D10479" s="177">
        <v>0</v>
      </c>
      <c r="G10479" s="110"/>
    </row>
    <row r="10480" spans="1:7">
      <c r="A10480" s="176">
        <v>2022</v>
      </c>
      <c r="B10480" s="176" t="s">
        <v>4</v>
      </c>
      <c r="C10480" s="176" t="s">
        <v>48</v>
      </c>
      <c r="D10480" s="177">
        <v>0</v>
      </c>
      <c r="G10480" s="110"/>
    </row>
    <row r="10481" spans="1:7">
      <c r="A10481" s="176">
        <v>2022</v>
      </c>
      <c r="B10481" s="176" t="s">
        <v>4</v>
      </c>
      <c r="C10481" s="176" t="s">
        <v>38</v>
      </c>
      <c r="D10481" s="177">
        <v>1812</v>
      </c>
      <c r="F10481" s="110"/>
      <c r="G10481" s="110"/>
    </row>
    <row r="10482" spans="1:7">
      <c r="A10482" s="176">
        <v>2022</v>
      </c>
      <c r="B10482" s="176" t="s">
        <v>4</v>
      </c>
      <c r="C10482" s="176" t="s">
        <v>39</v>
      </c>
      <c r="D10482" s="177">
        <v>3878</v>
      </c>
      <c r="F10482" s="110"/>
      <c r="G10482" s="110"/>
    </row>
    <row r="10483" spans="1:7">
      <c r="A10483" s="176">
        <v>2022</v>
      </c>
      <c r="B10483" s="176" t="s">
        <v>4</v>
      </c>
      <c r="C10483" s="176" t="s">
        <v>40</v>
      </c>
      <c r="D10483" s="177">
        <v>3401</v>
      </c>
      <c r="F10483" s="110"/>
      <c r="G10483" s="110"/>
    </row>
    <row r="10484" spans="1:7">
      <c r="A10484" s="176">
        <v>2022</v>
      </c>
      <c r="B10484" s="176" t="s">
        <v>4</v>
      </c>
      <c r="C10484" s="176" t="s">
        <v>41</v>
      </c>
      <c r="D10484" s="177">
        <v>3502</v>
      </c>
      <c r="F10484" s="110"/>
      <c r="G10484" s="110"/>
    </row>
    <row r="10485" spans="1:7">
      <c r="A10485" s="176">
        <v>2022</v>
      </c>
      <c r="B10485" s="176" t="s">
        <v>4</v>
      </c>
      <c r="C10485" s="176" t="s">
        <v>42</v>
      </c>
      <c r="D10485" s="177">
        <v>20358</v>
      </c>
      <c r="F10485" s="110"/>
      <c r="G10485" s="110"/>
    </row>
    <row r="10486" spans="1:7">
      <c r="A10486" s="176">
        <v>2022</v>
      </c>
      <c r="B10486" s="176" t="s">
        <v>4</v>
      </c>
      <c r="C10486" s="176" t="s">
        <v>43</v>
      </c>
      <c r="D10486" s="177">
        <v>26780</v>
      </c>
      <c r="F10486" s="110"/>
      <c r="G10486" s="110"/>
    </row>
    <row r="10487" spans="1:7">
      <c r="A10487" s="176">
        <v>2022</v>
      </c>
      <c r="B10487" s="176" t="s">
        <v>4</v>
      </c>
      <c r="C10487" s="176" t="s">
        <v>44</v>
      </c>
      <c r="D10487" s="177">
        <v>17880</v>
      </c>
      <c r="F10487" s="110"/>
      <c r="G10487" s="110"/>
    </row>
    <row r="10488" spans="1:7">
      <c r="A10488" s="176">
        <v>2022</v>
      </c>
      <c r="B10488" s="176" t="s">
        <v>4</v>
      </c>
      <c r="C10488" s="176" t="s">
        <v>45</v>
      </c>
      <c r="D10488" s="177">
        <v>22656</v>
      </c>
      <c r="F10488" s="110"/>
      <c r="G10488" s="110"/>
    </row>
    <row r="10489" spans="1:7">
      <c r="A10489" s="176">
        <v>2022</v>
      </c>
      <c r="B10489" s="176" t="s">
        <v>4</v>
      </c>
      <c r="C10489" s="176" t="s">
        <v>46</v>
      </c>
      <c r="D10489" s="177">
        <v>34396</v>
      </c>
      <c r="F10489" s="110"/>
      <c r="G10489" s="110"/>
    </row>
    <row r="10490" spans="1:7">
      <c r="A10490" s="176">
        <v>2022</v>
      </c>
      <c r="B10490" s="176" t="s">
        <v>4</v>
      </c>
      <c r="C10490" s="176" t="s">
        <v>47</v>
      </c>
      <c r="D10490" s="177">
        <v>709</v>
      </c>
      <c r="F10490" s="110"/>
      <c r="G10490" s="110"/>
    </row>
    <row r="10491" spans="1:7">
      <c r="A10491" s="176">
        <v>2022</v>
      </c>
      <c r="B10491" s="176" t="s">
        <v>6</v>
      </c>
      <c r="C10491" s="176" t="s">
        <v>5</v>
      </c>
      <c r="D10491" s="177">
        <v>0</v>
      </c>
      <c r="F10491" s="110"/>
      <c r="G10491" s="110"/>
    </row>
    <row r="10492" spans="1:7">
      <c r="A10492" s="176">
        <v>2022</v>
      </c>
      <c r="B10492" s="176" t="s">
        <v>6</v>
      </c>
      <c r="C10492" s="176" t="s">
        <v>17</v>
      </c>
      <c r="D10492" s="177">
        <v>206595</v>
      </c>
      <c r="F10492" s="110"/>
      <c r="G10492" s="110"/>
    </row>
    <row r="10493" spans="1:7">
      <c r="A10493" s="176">
        <v>2022</v>
      </c>
      <c r="B10493" s="176" t="s">
        <v>6</v>
      </c>
      <c r="C10493" s="176" t="s">
        <v>18</v>
      </c>
      <c r="D10493" s="177">
        <v>34442</v>
      </c>
      <c r="F10493" s="110"/>
      <c r="G10493" s="110"/>
    </row>
    <row r="10494" spans="1:7">
      <c r="A10494" s="176">
        <v>2022</v>
      </c>
      <c r="B10494" s="176" t="s">
        <v>6</v>
      </c>
      <c r="C10494" s="176" t="s">
        <v>19</v>
      </c>
      <c r="D10494" s="177">
        <v>8609</v>
      </c>
      <c r="F10494" s="110"/>
      <c r="G10494" s="110"/>
    </row>
    <row r="10495" spans="1:7">
      <c r="A10495" s="176">
        <v>2022</v>
      </c>
      <c r="B10495" s="176" t="s">
        <v>6</v>
      </c>
      <c r="C10495" s="176" t="s">
        <v>20</v>
      </c>
      <c r="D10495" s="177">
        <v>84219</v>
      </c>
      <c r="F10495" s="110"/>
      <c r="G10495" s="110"/>
    </row>
    <row r="10496" spans="1:7">
      <c r="A10496" s="176">
        <v>2022</v>
      </c>
      <c r="B10496" s="176" t="s">
        <v>6</v>
      </c>
      <c r="C10496" s="176" t="s">
        <v>21</v>
      </c>
      <c r="D10496" s="177">
        <v>66672</v>
      </c>
      <c r="F10496" s="110"/>
      <c r="G10496" s="110"/>
    </row>
    <row r="10497" spans="1:7">
      <c r="A10497" s="176">
        <v>2022</v>
      </c>
      <c r="B10497" s="176" t="s">
        <v>6</v>
      </c>
      <c r="C10497" s="176" t="s">
        <v>22</v>
      </c>
      <c r="D10497" s="177">
        <v>34048</v>
      </c>
      <c r="F10497" s="110"/>
      <c r="G10497" s="110"/>
    </row>
    <row r="10498" spans="1:7">
      <c r="A10498" s="176">
        <v>2022</v>
      </c>
      <c r="B10498" s="176" t="s">
        <v>6</v>
      </c>
      <c r="C10498" s="176" t="s">
        <v>23</v>
      </c>
      <c r="D10498" s="177">
        <v>30359</v>
      </c>
      <c r="F10498" s="110"/>
      <c r="G10498" s="110"/>
    </row>
    <row r="10499" spans="1:7">
      <c r="A10499" s="176">
        <v>2022</v>
      </c>
      <c r="B10499" s="176" t="s">
        <v>6</v>
      </c>
      <c r="C10499" s="176" t="s">
        <v>24</v>
      </c>
      <c r="D10499" s="177">
        <v>57750</v>
      </c>
      <c r="F10499" s="110"/>
      <c r="G10499" s="110"/>
    </row>
    <row r="10500" spans="1:7">
      <c r="A10500" s="176">
        <v>2022</v>
      </c>
      <c r="B10500" s="176" t="s">
        <v>6</v>
      </c>
      <c r="C10500" s="176" t="s">
        <v>25</v>
      </c>
      <c r="D10500" s="177">
        <v>29621</v>
      </c>
      <c r="F10500" s="110"/>
      <c r="G10500" s="110"/>
    </row>
    <row r="10501" spans="1:7">
      <c r="A10501" s="176">
        <v>2022</v>
      </c>
      <c r="B10501" s="176" t="s">
        <v>6</v>
      </c>
      <c r="C10501" s="176" t="s">
        <v>26</v>
      </c>
      <c r="D10501" s="177">
        <v>199645</v>
      </c>
      <c r="F10501" s="110"/>
      <c r="G10501" s="110"/>
    </row>
    <row r="10502" spans="1:7">
      <c r="A10502" s="176">
        <v>2022</v>
      </c>
      <c r="B10502" s="176" t="s">
        <v>6</v>
      </c>
      <c r="C10502" s="176" t="s">
        <v>27</v>
      </c>
      <c r="D10502" s="177">
        <v>41692</v>
      </c>
      <c r="F10502" s="110"/>
      <c r="G10502" s="110"/>
    </row>
    <row r="10503" spans="1:7">
      <c r="A10503" s="176">
        <v>2022</v>
      </c>
      <c r="B10503" s="176" t="s">
        <v>6</v>
      </c>
      <c r="C10503" s="176" t="s">
        <v>28</v>
      </c>
      <c r="D10503" s="177">
        <v>122684</v>
      </c>
      <c r="F10503" s="110"/>
      <c r="G10503" s="110"/>
    </row>
    <row r="10504" spans="1:7">
      <c r="A10504" s="176">
        <v>2022</v>
      </c>
      <c r="B10504" s="176" t="s">
        <v>6</v>
      </c>
      <c r="C10504" s="176" t="s">
        <v>29</v>
      </c>
      <c r="D10504" s="177">
        <v>216154</v>
      </c>
      <c r="F10504" s="110"/>
      <c r="G10504" s="110"/>
    </row>
    <row r="10505" spans="1:7">
      <c r="A10505" s="176">
        <v>2022</v>
      </c>
      <c r="B10505" s="176" t="s">
        <v>6</v>
      </c>
      <c r="C10505" s="176" t="s">
        <v>30</v>
      </c>
      <c r="D10505" s="177">
        <v>712</v>
      </c>
      <c r="F10505" s="110"/>
      <c r="G10505" s="110"/>
    </row>
    <row r="10506" spans="1:7">
      <c r="A10506" s="176">
        <v>2022</v>
      </c>
      <c r="B10506" s="176" t="s">
        <v>6</v>
      </c>
      <c r="C10506" s="176" t="s">
        <v>128</v>
      </c>
      <c r="D10506" s="177">
        <v>1721</v>
      </c>
      <c r="F10506" s="110"/>
      <c r="G10506" s="110"/>
    </row>
    <row r="10507" spans="1:7">
      <c r="A10507" s="176">
        <v>2022</v>
      </c>
      <c r="B10507" s="176" t="s">
        <v>6</v>
      </c>
      <c r="C10507" s="176" t="s">
        <v>31</v>
      </c>
      <c r="D10507" s="177">
        <v>0</v>
      </c>
      <c r="G10507" s="110"/>
    </row>
    <row r="10508" spans="1:7">
      <c r="A10508" s="176">
        <v>2022</v>
      </c>
      <c r="B10508" s="176" t="s">
        <v>6</v>
      </c>
      <c r="C10508" s="176" t="s">
        <v>32</v>
      </c>
      <c r="D10508" s="177">
        <v>0</v>
      </c>
      <c r="G10508" s="110"/>
    </row>
    <row r="10509" spans="1:7">
      <c r="A10509" s="176">
        <v>2022</v>
      </c>
      <c r="B10509" s="176" t="s">
        <v>6</v>
      </c>
      <c r="C10509" s="176" t="s">
        <v>33</v>
      </c>
      <c r="D10509" s="177">
        <v>0</v>
      </c>
      <c r="G10509" s="110"/>
    </row>
    <row r="10510" spans="1:7">
      <c r="A10510" s="176">
        <v>2022</v>
      </c>
      <c r="B10510" s="176" t="s">
        <v>6</v>
      </c>
      <c r="C10510" s="176" t="s">
        <v>34</v>
      </c>
      <c r="D10510" s="177">
        <v>0</v>
      </c>
      <c r="G10510" s="110"/>
    </row>
    <row r="10511" spans="1:7">
      <c r="A10511" s="176">
        <v>2022</v>
      </c>
      <c r="B10511" s="176" t="s">
        <v>6</v>
      </c>
      <c r="C10511" s="176" t="s">
        <v>35</v>
      </c>
      <c r="D10511" s="177">
        <v>0</v>
      </c>
      <c r="G10511" s="110"/>
    </row>
    <row r="10512" spans="1:7">
      <c r="A10512" s="176">
        <v>2022</v>
      </c>
      <c r="B10512" s="176" t="s">
        <v>6</v>
      </c>
      <c r="C10512" s="176" t="s">
        <v>36</v>
      </c>
      <c r="D10512" s="177">
        <v>0</v>
      </c>
      <c r="G10512" s="110"/>
    </row>
    <row r="10513" spans="1:7">
      <c r="A10513" s="176">
        <v>2022</v>
      </c>
      <c r="B10513" s="176" t="s">
        <v>6</v>
      </c>
      <c r="C10513" s="176" t="s">
        <v>48</v>
      </c>
      <c r="D10513" s="177">
        <v>0</v>
      </c>
      <c r="F10513" s="110"/>
      <c r="G10513" s="110"/>
    </row>
    <row r="10514" spans="1:7">
      <c r="A10514" s="176">
        <v>2022</v>
      </c>
      <c r="B10514" s="176" t="s">
        <v>6</v>
      </c>
      <c r="C10514" s="176" t="s">
        <v>38</v>
      </c>
      <c r="D10514" s="177">
        <v>1554</v>
      </c>
      <c r="F10514" s="110"/>
      <c r="G10514" s="110"/>
    </row>
    <row r="10515" spans="1:7">
      <c r="A10515" s="176">
        <v>2022</v>
      </c>
      <c r="B10515" s="176" t="s">
        <v>6</v>
      </c>
      <c r="C10515" s="176" t="s">
        <v>39</v>
      </c>
      <c r="D10515" s="177">
        <v>3345</v>
      </c>
      <c r="F10515" s="110"/>
      <c r="G10515" s="110"/>
    </row>
    <row r="10516" spans="1:7">
      <c r="A10516" s="176">
        <v>2022</v>
      </c>
      <c r="B10516" s="176" t="s">
        <v>6</v>
      </c>
      <c r="C10516" s="176" t="s">
        <v>40</v>
      </c>
      <c r="D10516" s="177">
        <v>3202</v>
      </c>
      <c r="F10516" s="110"/>
      <c r="G10516" s="110"/>
    </row>
    <row r="10517" spans="1:7">
      <c r="A10517" s="176">
        <v>2022</v>
      </c>
      <c r="B10517" s="176" t="s">
        <v>6</v>
      </c>
      <c r="C10517" s="176" t="s">
        <v>41</v>
      </c>
      <c r="D10517" s="177">
        <v>2469</v>
      </c>
      <c r="F10517" s="110"/>
      <c r="G10517" s="110"/>
    </row>
    <row r="10518" spans="1:7">
      <c r="A10518" s="176">
        <v>2022</v>
      </c>
      <c r="B10518" s="176" t="s">
        <v>6</v>
      </c>
      <c r="C10518" s="176" t="s">
        <v>42</v>
      </c>
      <c r="D10518" s="177">
        <v>17787</v>
      </c>
      <c r="F10518" s="110"/>
      <c r="G10518" s="110"/>
    </row>
    <row r="10519" spans="1:7">
      <c r="A10519" s="176">
        <v>2022</v>
      </c>
      <c r="B10519" s="176" t="s">
        <v>6</v>
      </c>
      <c r="C10519" s="176" t="s">
        <v>43</v>
      </c>
      <c r="D10519" s="177">
        <v>20855</v>
      </c>
      <c r="F10519" s="110"/>
      <c r="G10519" s="110"/>
    </row>
    <row r="10520" spans="1:7">
      <c r="A10520" s="176">
        <v>2022</v>
      </c>
      <c r="B10520" s="176" t="s">
        <v>6</v>
      </c>
      <c r="C10520" s="176" t="s">
        <v>44</v>
      </c>
      <c r="D10520" s="177">
        <v>14968</v>
      </c>
      <c r="F10520" s="110"/>
      <c r="G10520" s="110"/>
    </row>
    <row r="10521" spans="1:7">
      <c r="A10521" s="176">
        <v>2022</v>
      </c>
      <c r="B10521" s="176" t="s">
        <v>6</v>
      </c>
      <c r="C10521" s="176" t="s">
        <v>45</v>
      </c>
      <c r="D10521" s="177">
        <v>18830</v>
      </c>
      <c r="F10521" s="110"/>
      <c r="G10521" s="110"/>
    </row>
    <row r="10522" spans="1:7">
      <c r="A10522" s="176">
        <v>2022</v>
      </c>
      <c r="B10522" s="176" t="s">
        <v>6</v>
      </c>
      <c r="C10522" s="176" t="s">
        <v>46</v>
      </c>
      <c r="D10522" s="177">
        <v>30816</v>
      </c>
      <c r="F10522" s="110"/>
      <c r="G10522" s="110"/>
    </row>
    <row r="10523" spans="1:7">
      <c r="A10523" s="176">
        <v>2022</v>
      </c>
      <c r="B10523" s="176" t="s">
        <v>6</v>
      </c>
      <c r="C10523" s="176" t="s">
        <v>47</v>
      </c>
      <c r="D10523" s="177">
        <v>382</v>
      </c>
      <c r="F10523" s="110"/>
      <c r="G10523" s="110"/>
    </row>
    <row r="10524" spans="1:7">
      <c r="A10524" s="176">
        <v>2022</v>
      </c>
      <c r="B10524" s="176" t="s">
        <v>7</v>
      </c>
      <c r="C10524" s="176" t="s">
        <v>5</v>
      </c>
      <c r="D10524" s="177">
        <v>0</v>
      </c>
      <c r="F10524" s="110"/>
      <c r="G10524" s="110"/>
    </row>
    <row r="10525" spans="1:7">
      <c r="A10525" s="176">
        <v>2022</v>
      </c>
      <c r="B10525" s="176" t="s">
        <v>7</v>
      </c>
      <c r="C10525" s="176" t="s">
        <v>17</v>
      </c>
      <c r="D10525" s="177">
        <v>235286</v>
      </c>
      <c r="F10525" s="110"/>
      <c r="G10525" s="110"/>
    </row>
    <row r="10526" spans="1:7">
      <c r="A10526" s="176">
        <v>2022</v>
      </c>
      <c r="B10526" s="176" t="s">
        <v>7</v>
      </c>
      <c r="C10526" s="176" t="s">
        <v>18</v>
      </c>
      <c r="D10526" s="177">
        <v>36139</v>
      </c>
      <c r="F10526" s="110"/>
      <c r="G10526" s="110"/>
    </row>
    <row r="10527" spans="1:7">
      <c r="A10527" s="176">
        <v>2022</v>
      </c>
      <c r="B10527" s="176" t="s">
        <v>7</v>
      </c>
      <c r="C10527" s="176" t="s">
        <v>19</v>
      </c>
      <c r="D10527" s="177">
        <v>9286</v>
      </c>
      <c r="F10527" s="110"/>
      <c r="G10527" s="110"/>
    </row>
    <row r="10528" spans="1:7">
      <c r="A10528" s="176">
        <v>2022</v>
      </c>
      <c r="B10528" s="176" t="s">
        <v>7</v>
      </c>
      <c r="C10528" s="176" t="s">
        <v>20</v>
      </c>
      <c r="D10528" s="177">
        <v>89500</v>
      </c>
      <c r="F10528" s="110"/>
      <c r="G10528" s="110"/>
    </row>
    <row r="10529" spans="1:7">
      <c r="A10529" s="176">
        <v>2022</v>
      </c>
      <c r="B10529" s="176" t="s">
        <v>7</v>
      </c>
      <c r="C10529" s="176" t="s">
        <v>21</v>
      </c>
      <c r="D10529" s="177">
        <v>71197</v>
      </c>
      <c r="F10529" s="110"/>
      <c r="G10529" s="110"/>
    </row>
    <row r="10530" spans="1:7">
      <c r="A10530" s="176">
        <v>2022</v>
      </c>
      <c r="B10530" s="176" t="s">
        <v>7</v>
      </c>
      <c r="C10530" s="176" t="s">
        <v>22</v>
      </c>
      <c r="D10530" s="177">
        <v>34975</v>
      </c>
      <c r="F10530" s="110"/>
      <c r="G10530" s="110"/>
    </row>
    <row r="10531" spans="1:7">
      <c r="A10531" s="176">
        <v>2022</v>
      </c>
      <c r="B10531" s="176" t="s">
        <v>7</v>
      </c>
      <c r="C10531" s="176" t="s">
        <v>23</v>
      </c>
      <c r="D10531" s="177">
        <v>29686</v>
      </c>
      <c r="F10531" s="110"/>
      <c r="G10531" s="110"/>
    </row>
    <row r="10532" spans="1:7">
      <c r="A10532" s="176">
        <v>2022</v>
      </c>
      <c r="B10532" s="176" t="s">
        <v>7</v>
      </c>
      <c r="C10532" s="176" t="s">
        <v>24</v>
      </c>
      <c r="D10532" s="177">
        <v>65999</v>
      </c>
      <c r="F10532" s="110"/>
      <c r="G10532" s="110"/>
    </row>
    <row r="10533" spans="1:7">
      <c r="A10533" s="176">
        <v>2022</v>
      </c>
      <c r="B10533" s="176" t="s">
        <v>7</v>
      </c>
      <c r="C10533" s="176" t="s">
        <v>25</v>
      </c>
      <c r="D10533" s="177">
        <v>26034</v>
      </c>
      <c r="F10533" s="110"/>
      <c r="G10533" s="110"/>
    </row>
    <row r="10534" spans="1:7">
      <c r="A10534" s="176">
        <v>2022</v>
      </c>
      <c r="B10534" s="176" t="s">
        <v>7</v>
      </c>
      <c r="C10534" s="176" t="s">
        <v>26</v>
      </c>
      <c r="D10534" s="177">
        <v>211187</v>
      </c>
      <c r="F10534" s="110"/>
      <c r="G10534" s="110"/>
    </row>
    <row r="10535" spans="1:7">
      <c r="A10535" s="176">
        <v>2022</v>
      </c>
      <c r="B10535" s="176" t="s">
        <v>7</v>
      </c>
      <c r="C10535" s="176" t="s">
        <v>27</v>
      </c>
      <c r="D10535" s="177">
        <v>42552</v>
      </c>
      <c r="F10535" s="110"/>
      <c r="G10535" s="110"/>
    </row>
    <row r="10536" spans="1:7">
      <c r="A10536" s="176">
        <v>2022</v>
      </c>
      <c r="B10536" s="176" t="s">
        <v>7</v>
      </c>
      <c r="C10536" s="176" t="s">
        <v>28</v>
      </c>
      <c r="D10536" s="177">
        <v>132387</v>
      </c>
      <c r="F10536" s="110"/>
      <c r="G10536" s="110"/>
    </row>
    <row r="10537" spans="1:7">
      <c r="A10537" s="176">
        <v>2022</v>
      </c>
      <c r="B10537" s="176" t="s">
        <v>7</v>
      </c>
      <c r="C10537" s="176" t="s">
        <v>29</v>
      </c>
      <c r="D10537" s="177">
        <v>227266</v>
      </c>
      <c r="F10537" s="110"/>
      <c r="G10537" s="110"/>
    </row>
    <row r="10538" spans="1:7">
      <c r="A10538" s="176">
        <v>2022</v>
      </c>
      <c r="B10538" s="176" t="s">
        <v>7</v>
      </c>
      <c r="C10538" s="176" t="s">
        <v>30</v>
      </c>
      <c r="D10538" s="177">
        <v>814</v>
      </c>
      <c r="F10538" s="110"/>
      <c r="G10538" s="110"/>
    </row>
    <row r="10539" spans="1:7">
      <c r="A10539" s="176">
        <v>2022</v>
      </c>
      <c r="B10539" s="176" t="s">
        <v>7</v>
      </c>
      <c r="C10539" s="176" t="s">
        <v>128</v>
      </c>
      <c r="D10539" s="177">
        <v>2197</v>
      </c>
      <c r="F10539" s="110"/>
      <c r="G10539" s="110"/>
    </row>
    <row r="10540" spans="1:7">
      <c r="A10540" s="176">
        <v>2022</v>
      </c>
      <c r="B10540" s="176" t="s">
        <v>7</v>
      </c>
      <c r="C10540" s="176" t="s">
        <v>31</v>
      </c>
      <c r="D10540" s="177">
        <v>0</v>
      </c>
      <c r="G10540" s="110"/>
    </row>
    <row r="10541" spans="1:7">
      <c r="A10541" s="176">
        <v>2022</v>
      </c>
      <c r="B10541" s="176" t="s">
        <v>7</v>
      </c>
      <c r="C10541" s="176" t="s">
        <v>32</v>
      </c>
      <c r="D10541" s="177">
        <v>0</v>
      </c>
      <c r="G10541" s="110"/>
    </row>
    <row r="10542" spans="1:7">
      <c r="A10542" s="176">
        <v>2022</v>
      </c>
      <c r="B10542" s="176" t="s">
        <v>7</v>
      </c>
      <c r="C10542" s="176" t="s">
        <v>33</v>
      </c>
      <c r="D10542" s="177">
        <v>0</v>
      </c>
      <c r="G10542" s="110"/>
    </row>
    <row r="10543" spans="1:7">
      <c r="A10543" s="176">
        <v>2022</v>
      </c>
      <c r="B10543" s="176" t="s">
        <v>7</v>
      </c>
      <c r="C10543" s="176" t="s">
        <v>34</v>
      </c>
      <c r="D10543" s="177">
        <v>0</v>
      </c>
      <c r="G10543" s="110"/>
    </row>
    <row r="10544" spans="1:7">
      <c r="A10544" s="176">
        <v>2022</v>
      </c>
      <c r="B10544" s="176" t="s">
        <v>7</v>
      </c>
      <c r="C10544" s="176" t="s">
        <v>35</v>
      </c>
      <c r="D10544" s="177">
        <v>0</v>
      </c>
      <c r="G10544" s="110"/>
    </row>
    <row r="10545" spans="1:7">
      <c r="A10545" s="176">
        <v>2022</v>
      </c>
      <c r="B10545" s="176" t="s">
        <v>7</v>
      </c>
      <c r="C10545" s="176" t="s">
        <v>36</v>
      </c>
      <c r="D10545" s="177">
        <v>0</v>
      </c>
      <c r="G10545" s="110"/>
    </row>
    <row r="10546" spans="1:7">
      <c r="A10546" s="176">
        <v>2022</v>
      </c>
      <c r="B10546" s="176" t="s">
        <v>7</v>
      </c>
      <c r="C10546" s="176" t="s">
        <v>48</v>
      </c>
      <c r="D10546" s="177">
        <v>0</v>
      </c>
      <c r="G10546" s="110"/>
    </row>
    <row r="10547" spans="1:7">
      <c r="A10547" s="176">
        <v>2022</v>
      </c>
      <c r="B10547" s="176" t="s">
        <v>7</v>
      </c>
      <c r="C10547" s="176" t="s">
        <v>38</v>
      </c>
      <c r="D10547" s="177">
        <v>1597</v>
      </c>
      <c r="F10547" s="110"/>
      <c r="G10547" s="110"/>
    </row>
    <row r="10548" spans="1:7">
      <c r="A10548" s="176">
        <v>2022</v>
      </c>
      <c r="B10548" s="176" t="s">
        <v>7</v>
      </c>
      <c r="C10548" s="176" t="s">
        <v>39</v>
      </c>
      <c r="D10548" s="177">
        <v>3343</v>
      </c>
      <c r="F10548" s="110"/>
      <c r="G10548" s="110"/>
    </row>
    <row r="10549" spans="1:7">
      <c r="A10549" s="176">
        <v>2022</v>
      </c>
      <c r="B10549" s="176" t="s">
        <v>7</v>
      </c>
      <c r="C10549" s="176" t="s">
        <v>40</v>
      </c>
      <c r="D10549" s="177">
        <v>3236</v>
      </c>
      <c r="F10549" s="110"/>
      <c r="G10549" s="110"/>
    </row>
    <row r="10550" spans="1:7">
      <c r="A10550" s="176">
        <v>2022</v>
      </c>
      <c r="B10550" s="176" t="s">
        <v>7</v>
      </c>
      <c r="C10550" s="176" t="s">
        <v>41</v>
      </c>
      <c r="D10550" s="177">
        <v>2285</v>
      </c>
      <c r="F10550" s="110"/>
      <c r="G10550" s="110"/>
    </row>
    <row r="10551" spans="1:7">
      <c r="A10551" s="176">
        <v>2022</v>
      </c>
      <c r="B10551" s="176" t="s">
        <v>7</v>
      </c>
      <c r="C10551" s="176" t="s">
        <v>42</v>
      </c>
      <c r="D10551" s="177">
        <v>18673</v>
      </c>
      <c r="F10551" s="110"/>
      <c r="G10551" s="110"/>
    </row>
    <row r="10552" spans="1:7">
      <c r="A10552" s="176">
        <v>2022</v>
      </c>
      <c r="B10552" s="176" t="s">
        <v>7</v>
      </c>
      <c r="C10552" s="176" t="s">
        <v>43</v>
      </c>
      <c r="D10552" s="177">
        <v>20200</v>
      </c>
      <c r="F10552" s="110"/>
      <c r="G10552" s="110"/>
    </row>
    <row r="10553" spans="1:7">
      <c r="A10553" s="176">
        <v>2022</v>
      </c>
      <c r="B10553" s="176" t="s">
        <v>7</v>
      </c>
      <c r="C10553" s="176" t="s">
        <v>44</v>
      </c>
      <c r="D10553" s="177">
        <v>14950</v>
      </c>
      <c r="F10553" s="110"/>
      <c r="G10553" s="110"/>
    </row>
    <row r="10554" spans="1:7">
      <c r="A10554" s="176">
        <v>2022</v>
      </c>
      <c r="B10554" s="176" t="s">
        <v>7</v>
      </c>
      <c r="C10554" s="176" t="s">
        <v>45</v>
      </c>
      <c r="D10554" s="177">
        <v>24309</v>
      </c>
      <c r="F10554" s="110"/>
      <c r="G10554" s="110"/>
    </row>
    <row r="10555" spans="1:7">
      <c r="A10555" s="176">
        <v>2022</v>
      </c>
      <c r="B10555" s="176" t="s">
        <v>7</v>
      </c>
      <c r="C10555" s="176" t="s">
        <v>46</v>
      </c>
      <c r="D10555" s="177">
        <v>31338</v>
      </c>
      <c r="F10555" s="110"/>
      <c r="G10555" s="110"/>
    </row>
    <row r="10556" spans="1:7">
      <c r="A10556" s="176">
        <v>2022</v>
      </c>
      <c r="B10556" s="176" t="s">
        <v>7</v>
      </c>
      <c r="C10556" s="176" t="s">
        <v>47</v>
      </c>
      <c r="D10556" s="177">
        <v>0</v>
      </c>
      <c r="G10556" s="110"/>
    </row>
    <row r="10557" spans="1:7">
      <c r="A10557" s="182">
        <v>2022</v>
      </c>
      <c r="B10557" s="182" t="s">
        <v>8</v>
      </c>
      <c r="C10557" s="182" t="s">
        <v>5</v>
      </c>
      <c r="D10557" s="183">
        <v>0</v>
      </c>
      <c r="F10557" s="110"/>
      <c r="G10557" s="110"/>
    </row>
    <row r="10558" spans="1:7">
      <c r="A10558" s="182">
        <v>2022</v>
      </c>
      <c r="B10558" s="182" t="s">
        <v>8</v>
      </c>
      <c r="C10558" s="182" t="s">
        <v>17</v>
      </c>
      <c r="D10558" s="183">
        <v>250405</v>
      </c>
      <c r="F10558" s="110"/>
      <c r="G10558" s="110"/>
    </row>
    <row r="10559" spans="1:7">
      <c r="A10559" s="182">
        <v>2022</v>
      </c>
      <c r="B10559" s="182" t="s">
        <v>8</v>
      </c>
      <c r="C10559" s="182" t="s">
        <v>18</v>
      </c>
      <c r="D10559" s="183">
        <v>39417</v>
      </c>
      <c r="F10559" s="110"/>
      <c r="G10559" s="110"/>
    </row>
    <row r="10560" spans="1:7">
      <c r="A10560" s="182">
        <v>2022</v>
      </c>
      <c r="B10560" s="182" t="s">
        <v>8</v>
      </c>
      <c r="C10560" s="182" t="s">
        <v>19</v>
      </c>
      <c r="D10560" s="183">
        <v>10186</v>
      </c>
      <c r="F10560" s="110"/>
      <c r="G10560" s="110"/>
    </row>
    <row r="10561" spans="1:7">
      <c r="A10561" s="182">
        <v>2022</v>
      </c>
      <c r="B10561" s="182" t="s">
        <v>8</v>
      </c>
      <c r="C10561" s="182" t="s">
        <v>20</v>
      </c>
      <c r="D10561" s="183">
        <v>95569</v>
      </c>
      <c r="F10561" s="110"/>
      <c r="G10561" s="110"/>
    </row>
    <row r="10562" spans="1:7">
      <c r="A10562" s="182">
        <v>2022</v>
      </c>
      <c r="B10562" s="182" t="s">
        <v>8</v>
      </c>
      <c r="C10562" s="182" t="s">
        <v>21</v>
      </c>
      <c r="D10562" s="183">
        <v>73967</v>
      </c>
      <c r="F10562" s="110"/>
      <c r="G10562" s="110"/>
    </row>
    <row r="10563" spans="1:7">
      <c r="A10563" s="182">
        <v>2022</v>
      </c>
      <c r="B10563" s="182" t="s">
        <v>8</v>
      </c>
      <c r="C10563" s="182" t="s">
        <v>22</v>
      </c>
      <c r="D10563" s="183">
        <v>38231</v>
      </c>
      <c r="F10563" s="110"/>
      <c r="G10563" s="110"/>
    </row>
    <row r="10564" spans="1:7">
      <c r="A10564" s="182">
        <v>2022</v>
      </c>
      <c r="B10564" s="182" t="s">
        <v>8</v>
      </c>
      <c r="C10564" s="182" t="s">
        <v>23</v>
      </c>
      <c r="D10564" s="183">
        <v>30769</v>
      </c>
      <c r="F10564" s="110"/>
      <c r="G10564" s="110"/>
    </row>
    <row r="10565" spans="1:7">
      <c r="A10565" s="182">
        <v>2022</v>
      </c>
      <c r="B10565" s="182" t="s">
        <v>8</v>
      </c>
      <c r="C10565" s="182" t="s">
        <v>24</v>
      </c>
      <c r="D10565" s="183">
        <v>70192</v>
      </c>
      <c r="F10565" s="110"/>
      <c r="G10565" s="110"/>
    </row>
    <row r="10566" spans="1:7">
      <c r="A10566" s="182">
        <v>2022</v>
      </c>
      <c r="B10566" s="182" t="s">
        <v>8</v>
      </c>
      <c r="C10566" s="182" t="s">
        <v>25</v>
      </c>
      <c r="D10566" s="183">
        <v>31005</v>
      </c>
      <c r="F10566" s="110"/>
      <c r="G10566" s="110"/>
    </row>
    <row r="10567" spans="1:7">
      <c r="A10567" s="182">
        <v>2022</v>
      </c>
      <c r="B10567" s="182" t="s">
        <v>8</v>
      </c>
      <c r="C10567" s="182" t="s">
        <v>26</v>
      </c>
      <c r="D10567" s="183">
        <v>224298</v>
      </c>
      <c r="F10567" s="110"/>
      <c r="G10567" s="110"/>
    </row>
    <row r="10568" spans="1:7">
      <c r="A10568" s="182">
        <v>2022</v>
      </c>
      <c r="B10568" s="182" t="s">
        <v>8</v>
      </c>
      <c r="C10568" s="182" t="s">
        <v>27</v>
      </c>
      <c r="D10568" s="183">
        <v>47599</v>
      </c>
      <c r="F10568" s="110"/>
      <c r="G10568" s="110"/>
    </row>
    <row r="10569" spans="1:7">
      <c r="A10569" s="182">
        <v>2022</v>
      </c>
      <c r="B10569" s="182" t="s">
        <v>8</v>
      </c>
      <c r="C10569" s="182" t="s">
        <v>28</v>
      </c>
      <c r="D10569" s="183">
        <v>142852</v>
      </c>
      <c r="F10569" s="110"/>
      <c r="G10569" s="110"/>
    </row>
    <row r="10570" spans="1:7">
      <c r="A10570" s="182">
        <v>2022</v>
      </c>
      <c r="B10570" s="182" t="s">
        <v>8</v>
      </c>
      <c r="C10570" s="182" t="s">
        <v>29</v>
      </c>
      <c r="D10570" s="183">
        <v>233998</v>
      </c>
      <c r="F10570" s="110"/>
      <c r="G10570" s="110"/>
    </row>
    <row r="10571" spans="1:7">
      <c r="A10571" s="182">
        <v>2022</v>
      </c>
      <c r="B10571" s="182" t="s">
        <v>8</v>
      </c>
      <c r="C10571" s="182" t="s">
        <v>30</v>
      </c>
      <c r="D10571" s="183">
        <v>862</v>
      </c>
      <c r="F10571" s="110"/>
      <c r="G10571" s="110"/>
    </row>
    <row r="10572" spans="1:7">
      <c r="A10572" s="182">
        <v>2022</v>
      </c>
      <c r="B10572" s="182" t="s">
        <v>8</v>
      </c>
      <c r="C10572" s="182" t="s">
        <v>128</v>
      </c>
      <c r="D10572" s="183">
        <v>2265</v>
      </c>
      <c r="F10572" s="110"/>
      <c r="G10572" s="110"/>
    </row>
    <row r="10573" spans="1:7">
      <c r="A10573" s="182">
        <v>2022</v>
      </c>
      <c r="B10573" s="182" t="s">
        <v>8</v>
      </c>
      <c r="C10573" s="182" t="s">
        <v>31</v>
      </c>
      <c r="D10573" s="183">
        <v>0</v>
      </c>
      <c r="G10573" s="110"/>
    </row>
    <row r="10574" spans="1:7">
      <c r="A10574" s="182">
        <v>2022</v>
      </c>
      <c r="B10574" s="182" t="s">
        <v>8</v>
      </c>
      <c r="C10574" s="182" t="s">
        <v>32</v>
      </c>
      <c r="D10574" s="183">
        <v>0</v>
      </c>
      <c r="G10574" s="110"/>
    </row>
    <row r="10575" spans="1:7">
      <c r="A10575" s="182">
        <v>2022</v>
      </c>
      <c r="B10575" s="182" t="s">
        <v>8</v>
      </c>
      <c r="C10575" s="182" t="s">
        <v>33</v>
      </c>
      <c r="D10575" s="183">
        <v>0</v>
      </c>
      <c r="G10575" s="110"/>
    </row>
    <row r="10576" spans="1:7">
      <c r="A10576" s="182">
        <v>2022</v>
      </c>
      <c r="B10576" s="182" t="s">
        <v>8</v>
      </c>
      <c r="C10576" s="182" t="s">
        <v>34</v>
      </c>
      <c r="D10576" s="183">
        <v>0</v>
      </c>
      <c r="G10576" s="110"/>
    </row>
    <row r="10577" spans="1:7">
      <c r="A10577" s="182">
        <v>2022</v>
      </c>
      <c r="B10577" s="182" t="s">
        <v>8</v>
      </c>
      <c r="C10577" s="182" t="s">
        <v>35</v>
      </c>
      <c r="D10577" s="183">
        <v>0</v>
      </c>
      <c r="G10577" s="110"/>
    </row>
    <row r="10578" spans="1:7">
      <c r="A10578" s="182">
        <v>2022</v>
      </c>
      <c r="B10578" s="182" t="s">
        <v>8</v>
      </c>
      <c r="C10578" s="182" t="s">
        <v>36</v>
      </c>
      <c r="D10578" s="183">
        <v>0</v>
      </c>
      <c r="G10578" s="110"/>
    </row>
    <row r="10579" spans="1:7">
      <c r="A10579" s="182">
        <v>2022</v>
      </c>
      <c r="B10579" s="182" t="s">
        <v>8</v>
      </c>
      <c r="C10579" s="182" t="s">
        <v>48</v>
      </c>
      <c r="D10579" s="183">
        <v>0</v>
      </c>
      <c r="G10579" s="110"/>
    </row>
    <row r="10580" spans="1:7">
      <c r="A10580" s="182">
        <v>2022</v>
      </c>
      <c r="B10580" s="182" t="s">
        <v>8</v>
      </c>
      <c r="C10580" s="182" t="s">
        <v>38</v>
      </c>
      <c r="D10580" s="183">
        <v>1840</v>
      </c>
      <c r="F10580" s="110"/>
      <c r="G10580" s="110"/>
    </row>
    <row r="10581" spans="1:7">
      <c r="A10581" s="182">
        <v>2022</v>
      </c>
      <c r="B10581" s="182" t="s">
        <v>8</v>
      </c>
      <c r="C10581" s="182" t="s">
        <v>39</v>
      </c>
      <c r="D10581" s="183">
        <v>3539</v>
      </c>
      <c r="F10581" s="110"/>
      <c r="G10581" s="110"/>
    </row>
    <row r="10582" spans="1:7">
      <c r="A10582" s="182">
        <v>2022</v>
      </c>
      <c r="B10582" s="182" t="s">
        <v>8</v>
      </c>
      <c r="C10582" s="182" t="s">
        <v>40</v>
      </c>
      <c r="D10582" s="183">
        <v>3781</v>
      </c>
      <c r="F10582" s="110"/>
      <c r="G10582" s="110"/>
    </row>
    <row r="10583" spans="1:7">
      <c r="A10583" s="182">
        <v>2022</v>
      </c>
      <c r="B10583" s="182" t="s">
        <v>8</v>
      </c>
      <c r="C10583" s="182" t="s">
        <v>41</v>
      </c>
      <c r="D10583" s="183">
        <v>2486</v>
      </c>
      <c r="F10583" s="110"/>
      <c r="G10583" s="110"/>
    </row>
    <row r="10584" spans="1:7">
      <c r="A10584" s="182">
        <v>2022</v>
      </c>
      <c r="B10584" s="182" t="s">
        <v>8</v>
      </c>
      <c r="C10584" s="182" t="s">
        <v>42</v>
      </c>
      <c r="D10584" s="183">
        <v>17514</v>
      </c>
      <c r="F10584" s="110"/>
      <c r="G10584" s="110"/>
    </row>
    <row r="10585" spans="1:7">
      <c r="A10585" s="182">
        <v>2022</v>
      </c>
      <c r="B10585" s="182" t="s">
        <v>8</v>
      </c>
      <c r="C10585" s="182" t="s">
        <v>43</v>
      </c>
      <c r="D10585" s="183">
        <v>22318</v>
      </c>
      <c r="F10585" s="110"/>
      <c r="G10585" s="110"/>
    </row>
    <row r="10586" spans="1:7">
      <c r="A10586" s="182">
        <v>2022</v>
      </c>
      <c r="B10586" s="182" t="s">
        <v>8</v>
      </c>
      <c r="C10586" s="182" t="s">
        <v>44</v>
      </c>
      <c r="D10586" s="183">
        <v>17052</v>
      </c>
      <c r="F10586" s="110"/>
      <c r="G10586" s="110"/>
    </row>
    <row r="10587" spans="1:7">
      <c r="A10587" s="182">
        <v>2022</v>
      </c>
      <c r="B10587" s="182" t="s">
        <v>8</v>
      </c>
      <c r="C10587" s="182" t="s">
        <v>45</v>
      </c>
      <c r="D10587" s="183">
        <v>20561</v>
      </c>
      <c r="F10587" s="110"/>
      <c r="G10587" s="110"/>
    </row>
    <row r="10588" spans="1:7">
      <c r="A10588" s="182">
        <v>2022</v>
      </c>
      <c r="B10588" s="182" t="s">
        <v>8</v>
      </c>
      <c r="C10588" s="182" t="s">
        <v>46</v>
      </c>
      <c r="D10588" s="183">
        <v>31974</v>
      </c>
      <c r="F10588" s="110"/>
      <c r="G10588" s="110"/>
    </row>
    <row r="10589" spans="1:7">
      <c r="A10589" s="182">
        <v>2022</v>
      </c>
      <c r="B10589" s="182" t="s">
        <v>8</v>
      </c>
      <c r="C10589" s="182" t="s">
        <v>47</v>
      </c>
      <c r="D10589" s="183">
        <v>0</v>
      </c>
      <c r="G10589" s="110"/>
    </row>
    <row r="10590" spans="1:7">
      <c r="A10590" s="184">
        <v>2022</v>
      </c>
      <c r="B10590" s="184" t="s">
        <v>9</v>
      </c>
      <c r="C10590" s="184" t="s">
        <v>5</v>
      </c>
      <c r="D10590" s="185">
        <v>0</v>
      </c>
      <c r="F10590" s="110"/>
      <c r="G10590" s="110"/>
    </row>
    <row r="10591" spans="1:7">
      <c r="A10591" s="184">
        <v>2022</v>
      </c>
      <c r="B10591" s="184" t="s">
        <v>9</v>
      </c>
      <c r="C10591" s="184" t="s">
        <v>17</v>
      </c>
      <c r="D10591" s="185">
        <v>250216</v>
      </c>
      <c r="F10591" s="110"/>
      <c r="G10591" s="110"/>
    </row>
    <row r="10592" spans="1:7">
      <c r="A10592" s="184">
        <v>2022</v>
      </c>
      <c r="B10592" s="184" t="s">
        <v>9</v>
      </c>
      <c r="C10592" s="184" t="s">
        <v>18</v>
      </c>
      <c r="D10592" s="185">
        <v>38722</v>
      </c>
      <c r="F10592" s="110"/>
      <c r="G10592" s="110"/>
    </row>
    <row r="10593" spans="1:7">
      <c r="A10593" s="184">
        <v>2022</v>
      </c>
      <c r="B10593" s="184" t="s">
        <v>9</v>
      </c>
      <c r="C10593" s="184" t="s">
        <v>19</v>
      </c>
      <c r="D10593" s="185">
        <v>9790</v>
      </c>
      <c r="F10593" s="110"/>
      <c r="G10593" s="110"/>
    </row>
    <row r="10594" spans="1:7">
      <c r="A10594" s="184">
        <v>2022</v>
      </c>
      <c r="B10594" s="184" t="s">
        <v>9</v>
      </c>
      <c r="C10594" s="184" t="s">
        <v>20</v>
      </c>
      <c r="D10594" s="185">
        <v>93686</v>
      </c>
      <c r="F10594" s="110"/>
      <c r="G10594" s="110"/>
    </row>
    <row r="10595" spans="1:7">
      <c r="A10595" s="184">
        <v>2022</v>
      </c>
      <c r="B10595" s="184" t="s">
        <v>9</v>
      </c>
      <c r="C10595" s="184" t="s">
        <v>21</v>
      </c>
      <c r="D10595" s="185">
        <v>72892</v>
      </c>
      <c r="F10595" s="110"/>
      <c r="G10595" s="110"/>
    </row>
    <row r="10596" spans="1:7">
      <c r="A10596" s="184">
        <v>2022</v>
      </c>
      <c r="B10596" s="184" t="s">
        <v>9</v>
      </c>
      <c r="C10596" s="184" t="s">
        <v>22</v>
      </c>
      <c r="D10596" s="185">
        <v>37828</v>
      </c>
      <c r="F10596" s="110"/>
      <c r="G10596" s="110"/>
    </row>
    <row r="10597" spans="1:7">
      <c r="A10597" s="184">
        <v>2022</v>
      </c>
      <c r="B10597" s="184" t="s">
        <v>9</v>
      </c>
      <c r="C10597" s="184" t="s">
        <v>23</v>
      </c>
      <c r="D10597" s="185">
        <v>29912</v>
      </c>
      <c r="F10597" s="110"/>
      <c r="G10597" s="110"/>
    </row>
    <row r="10598" spans="1:7">
      <c r="A10598" s="184">
        <v>2022</v>
      </c>
      <c r="B10598" s="184" t="s">
        <v>9</v>
      </c>
      <c r="C10598" s="184" t="s">
        <v>24</v>
      </c>
      <c r="D10598" s="185">
        <v>64177</v>
      </c>
      <c r="F10598" s="110"/>
      <c r="G10598" s="110"/>
    </row>
    <row r="10599" spans="1:7">
      <c r="A10599" s="184">
        <v>2022</v>
      </c>
      <c r="B10599" s="184" t="s">
        <v>9</v>
      </c>
      <c r="C10599" s="184" t="s">
        <v>25</v>
      </c>
      <c r="D10599" s="185">
        <v>30833</v>
      </c>
      <c r="F10599" s="110"/>
      <c r="G10599" s="110"/>
    </row>
    <row r="10600" spans="1:7">
      <c r="A10600" s="184">
        <v>2022</v>
      </c>
      <c r="B10600" s="184" t="s">
        <v>9</v>
      </c>
      <c r="C10600" s="184" t="s">
        <v>26</v>
      </c>
      <c r="D10600" s="185">
        <v>225706</v>
      </c>
      <c r="F10600" s="110"/>
      <c r="G10600" s="110"/>
    </row>
    <row r="10601" spans="1:7">
      <c r="A10601" s="184">
        <v>2022</v>
      </c>
      <c r="B10601" s="184" t="s">
        <v>9</v>
      </c>
      <c r="C10601" s="184" t="s">
        <v>27</v>
      </c>
      <c r="D10601" s="185">
        <v>48987</v>
      </c>
      <c r="F10601" s="110"/>
      <c r="G10601" s="110"/>
    </row>
    <row r="10602" spans="1:7">
      <c r="A10602" s="184">
        <v>2022</v>
      </c>
      <c r="B10602" s="184" t="s">
        <v>9</v>
      </c>
      <c r="C10602" s="184" t="s">
        <v>28</v>
      </c>
      <c r="D10602" s="185">
        <v>142225</v>
      </c>
      <c r="F10602" s="110"/>
      <c r="G10602" s="110"/>
    </row>
    <row r="10603" spans="1:7">
      <c r="A10603" s="184">
        <v>2022</v>
      </c>
      <c r="B10603" s="184" t="s">
        <v>9</v>
      </c>
      <c r="C10603" s="184" t="s">
        <v>29</v>
      </c>
      <c r="D10603" s="185">
        <v>234500</v>
      </c>
      <c r="F10603" s="110"/>
      <c r="G10603" s="110"/>
    </row>
    <row r="10604" spans="1:7">
      <c r="A10604" s="184">
        <v>2022</v>
      </c>
      <c r="B10604" s="184" t="s">
        <v>9</v>
      </c>
      <c r="C10604" s="184" t="s">
        <v>30</v>
      </c>
      <c r="D10604" s="185">
        <v>968</v>
      </c>
      <c r="F10604" s="110"/>
      <c r="G10604" s="110"/>
    </row>
    <row r="10605" spans="1:7">
      <c r="A10605" s="184">
        <v>2022</v>
      </c>
      <c r="B10605" s="184" t="s">
        <v>9</v>
      </c>
      <c r="C10605" s="184" t="s">
        <v>128</v>
      </c>
      <c r="D10605" s="185">
        <v>2175</v>
      </c>
      <c r="F10605" s="110"/>
      <c r="G10605" s="110"/>
    </row>
    <row r="10606" spans="1:7">
      <c r="A10606" s="184">
        <v>2022</v>
      </c>
      <c r="B10606" s="184" t="s">
        <v>9</v>
      </c>
      <c r="C10606" s="184" t="s">
        <v>31</v>
      </c>
      <c r="D10606" s="185">
        <v>0</v>
      </c>
      <c r="G10606" s="110"/>
    </row>
    <row r="10607" spans="1:7">
      <c r="A10607" s="184">
        <v>2022</v>
      </c>
      <c r="B10607" s="184" t="s">
        <v>9</v>
      </c>
      <c r="C10607" s="184" t="s">
        <v>32</v>
      </c>
      <c r="D10607" s="185">
        <v>0</v>
      </c>
      <c r="G10607" s="110"/>
    </row>
    <row r="10608" spans="1:7">
      <c r="A10608" s="184">
        <v>2022</v>
      </c>
      <c r="B10608" s="184" t="s">
        <v>9</v>
      </c>
      <c r="C10608" s="184" t="s">
        <v>33</v>
      </c>
      <c r="D10608" s="185">
        <v>0</v>
      </c>
      <c r="G10608" s="110"/>
    </row>
    <row r="10609" spans="1:7">
      <c r="A10609" s="184">
        <v>2022</v>
      </c>
      <c r="B10609" s="184" t="s">
        <v>9</v>
      </c>
      <c r="C10609" s="184" t="s">
        <v>34</v>
      </c>
      <c r="D10609" s="185">
        <v>0</v>
      </c>
      <c r="G10609" s="110"/>
    </row>
    <row r="10610" spans="1:7">
      <c r="A10610" s="184">
        <v>2022</v>
      </c>
      <c r="B10610" s="184" t="s">
        <v>9</v>
      </c>
      <c r="C10610" s="184" t="s">
        <v>35</v>
      </c>
      <c r="D10610" s="185">
        <v>0</v>
      </c>
      <c r="G10610" s="110"/>
    </row>
    <row r="10611" spans="1:7">
      <c r="A10611" s="184">
        <v>2022</v>
      </c>
      <c r="B10611" s="184" t="s">
        <v>9</v>
      </c>
      <c r="C10611" s="184" t="s">
        <v>36</v>
      </c>
      <c r="D10611" s="185">
        <v>0</v>
      </c>
      <c r="G10611" s="110"/>
    </row>
    <row r="10612" spans="1:7">
      <c r="A10612" s="184">
        <v>2022</v>
      </c>
      <c r="B10612" s="184" t="s">
        <v>9</v>
      </c>
      <c r="C10612" s="184" t="s">
        <v>48</v>
      </c>
      <c r="D10612" s="185">
        <v>0</v>
      </c>
      <c r="G10612" s="110"/>
    </row>
    <row r="10613" spans="1:7">
      <c r="A10613" s="184">
        <v>2022</v>
      </c>
      <c r="B10613" s="184" t="s">
        <v>9</v>
      </c>
      <c r="C10613" s="184" t="s">
        <v>38</v>
      </c>
      <c r="D10613" s="185">
        <v>1491</v>
      </c>
      <c r="F10613" s="110"/>
      <c r="G10613" s="110"/>
    </row>
    <row r="10614" spans="1:7">
      <c r="A10614" s="184">
        <v>2022</v>
      </c>
      <c r="B10614" s="184" t="s">
        <v>9</v>
      </c>
      <c r="C10614" s="184" t="s">
        <v>39</v>
      </c>
      <c r="D10614" s="185">
        <v>3672</v>
      </c>
      <c r="F10614" s="110"/>
      <c r="G10614" s="110"/>
    </row>
    <row r="10615" spans="1:7">
      <c r="A10615" s="184">
        <v>2022</v>
      </c>
      <c r="B10615" s="184" t="s">
        <v>9</v>
      </c>
      <c r="C10615" s="184" t="s">
        <v>40</v>
      </c>
      <c r="D10615" s="185">
        <v>3489</v>
      </c>
      <c r="F10615" s="110"/>
      <c r="G10615" s="110"/>
    </row>
    <row r="10616" spans="1:7">
      <c r="A10616" s="184">
        <v>2022</v>
      </c>
      <c r="B10616" s="184" t="s">
        <v>9</v>
      </c>
      <c r="C10616" s="184" t="s">
        <v>41</v>
      </c>
      <c r="D10616" s="185">
        <v>2607</v>
      </c>
      <c r="F10616" s="110"/>
      <c r="G10616" s="110"/>
    </row>
    <row r="10617" spans="1:7">
      <c r="A10617" s="184">
        <v>2022</v>
      </c>
      <c r="B10617" s="184" t="s">
        <v>9</v>
      </c>
      <c r="C10617" s="184" t="s">
        <v>42</v>
      </c>
      <c r="D10617" s="185">
        <v>16448</v>
      </c>
      <c r="F10617" s="110"/>
      <c r="G10617" s="110"/>
    </row>
    <row r="10618" spans="1:7">
      <c r="A10618" s="184">
        <v>2022</v>
      </c>
      <c r="B10618" s="184" t="s">
        <v>9</v>
      </c>
      <c r="C10618" s="184" t="s">
        <v>43</v>
      </c>
      <c r="D10618" s="185">
        <v>23064</v>
      </c>
      <c r="F10618" s="110"/>
      <c r="G10618" s="110"/>
    </row>
    <row r="10619" spans="1:7">
      <c r="A10619" s="184">
        <v>2022</v>
      </c>
      <c r="B10619" s="184" t="s">
        <v>9</v>
      </c>
      <c r="C10619" s="184" t="s">
        <v>44</v>
      </c>
      <c r="D10619" s="185">
        <v>17648</v>
      </c>
      <c r="F10619" s="110"/>
      <c r="G10619" s="110"/>
    </row>
    <row r="10620" spans="1:7">
      <c r="A10620" s="184">
        <v>2022</v>
      </c>
      <c r="B10620" s="184" t="s">
        <v>9</v>
      </c>
      <c r="C10620" s="184" t="s">
        <v>45</v>
      </c>
      <c r="D10620" s="185">
        <v>21873</v>
      </c>
      <c r="F10620" s="110"/>
      <c r="G10620" s="110"/>
    </row>
    <row r="10621" spans="1:7">
      <c r="A10621" s="184">
        <v>2022</v>
      </c>
      <c r="B10621" s="184" t="s">
        <v>9</v>
      </c>
      <c r="C10621" s="184" t="s">
        <v>46</v>
      </c>
      <c r="D10621" s="185">
        <v>29996</v>
      </c>
      <c r="F10621" s="110"/>
      <c r="G10621" s="110"/>
    </row>
    <row r="10622" spans="1:7">
      <c r="A10622" s="184">
        <v>2022</v>
      </c>
      <c r="B10622" s="184" t="s">
        <v>9</v>
      </c>
      <c r="C10622" s="184" t="s">
        <v>47</v>
      </c>
      <c r="D10622" s="185">
        <v>2767</v>
      </c>
      <c r="F10622" s="110"/>
      <c r="G10622" s="110"/>
    </row>
    <row r="10623" spans="1:7">
      <c r="A10623" s="186">
        <v>2022</v>
      </c>
      <c r="B10623" s="186" t="s">
        <v>10</v>
      </c>
      <c r="C10623" s="186" t="s">
        <v>5</v>
      </c>
      <c r="D10623" s="187">
        <v>0</v>
      </c>
      <c r="F10623" s="110"/>
      <c r="G10623" s="110"/>
    </row>
    <row r="10624" spans="1:7">
      <c r="A10624" s="186">
        <v>2022</v>
      </c>
      <c r="B10624" s="186" t="s">
        <v>10</v>
      </c>
      <c r="C10624" s="186" t="s">
        <v>17</v>
      </c>
      <c r="D10624" s="187">
        <v>231833</v>
      </c>
      <c r="F10624" s="110"/>
      <c r="G10624" s="110"/>
    </row>
    <row r="10625" spans="1:7">
      <c r="A10625" s="186">
        <v>2022</v>
      </c>
      <c r="B10625" s="186" t="s">
        <v>10</v>
      </c>
      <c r="C10625" s="186" t="s">
        <v>18</v>
      </c>
      <c r="D10625" s="187">
        <v>36233</v>
      </c>
      <c r="F10625" s="110"/>
      <c r="G10625" s="110"/>
    </row>
    <row r="10626" spans="1:7">
      <c r="A10626" s="186">
        <v>2022</v>
      </c>
      <c r="B10626" s="186" t="s">
        <v>10</v>
      </c>
      <c r="C10626" s="186" t="s">
        <v>19</v>
      </c>
      <c r="D10626" s="187">
        <v>9174</v>
      </c>
      <c r="F10626" s="110"/>
      <c r="G10626" s="110"/>
    </row>
    <row r="10627" spans="1:7">
      <c r="A10627" s="186">
        <v>2022</v>
      </c>
      <c r="B10627" s="186" t="s">
        <v>10</v>
      </c>
      <c r="C10627" s="186" t="s">
        <v>20</v>
      </c>
      <c r="D10627" s="187">
        <v>91899</v>
      </c>
      <c r="F10627" s="110"/>
      <c r="G10627" s="110"/>
    </row>
    <row r="10628" spans="1:7">
      <c r="A10628" s="186">
        <v>2022</v>
      </c>
      <c r="B10628" s="186" t="s">
        <v>10</v>
      </c>
      <c r="C10628" s="186" t="s">
        <v>21</v>
      </c>
      <c r="D10628" s="187">
        <v>71018</v>
      </c>
      <c r="F10628" s="110"/>
      <c r="G10628" s="110"/>
    </row>
    <row r="10629" spans="1:7">
      <c r="A10629" s="186">
        <v>2022</v>
      </c>
      <c r="B10629" s="186" t="s">
        <v>10</v>
      </c>
      <c r="C10629" s="186" t="s">
        <v>22</v>
      </c>
      <c r="D10629" s="187">
        <v>34886</v>
      </c>
      <c r="F10629" s="110"/>
      <c r="G10629" s="110"/>
    </row>
    <row r="10630" spans="1:7">
      <c r="A10630" s="186">
        <v>2022</v>
      </c>
      <c r="B10630" s="186" t="s">
        <v>10</v>
      </c>
      <c r="C10630" s="186" t="s">
        <v>23</v>
      </c>
      <c r="D10630" s="187">
        <v>30042</v>
      </c>
      <c r="F10630" s="110"/>
      <c r="G10630" s="110"/>
    </row>
    <row r="10631" spans="1:7">
      <c r="A10631" s="186">
        <v>2022</v>
      </c>
      <c r="B10631" s="186" t="s">
        <v>10</v>
      </c>
      <c r="C10631" s="186" t="s">
        <v>24</v>
      </c>
      <c r="D10631" s="187">
        <v>63567</v>
      </c>
      <c r="F10631" s="110"/>
      <c r="G10631" s="110"/>
    </row>
    <row r="10632" spans="1:7">
      <c r="A10632" s="186">
        <v>2022</v>
      </c>
      <c r="B10632" s="186" t="s">
        <v>10</v>
      </c>
      <c r="C10632" s="186" t="s">
        <v>25</v>
      </c>
      <c r="D10632" s="187">
        <v>28172</v>
      </c>
      <c r="F10632" s="110"/>
      <c r="G10632" s="110"/>
    </row>
    <row r="10633" spans="1:7">
      <c r="A10633" s="186">
        <v>2022</v>
      </c>
      <c r="B10633" s="186" t="s">
        <v>10</v>
      </c>
      <c r="C10633" s="186" t="s">
        <v>26</v>
      </c>
      <c r="D10633" s="187">
        <v>213507</v>
      </c>
      <c r="F10633" s="110"/>
      <c r="G10633" s="110"/>
    </row>
    <row r="10634" spans="1:7">
      <c r="A10634" s="186">
        <v>2022</v>
      </c>
      <c r="B10634" s="186" t="s">
        <v>10</v>
      </c>
      <c r="C10634" s="186" t="s">
        <v>27</v>
      </c>
      <c r="D10634" s="187">
        <v>47815</v>
      </c>
      <c r="F10634" s="110"/>
      <c r="G10634" s="110"/>
    </row>
    <row r="10635" spans="1:7">
      <c r="A10635" s="186">
        <v>2022</v>
      </c>
      <c r="B10635" s="186" t="s">
        <v>10</v>
      </c>
      <c r="C10635" s="186" t="s">
        <v>28</v>
      </c>
      <c r="D10635" s="187">
        <v>133806</v>
      </c>
      <c r="F10635" s="110"/>
      <c r="G10635" s="110"/>
    </row>
    <row r="10636" spans="1:7">
      <c r="A10636" s="186">
        <v>2022</v>
      </c>
      <c r="B10636" s="186" t="s">
        <v>10</v>
      </c>
      <c r="C10636" s="186" t="s">
        <v>29</v>
      </c>
      <c r="D10636" s="187">
        <v>219866</v>
      </c>
      <c r="F10636" s="110"/>
      <c r="G10636" s="110"/>
    </row>
    <row r="10637" spans="1:7">
      <c r="A10637" s="186">
        <v>2022</v>
      </c>
      <c r="B10637" s="186" t="s">
        <v>10</v>
      </c>
      <c r="C10637" s="186" t="s">
        <v>30</v>
      </c>
      <c r="D10637" s="187">
        <v>870</v>
      </c>
      <c r="F10637" s="110"/>
      <c r="G10637" s="110"/>
    </row>
    <row r="10638" spans="1:7">
      <c r="A10638" s="186">
        <v>2022</v>
      </c>
      <c r="B10638" s="186" t="s">
        <v>10</v>
      </c>
      <c r="C10638" s="186" t="s">
        <v>128</v>
      </c>
      <c r="D10638" s="187">
        <v>2045</v>
      </c>
      <c r="F10638" s="110"/>
      <c r="G10638" s="110"/>
    </row>
    <row r="10639" spans="1:7">
      <c r="A10639" s="186">
        <v>2022</v>
      </c>
      <c r="B10639" s="186" t="s">
        <v>10</v>
      </c>
      <c r="C10639" s="186" t="s">
        <v>31</v>
      </c>
      <c r="D10639" s="187">
        <v>0</v>
      </c>
      <c r="G10639" s="110"/>
    </row>
    <row r="10640" spans="1:7">
      <c r="A10640" s="186">
        <v>2022</v>
      </c>
      <c r="B10640" s="186" t="s">
        <v>10</v>
      </c>
      <c r="C10640" s="186" t="s">
        <v>32</v>
      </c>
      <c r="D10640" s="187">
        <v>0</v>
      </c>
      <c r="G10640" s="110"/>
    </row>
    <row r="10641" spans="1:7">
      <c r="A10641" s="186">
        <v>2022</v>
      </c>
      <c r="B10641" s="186" t="s">
        <v>10</v>
      </c>
      <c r="C10641" s="186" t="s">
        <v>33</v>
      </c>
      <c r="D10641" s="187">
        <v>0</v>
      </c>
      <c r="G10641" s="110"/>
    </row>
    <row r="10642" spans="1:7">
      <c r="A10642" s="186">
        <v>2022</v>
      </c>
      <c r="B10642" s="186" t="s">
        <v>10</v>
      </c>
      <c r="C10642" s="186" t="s">
        <v>34</v>
      </c>
      <c r="D10642" s="187">
        <v>0</v>
      </c>
      <c r="G10642" s="110"/>
    </row>
    <row r="10643" spans="1:7">
      <c r="A10643" s="186">
        <v>2022</v>
      </c>
      <c r="B10643" s="186" t="s">
        <v>10</v>
      </c>
      <c r="C10643" s="186" t="s">
        <v>35</v>
      </c>
      <c r="D10643" s="187">
        <v>0</v>
      </c>
      <c r="G10643" s="110"/>
    </row>
    <row r="10644" spans="1:7">
      <c r="A10644" s="186">
        <v>2022</v>
      </c>
      <c r="B10644" s="186" t="s">
        <v>10</v>
      </c>
      <c r="C10644" s="186" t="s">
        <v>36</v>
      </c>
      <c r="D10644" s="187">
        <v>0</v>
      </c>
      <c r="G10644" s="110"/>
    </row>
    <row r="10645" spans="1:7">
      <c r="A10645" s="186">
        <v>2022</v>
      </c>
      <c r="B10645" s="186" t="s">
        <v>10</v>
      </c>
      <c r="C10645" s="186" t="s">
        <v>48</v>
      </c>
      <c r="D10645" s="187">
        <v>0</v>
      </c>
      <c r="G10645" s="110"/>
    </row>
    <row r="10646" spans="1:7">
      <c r="A10646" s="186">
        <v>2022</v>
      </c>
      <c r="B10646" s="186" t="s">
        <v>10</v>
      </c>
      <c r="C10646" s="186" t="s">
        <v>38</v>
      </c>
      <c r="D10646" s="187">
        <v>1129</v>
      </c>
      <c r="F10646" s="110"/>
      <c r="G10646" s="110"/>
    </row>
    <row r="10647" spans="1:7">
      <c r="A10647" s="186">
        <v>2022</v>
      </c>
      <c r="B10647" s="186" t="s">
        <v>10</v>
      </c>
      <c r="C10647" s="186" t="s">
        <v>39</v>
      </c>
      <c r="D10647" s="187">
        <v>3541</v>
      </c>
      <c r="F10647" s="110"/>
      <c r="G10647" s="110"/>
    </row>
    <row r="10648" spans="1:7">
      <c r="A10648" s="186">
        <v>2022</v>
      </c>
      <c r="B10648" s="186" t="s">
        <v>10</v>
      </c>
      <c r="C10648" s="186" t="s">
        <v>40</v>
      </c>
      <c r="D10648" s="187">
        <v>2992</v>
      </c>
      <c r="F10648" s="110"/>
      <c r="G10648" s="110"/>
    </row>
    <row r="10649" spans="1:7">
      <c r="A10649" s="186">
        <v>2022</v>
      </c>
      <c r="B10649" s="186" t="s">
        <v>10</v>
      </c>
      <c r="C10649" s="186" t="s">
        <v>41</v>
      </c>
      <c r="D10649" s="187">
        <v>2331</v>
      </c>
      <c r="F10649" s="110"/>
      <c r="G10649" s="110"/>
    </row>
    <row r="10650" spans="1:7">
      <c r="A10650" s="186">
        <v>2022</v>
      </c>
      <c r="B10650" s="186" t="s">
        <v>10</v>
      </c>
      <c r="C10650" s="186" t="s">
        <v>42</v>
      </c>
      <c r="D10650" s="187">
        <v>15516</v>
      </c>
      <c r="F10650" s="110"/>
      <c r="G10650" s="110"/>
    </row>
    <row r="10651" spans="1:7">
      <c r="A10651" s="186">
        <v>2022</v>
      </c>
      <c r="B10651" s="186" t="s">
        <v>10</v>
      </c>
      <c r="C10651" s="186" t="s">
        <v>43</v>
      </c>
      <c r="D10651" s="187">
        <v>19728</v>
      </c>
      <c r="F10651" s="110"/>
      <c r="G10651" s="110"/>
    </row>
    <row r="10652" spans="1:7">
      <c r="A10652" s="186">
        <v>2022</v>
      </c>
      <c r="B10652" s="186" t="s">
        <v>10</v>
      </c>
      <c r="C10652" s="186" t="s">
        <v>44</v>
      </c>
      <c r="D10652" s="187">
        <v>16173</v>
      </c>
      <c r="F10652" s="110"/>
      <c r="G10652" s="110"/>
    </row>
    <row r="10653" spans="1:7">
      <c r="A10653" s="186">
        <v>2022</v>
      </c>
      <c r="B10653" s="186" t="s">
        <v>10</v>
      </c>
      <c r="C10653" s="186" t="s">
        <v>45</v>
      </c>
      <c r="D10653" s="187">
        <v>16043</v>
      </c>
      <c r="F10653" s="110"/>
      <c r="G10653" s="110"/>
    </row>
    <row r="10654" spans="1:7">
      <c r="A10654" s="186">
        <v>2022</v>
      </c>
      <c r="B10654" s="186" t="s">
        <v>10</v>
      </c>
      <c r="C10654" s="186" t="s">
        <v>46</v>
      </c>
      <c r="D10654" s="187">
        <v>26355</v>
      </c>
      <c r="F10654" s="110"/>
      <c r="G10654" s="110"/>
    </row>
    <row r="10655" spans="1:7">
      <c r="A10655" s="186">
        <v>2022</v>
      </c>
      <c r="B10655" s="186" t="s">
        <v>10</v>
      </c>
      <c r="C10655" s="186" t="s">
        <v>47</v>
      </c>
      <c r="D10655" s="187">
        <v>0</v>
      </c>
      <c r="G10655" s="110"/>
    </row>
    <row r="10656" spans="1:7">
      <c r="A10656" s="188">
        <v>2022</v>
      </c>
      <c r="B10656" s="188" t="s">
        <v>11</v>
      </c>
      <c r="C10656" s="188" t="s">
        <v>5</v>
      </c>
      <c r="D10656" s="189">
        <v>0</v>
      </c>
      <c r="F10656" s="110"/>
      <c r="G10656" s="110"/>
    </row>
    <row r="10657" spans="1:7">
      <c r="A10657" s="188">
        <v>2022</v>
      </c>
      <c r="B10657" s="188" t="s">
        <v>11</v>
      </c>
      <c r="C10657" s="188" t="s">
        <v>17</v>
      </c>
      <c r="D10657" s="189">
        <v>230835</v>
      </c>
      <c r="F10657" s="110"/>
      <c r="G10657" s="110"/>
    </row>
    <row r="10658" spans="1:7">
      <c r="A10658" s="188">
        <v>2022</v>
      </c>
      <c r="B10658" s="188" t="s">
        <v>11</v>
      </c>
      <c r="C10658" s="188" t="s">
        <v>18</v>
      </c>
      <c r="D10658" s="189">
        <v>36092</v>
      </c>
      <c r="F10658" s="110"/>
      <c r="G10658" s="110"/>
    </row>
    <row r="10659" spans="1:7">
      <c r="A10659" s="188">
        <v>2022</v>
      </c>
      <c r="B10659" s="188" t="s">
        <v>11</v>
      </c>
      <c r="C10659" s="188" t="s">
        <v>19</v>
      </c>
      <c r="D10659" s="189">
        <v>9066</v>
      </c>
      <c r="F10659" s="110"/>
      <c r="G10659" s="110"/>
    </row>
    <row r="10660" spans="1:7">
      <c r="A10660" s="188">
        <v>2022</v>
      </c>
      <c r="B10660" s="188" t="s">
        <v>11</v>
      </c>
      <c r="C10660" s="188" t="s">
        <v>20</v>
      </c>
      <c r="D10660" s="189">
        <v>87893</v>
      </c>
      <c r="F10660" s="110"/>
      <c r="G10660" s="110"/>
    </row>
    <row r="10661" spans="1:7">
      <c r="A10661" s="188">
        <v>2022</v>
      </c>
      <c r="B10661" s="188" t="s">
        <v>11</v>
      </c>
      <c r="C10661" s="188" t="s">
        <v>21</v>
      </c>
      <c r="D10661" s="189">
        <v>66675</v>
      </c>
      <c r="F10661" s="110"/>
      <c r="G10661" s="110"/>
    </row>
    <row r="10662" spans="1:7">
      <c r="A10662" s="188">
        <v>2022</v>
      </c>
      <c r="B10662" s="188" t="s">
        <v>11</v>
      </c>
      <c r="C10662" s="188" t="s">
        <v>22</v>
      </c>
      <c r="D10662" s="189">
        <v>34546</v>
      </c>
      <c r="F10662" s="110"/>
      <c r="G10662" s="110"/>
    </row>
    <row r="10663" spans="1:7">
      <c r="A10663" s="188">
        <v>2022</v>
      </c>
      <c r="B10663" s="188" t="s">
        <v>11</v>
      </c>
      <c r="C10663" s="188" t="s">
        <v>23</v>
      </c>
      <c r="D10663" s="189">
        <v>33209</v>
      </c>
      <c r="F10663" s="110"/>
      <c r="G10663" s="110"/>
    </row>
    <row r="10664" spans="1:7">
      <c r="A10664" s="188">
        <v>2022</v>
      </c>
      <c r="B10664" s="188" t="s">
        <v>11</v>
      </c>
      <c r="C10664" s="188" t="s">
        <v>24</v>
      </c>
      <c r="D10664" s="189">
        <v>63237</v>
      </c>
      <c r="F10664" s="110"/>
      <c r="G10664" s="110"/>
    </row>
    <row r="10665" spans="1:7">
      <c r="A10665" s="188">
        <v>2022</v>
      </c>
      <c r="B10665" s="188" t="s">
        <v>11</v>
      </c>
      <c r="C10665" s="188" t="s">
        <v>25</v>
      </c>
      <c r="D10665" s="189">
        <v>28557</v>
      </c>
      <c r="F10665" s="110"/>
      <c r="G10665" s="110"/>
    </row>
    <row r="10666" spans="1:7">
      <c r="A10666" s="188">
        <v>2022</v>
      </c>
      <c r="B10666" s="188" t="s">
        <v>11</v>
      </c>
      <c r="C10666" s="188" t="s">
        <v>26</v>
      </c>
      <c r="D10666" s="189">
        <v>209047</v>
      </c>
      <c r="F10666" s="110"/>
      <c r="G10666" s="110"/>
    </row>
    <row r="10667" spans="1:7">
      <c r="A10667" s="188">
        <v>2022</v>
      </c>
      <c r="B10667" s="188" t="s">
        <v>11</v>
      </c>
      <c r="C10667" s="188" t="s">
        <v>27</v>
      </c>
      <c r="D10667" s="189">
        <v>47399</v>
      </c>
      <c r="F10667" s="110"/>
      <c r="G10667" s="110"/>
    </row>
    <row r="10668" spans="1:7">
      <c r="A10668" s="188">
        <v>2022</v>
      </c>
      <c r="B10668" s="188" t="s">
        <v>11</v>
      </c>
      <c r="C10668" s="188" t="s">
        <v>28</v>
      </c>
      <c r="D10668" s="189">
        <v>135401</v>
      </c>
      <c r="F10668" s="110"/>
      <c r="G10668" s="110"/>
    </row>
    <row r="10669" spans="1:7">
      <c r="A10669" s="188">
        <v>2022</v>
      </c>
      <c r="B10669" s="188" t="s">
        <v>11</v>
      </c>
      <c r="C10669" s="188" t="s">
        <v>29</v>
      </c>
      <c r="D10669" s="189">
        <v>219446</v>
      </c>
      <c r="F10669" s="110"/>
      <c r="G10669" s="110"/>
    </row>
    <row r="10670" spans="1:7">
      <c r="A10670" s="188">
        <v>2022</v>
      </c>
      <c r="B10670" s="188" t="s">
        <v>11</v>
      </c>
      <c r="C10670" s="188" t="s">
        <v>30</v>
      </c>
      <c r="D10670" s="189">
        <v>781</v>
      </c>
      <c r="F10670" s="110"/>
      <c r="G10670" s="110"/>
    </row>
    <row r="10671" spans="1:7">
      <c r="A10671" s="188">
        <v>2022</v>
      </c>
      <c r="B10671" s="188" t="s">
        <v>11</v>
      </c>
      <c r="C10671" s="188" t="s">
        <v>128</v>
      </c>
      <c r="D10671" s="189">
        <v>1965</v>
      </c>
      <c r="F10671" s="110"/>
      <c r="G10671" s="110"/>
    </row>
    <row r="10672" spans="1:7">
      <c r="A10672" s="188">
        <v>2022</v>
      </c>
      <c r="B10672" s="188" t="s">
        <v>11</v>
      </c>
      <c r="C10672" s="188" t="s">
        <v>31</v>
      </c>
      <c r="D10672" s="189">
        <v>0</v>
      </c>
      <c r="G10672" s="110"/>
    </row>
    <row r="10673" spans="1:7">
      <c r="A10673" s="188">
        <v>2022</v>
      </c>
      <c r="B10673" s="188" t="s">
        <v>11</v>
      </c>
      <c r="C10673" s="188" t="s">
        <v>32</v>
      </c>
      <c r="D10673" s="189">
        <v>0</v>
      </c>
      <c r="G10673" s="110"/>
    </row>
    <row r="10674" spans="1:7">
      <c r="A10674" s="188">
        <v>2022</v>
      </c>
      <c r="B10674" s="188" t="s">
        <v>11</v>
      </c>
      <c r="C10674" s="188" t="s">
        <v>33</v>
      </c>
      <c r="D10674" s="189">
        <v>0</v>
      </c>
      <c r="G10674" s="110"/>
    </row>
    <row r="10675" spans="1:7">
      <c r="A10675" s="188">
        <v>2022</v>
      </c>
      <c r="B10675" s="188" t="s">
        <v>11</v>
      </c>
      <c r="C10675" s="188" t="s">
        <v>34</v>
      </c>
      <c r="D10675" s="189">
        <v>0</v>
      </c>
      <c r="G10675" s="110"/>
    </row>
    <row r="10676" spans="1:7">
      <c r="A10676" s="188">
        <v>2022</v>
      </c>
      <c r="B10676" s="188" t="s">
        <v>11</v>
      </c>
      <c r="C10676" s="188" t="s">
        <v>35</v>
      </c>
      <c r="D10676" s="189">
        <v>0</v>
      </c>
      <c r="G10676" s="110"/>
    </row>
    <row r="10677" spans="1:7">
      <c r="A10677" s="188">
        <v>2022</v>
      </c>
      <c r="B10677" s="188" t="s">
        <v>11</v>
      </c>
      <c r="C10677" s="188" t="s">
        <v>36</v>
      </c>
      <c r="D10677" s="189">
        <v>0</v>
      </c>
      <c r="G10677" s="110"/>
    </row>
    <row r="10678" spans="1:7">
      <c r="A10678" s="188">
        <v>2022</v>
      </c>
      <c r="B10678" s="188" t="s">
        <v>11</v>
      </c>
      <c r="C10678" s="188" t="s">
        <v>48</v>
      </c>
      <c r="D10678" s="189">
        <v>0</v>
      </c>
      <c r="G10678" s="110"/>
    </row>
    <row r="10679" spans="1:7">
      <c r="A10679" s="188">
        <v>2022</v>
      </c>
      <c r="B10679" s="188" t="s">
        <v>11</v>
      </c>
      <c r="C10679" s="188" t="s">
        <v>38</v>
      </c>
      <c r="D10679" s="189">
        <v>912</v>
      </c>
      <c r="F10679" s="110"/>
      <c r="G10679" s="110"/>
    </row>
    <row r="10680" spans="1:7">
      <c r="A10680" s="188">
        <v>2022</v>
      </c>
      <c r="B10680" s="188" t="s">
        <v>11</v>
      </c>
      <c r="C10680" s="188" t="s">
        <v>39</v>
      </c>
      <c r="D10680" s="189">
        <v>2951</v>
      </c>
      <c r="F10680" s="110"/>
      <c r="G10680" s="110"/>
    </row>
    <row r="10681" spans="1:7">
      <c r="A10681" s="188">
        <v>2022</v>
      </c>
      <c r="B10681" s="188" t="s">
        <v>11</v>
      </c>
      <c r="C10681" s="188" t="s">
        <v>40</v>
      </c>
      <c r="D10681" s="189">
        <v>2523</v>
      </c>
      <c r="F10681" s="110"/>
      <c r="G10681" s="110"/>
    </row>
    <row r="10682" spans="1:7">
      <c r="A10682" s="188">
        <v>2022</v>
      </c>
      <c r="B10682" s="188" t="s">
        <v>11</v>
      </c>
      <c r="C10682" s="188" t="s">
        <v>41</v>
      </c>
      <c r="D10682" s="189">
        <v>1976</v>
      </c>
      <c r="F10682" s="110"/>
      <c r="G10682" s="110"/>
    </row>
    <row r="10683" spans="1:7">
      <c r="A10683" s="188">
        <v>2022</v>
      </c>
      <c r="B10683" s="188" t="s">
        <v>11</v>
      </c>
      <c r="C10683" s="188" t="s">
        <v>42</v>
      </c>
      <c r="D10683" s="189">
        <v>12904</v>
      </c>
      <c r="F10683" s="110"/>
      <c r="G10683" s="110"/>
    </row>
    <row r="10684" spans="1:7">
      <c r="A10684" s="188">
        <v>2022</v>
      </c>
      <c r="B10684" s="188" t="s">
        <v>11</v>
      </c>
      <c r="C10684" s="188" t="s">
        <v>43</v>
      </c>
      <c r="D10684" s="189">
        <v>15745</v>
      </c>
      <c r="F10684" s="110"/>
      <c r="G10684" s="110"/>
    </row>
    <row r="10685" spans="1:7">
      <c r="A10685" s="188">
        <v>2022</v>
      </c>
      <c r="B10685" s="188" t="s">
        <v>11</v>
      </c>
      <c r="C10685" s="188" t="s">
        <v>44</v>
      </c>
      <c r="D10685" s="189">
        <v>13666</v>
      </c>
      <c r="F10685" s="110"/>
      <c r="G10685" s="110"/>
    </row>
    <row r="10686" spans="1:7">
      <c r="A10686" s="188">
        <v>2022</v>
      </c>
      <c r="B10686" s="188" t="s">
        <v>11</v>
      </c>
      <c r="C10686" s="188" t="s">
        <v>45</v>
      </c>
      <c r="D10686" s="189">
        <v>12800</v>
      </c>
      <c r="F10686" s="110"/>
      <c r="G10686" s="110"/>
    </row>
    <row r="10687" spans="1:7">
      <c r="A10687" s="188">
        <v>2022</v>
      </c>
      <c r="B10687" s="188" t="s">
        <v>11</v>
      </c>
      <c r="C10687" s="188" t="s">
        <v>46</v>
      </c>
      <c r="D10687" s="189">
        <v>21388</v>
      </c>
      <c r="F10687" s="110"/>
      <c r="G10687" s="110"/>
    </row>
    <row r="10688" spans="1:7">
      <c r="A10688" s="188">
        <v>2022</v>
      </c>
      <c r="B10688" s="188" t="s">
        <v>11</v>
      </c>
      <c r="C10688" s="188" t="s">
        <v>47</v>
      </c>
      <c r="D10688" s="189">
        <v>0</v>
      </c>
      <c r="G10688" s="110"/>
    </row>
    <row r="10689" spans="1:7">
      <c r="A10689" s="120">
        <v>2022</v>
      </c>
      <c r="B10689" s="120" t="s">
        <v>12</v>
      </c>
      <c r="C10689" s="120" t="s">
        <v>5</v>
      </c>
      <c r="D10689" s="121">
        <v>0</v>
      </c>
      <c r="F10689" s="110"/>
      <c r="G10689" s="110"/>
    </row>
    <row r="10690" spans="1:7">
      <c r="A10690" s="120">
        <v>2022</v>
      </c>
      <c r="B10690" s="120" t="s">
        <v>12</v>
      </c>
      <c r="C10690" s="120" t="s">
        <v>17</v>
      </c>
      <c r="D10690" s="121">
        <v>230471</v>
      </c>
      <c r="F10690" s="110"/>
      <c r="G10690" s="110"/>
    </row>
    <row r="10691" spans="1:7">
      <c r="A10691" s="120">
        <v>2022</v>
      </c>
      <c r="B10691" s="120" t="s">
        <v>12</v>
      </c>
      <c r="C10691" s="120" t="s">
        <v>18</v>
      </c>
      <c r="D10691" s="121">
        <v>28607</v>
      </c>
      <c r="F10691" s="110"/>
      <c r="G10691" s="110"/>
    </row>
    <row r="10692" spans="1:7">
      <c r="A10692" s="120">
        <v>2022</v>
      </c>
      <c r="B10692" s="120" t="s">
        <v>12</v>
      </c>
      <c r="C10692" s="120" t="s">
        <v>19</v>
      </c>
      <c r="D10692" s="121">
        <v>8793</v>
      </c>
      <c r="F10692" s="110"/>
      <c r="G10692" s="110"/>
    </row>
    <row r="10693" spans="1:7">
      <c r="A10693" s="120">
        <v>2022</v>
      </c>
      <c r="B10693" s="120" t="s">
        <v>12</v>
      </c>
      <c r="C10693" s="120" t="s">
        <v>20</v>
      </c>
      <c r="D10693" s="121">
        <v>84618</v>
      </c>
      <c r="F10693" s="110"/>
      <c r="G10693" s="110"/>
    </row>
    <row r="10694" spans="1:7">
      <c r="A10694" s="120">
        <v>2022</v>
      </c>
      <c r="B10694" s="120" t="s">
        <v>12</v>
      </c>
      <c r="C10694" s="120" t="s">
        <v>21</v>
      </c>
      <c r="D10694" s="121">
        <v>62437</v>
      </c>
      <c r="F10694" s="110"/>
      <c r="G10694" s="110"/>
    </row>
    <row r="10695" spans="1:7">
      <c r="A10695" s="120">
        <v>2022</v>
      </c>
      <c r="B10695" s="120" t="s">
        <v>12</v>
      </c>
      <c r="C10695" s="120" t="s">
        <v>22</v>
      </c>
      <c r="D10695" s="121">
        <v>31598</v>
      </c>
      <c r="F10695" s="110"/>
      <c r="G10695" s="110"/>
    </row>
    <row r="10696" spans="1:7">
      <c r="A10696" s="120">
        <v>2022</v>
      </c>
      <c r="B10696" s="120" t="s">
        <v>12</v>
      </c>
      <c r="C10696" s="120" t="s">
        <v>23</v>
      </c>
      <c r="D10696" s="121">
        <v>33457</v>
      </c>
      <c r="F10696" s="110"/>
      <c r="G10696" s="110"/>
    </row>
    <row r="10697" spans="1:7">
      <c r="A10697" s="120">
        <v>2022</v>
      </c>
      <c r="B10697" s="120" t="s">
        <v>12</v>
      </c>
      <c r="C10697" s="120" t="s">
        <v>24</v>
      </c>
      <c r="D10697" s="121">
        <v>65396</v>
      </c>
      <c r="F10697" s="110"/>
      <c r="G10697" s="110"/>
    </row>
    <row r="10698" spans="1:7">
      <c r="A10698" s="120">
        <v>2022</v>
      </c>
      <c r="B10698" s="120" t="s">
        <v>12</v>
      </c>
      <c r="C10698" s="120" t="s">
        <v>25</v>
      </c>
      <c r="D10698" s="121">
        <v>24378</v>
      </c>
      <c r="F10698" s="110"/>
      <c r="G10698" s="110"/>
    </row>
    <row r="10699" spans="1:7">
      <c r="A10699" s="120">
        <v>2022</v>
      </c>
      <c r="B10699" s="120" t="s">
        <v>12</v>
      </c>
      <c r="C10699" s="120" t="s">
        <v>26</v>
      </c>
      <c r="D10699" s="121">
        <v>207830</v>
      </c>
      <c r="F10699" s="110"/>
      <c r="G10699" s="110"/>
    </row>
    <row r="10700" spans="1:7">
      <c r="A10700" s="120">
        <v>2022</v>
      </c>
      <c r="B10700" s="120" t="s">
        <v>12</v>
      </c>
      <c r="C10700" s="120" t="s">
        <v>27</v>
      </c>
      <c r="D10700" s="121">
        <v>43567</v>
      </c>
      <c r="F10700" s="110"/>
      <c r="G10700" s="110"/>
    </row>
    <row r="10701" spans="1:7">
      <c r="A10701" s="120">
        <v>2022</v>
      </c>
      <c r="B10701" s="120" t="s">
        <v>12</v>
      </c>
      <c r="C10701" s="120" t="s">
        <v>28</v>
      </c>
      <c r="D10701" s="121">
        <v>130229</v>
      </c>
      <c r="F10701" s="110"/>
      <c r="G10701" s="110"/>
    </row>
    <row r="10702" spans="1:7">
      <c r="A10702" s="120">
        <v>2022</v>
      </c>
      <c r="B10702" s="120" t="s">
        <v>12</v>
      </c>
      <c r="C10702" s="120" t="s">
        <v>29</v>
      </c>
      <c r="D10702" s="121">
        <v>229105</v>
      </c>
      <c r="F10702" s="110"/>
      <c r="G10702" s="110"/>
    </row>
    <row r="10703" spans="1:7">
      <c r="A10703" s="120">
        <v>2022</v>
      </c>
      <c r="B10703" s="120" t="s">
        <v>12</v>
      </c>
      <c r="C10703" s="120" t="s">
        <v>30</v>
      </c>
      <c r="D10703" s="121">
        <v>826</v>
      </c>
      <c r="F10703" s="110"/>
      <c r="G10703" s="110"/>
    </row>
    <row r="10704" spans="1:7">
      <c r="A10704" s="120">
        <v>2022</v>
      </c>
      <c r="B10704" s="120" t="s">
        <v>12</v>
      </c>
      <c r="C10704" s="120" t="s">
        <v>128</v>
      </c>
      <c r="D10704" s="121">
        <v>1302</v>
      </c>
      <c r="F10704" s="110"/>
      <c r="G10704" s="110"/>
    </row>
    <row r="10705" spans="1:7">
      <c r="A10705" s="120">
        <v>2022</v>
      </c>
      <c r="B10705" s="120" t="s">
        <v>12</v>
      </c>
      <c r="C10705" s="190" t="s">
        <v>139</v>
      </c>
      <c r="D10705" s="121">
        <v>0</v>
      </c>
    </row>
    <row r="10706" spans="1:7">
      <c r="A10706" s="120">
        <v>2022</v>
      </c>
      <c r="B10706" s="120" t="s">
        <v>12</v>
      </c>
      <c r="C10706" s="120" t="s">
        <v>31</v>
      </c>
      <c r="D10706" s="121">
        <v>0</v>
      </c>
    </row>
    <row r="10707" spans="1:7">
      <c r="A10707" s="120">
        <v>2022</v>
      </c>
      <c r="B10707" s="120" t="s">
        <v>12</v>
      </c>
      <c r="C10707" s="120" t="s">
        <v>32</v>
      </c>
      <c r="D10707" s="121">
        <v>0</v>
      </c>
    </row>
    <row r="10708" spans="1:7">
      <c r="A10708" s="120">
        <v>2022</v>
      </c>
      <c r="B10708" s="120" t="s">
        <v>12</v>
      </c>
      <c r="C10708" s="120" t="s">
        <v>33</v>
      </c>
      <c r="D10708" s="121">
        <v>0</v>
      </c>
    </row>
    <row r="10709" spans="1:7">
      <c r="A10709" s="120">
        <v>2022</v>
      </c>
      <c r="B10709" s="120" t="s">
        <v>12</v>
      </c>
      <c r="C10709" s="120" t="s">
        <v>34</v>
      </c>
      <c r="D10709" s="121">
        <v>0</v>
      </c>
    </row>
    <row r="10710" spans="1:7">
      <c r="A10710" s="120">
        <v>2022</v>
      </c>
      <c r="B10710" s="120" t="s">
        <v>12</v>
      </c>
      <c r="C10710" s="120" t="s">
        <v>35</v>
      </c>
      <c r="D10710" s="121">
        <v>0</v>
      </c>
    </row>
    <row r="10711" spans="1:7">
      <c r="A10711" s="120">
        <v>2022</v>
      </c>
      <c r="B10711" s="120" t="s">
        <v>12</v>
      </c>
      <c r="C10711" s="120" t="s">
        <v>36</v>
      </c>
      <c r="D10711" s="121">
        <v>0</v>
      </c>
    </row>
    <row r="10712" spans="1:7">
      <c r="A10712" s="120">
        <v>2022</v>
      </c>
      <c r="B10712" s="120" t="s">
        <v>12</v>
      </c>
      <c r="C10712" s="120" t="s">
        <v>48</v>
      </c>
      <c r="D10712" s="121">
        <v>0</v>
      </c>
      <c r="F10712" s="110"/>
      <c r="G10712" s="110"/>
    </row>
    <row r="10713" spans="1:7">
      <c r="A10713" s="120">
        <v>2022</v>
      </c>
      <c r="B10713" s="120" t="s">
        <v>12</v>
      </c>
      <c r="C10713" s="120" t="s">
        <v>38</v>
      </c>
      <c r="D10713" s="121">
        <v>937</v>
      </c>
      <c r="F10713" s="110"/>
      <c r="G10713" s="110"/>
    </row>
    <row r="10714" spans="1:7">
      <c r="A10714" s="120">
        <v>2022</v>
      </c>
      <c r="B10714" s="120" t="s">
        <v>12</v>
      </c>
      <c r="C10714" s="120" t="s">
        <v>39</v>
      </c>
      <c r="D10714" s="121">
        <v>3370</v>
      </c>
      <c r="F10714" s="110"/>
      <c r="G10714" s="110"/>
    </row>
    <row r="10715" spans="1:7">
      <c r="A10715" s="120">
        <v>2022</v>
      </c>
      <c r="B10715" s="120" t="s">
        <v>12</v>
      </c>
      <c r="C10715" s="120" t="s">
        <v>40</v>
      </c>
      <c r="D10715" s="121">
        <v>2225</v>
      </c>
      <c r="F10715" s="110"/>
      <c r="G10715" s="110"/>
    </row>
    <row r="10716" spans="1:7">
      <c r="A10716" s="120">
        <v>2022</v>
      </c>
      <c r="B10716" s="120" t="s">
        <v>12</v>
      </c>
      <c r="C10716" s="120" t="s">
        <v>41</v>
      </c>
      <c r="D10716" s="121">
        <v>1542</v>
      </c>
      <c r="F10716" s="110"/>
      <c r="G10716" s="110"/>
    </row>
    <row r="10717" spans="1:7">
      <c r="A10717" s="120">
        <v>2022</v>
      </c>
      <c r="B10717" s="120" t="s">
        <v>12</v>
      </c>
      <c r="C10717" s="120" t="s">
        <v>42</v>
      </c>
      <c r="D10717" s="121">
        <v>11448</v>
      </c>
      <c r="F10717" s="110"/>
      <c r="G10717" s="110"/>
    </row>
    <row r="10718" spans="1:7">
      <c r="A10718" s="120">
        <v>2022</v>
      </c>
      <c r="B10718" s="120" t="s">
        <v>12</v>
      </c>
      <c r="C10718" s="120" t="s">
        <v>43</v>
      </c>
      <c r="D10718" s="121">
        <v>10952</v>
      </c>
      <c r="F10718" s="110"/>
      <c r="G10718" s="110"/>
    </row>
    <row r="10719" spans="1:7">
      <c r="A10719" s="120">
        <v>2022</v>
      </c>
      <c r="B10719" s="120" t="s">
        <v>12</v>
      </c>
      <c r="C10719" s="120" t="s">
        <v>44</v>
      </c>
      <c r="D10719" s="121">
        <v>8845</v>
      </c>
      <c r="F10719" s="110"/>
      <c r="G10719" s="110"/>
    </row>
    <row r="10720" spans="1:7">
      <c r="A10720" s="120">
        <v>2022</v>
      </c>
      <c r="B10720" s="120" t="s">
        <v>12</v>
      </c>
      <c r="C10720" s="120" t="s">
        <v>45</v>
      </c>
      <c r="D10720" s="121">
        <v>15202</v>
      </c>
      <c r="F10720" s="110"/>
      <c r="G10720" s="110"/>
    </row>
    <row r="10721" spans="1:7">
      <c r="A10721" s="120">
        <v>2022</v>
      </c>
      <c r="B10721" s="120" t="s">
        <v>12</v>
      </c>
      <c r="C10721" s="120" t="s">
        <v>46</v>
      </c>
      <c r="D10721" s="121">
        <v>21607</v>
      </c>
      <c r="F10721" s="110"/>
      <c r="G10721" s="110"/>
    </row>
    <row r="10722" spans="1:7">
      <c r="A10722" s="120">
        <v>2022</v>
      </c>
      <c r="B10722" s="120" t="s">
        <v>12</v>
      </c>
      <c r="C10722" s="120" t="s">
        <v>47</v>
      </c>
      <c r="D10722" s="121">
        <v>1100</v>
      </c>
      <c r="F10722" s="110"/>
      <c r="G10722" s="110"/>
    </row>
    <row r="10723" spans="1:7">
      <c r="A10723" s="122">
        <v>2023</v>
      </c>
      <c r="B10723" s="122" t="s">
        <v>13</v>
      </c>
      <c r="C10723" s="122" t="s">
        <v>5</v>
      </c>
      <c r="D10723" s="123">
        <v>0</v>
      </c>
      <c r="F10723" s="110"/>
      <c r="G10723" s="110"/>
    </row>
    <row r="10724" spans="1:7">
      <c r="A10724" s="122">
        <v>2023</v>
      </c>
      <c r="B10724" s="122" t="s">
        <v>13</v>
      </c>
      <c r="C10724" s="122" t="s">
        <v>17</v>
      </c>
      <c r="D10724" s="123">
        <v>229292</v>
      </c>
      <c r="F10724" s="110"/>
      <c r="G10724" s="110"/>
    </row>
    <row r="10725" spans="1:7">
      <c r="A10725" s="122">
        <v>2023</v>
      </c>
      <c r="B10725" s="122" t="s">
        <v>13</v>
      </c>
      <c r="C10725" s="122" t="s">
        <v>18</v>
      </c>
      <c r="D10725" s="123">
        <v>31042</v>
      </c>
      <c r="F10725" s="110"/>
      <c r="G10725" s="110"/>
    </row>
    <row r="10726" spans="1:7">
      <c r="A10726" s="122">
        <v>2023</v>
      </c>
      <c r="B10726" s="122" t="s">
        <v>13</v>
      </c>
      <c r="C10726" s="122" t="s">
        <v>19</v>
      </c>
      <c r="D10726" s="123">
        <v>7141</v>
      </c>
      <c r="F10726" s="110"/>
      <c r="G10726" s="110"/>
    </row>
    <row r="10727" spans="1:7">
      <c r="A10727" s="122">
        <v>2023</v>
      </c>
      <c r="B10727" s="122" t="s">
        <v>13</v>
      </c>
      <c r="C10727" s="122" t="s">
        <v>20</v>
      </c>
      <c r="D10727" s="123">
        <v>78663</v>
      </c>
      <c r="F10727" s="110"/>
      <c r="G10727" s="110"/>
    </row>
    <row r="10728" spans="1:7">
      <c r="A10728" s="122">
        <v>2023</v>
      </c>
      <c r="B10728" s="122" t="s">
        <v>13</v>
      </c>
      <c r="C10728" s="122" t="s">
        <v>21</v>
      </c>
      <c r="D10728" s="123">
        <v>61394</v>
      </c>
      <c r="F10728" s="110"/>
      <c r="G10728" s="110"/>
    </row>
    <row r="10729" spans="1:7">
      <c r="A10729" s="122">
        <v>2023</v>
      </c>
      <c r="B10729" s="122" t="s">
        <v>13</v>
      </c>
      <c r="C10729" s="122" t="s">
        <v>22</v>
      </c>
      <c r="D10729" s="123">
        <v>30379</v>
      </c>
      <c r="F10729" s="110"/>
      <c r="G10729" s="110"/>
    </row>
    <row r="10730" spans="1:7">
      <c r="A10730" s="122">
        <v>2023</v>
      </c>
      <c r="B10730" s="122" t="s">
        <v>13</v>
      </c>
      <c r="C10730" s="122" t="s">
        <v>23</v>
      </c>
      <c r="D10730" s="123">
        <v>20598</v>
      </c>
      <c r="F10730" s="110"/>
      <c r="G10730" s="110"/>
    </row>
    <row r="10731" spans="1:7">
      <c r="A10731" s="122">
        <v>2023</v>
      </c>
      <c r="B10731" s="122" t="s">
        <v>13</v>
      </c>
      <c r="C10731" s="122" t="s">
        <v>24</v>
      </c>
      <c r="D10731" s="123">
        <v>68020</v>
      </c>
      <c r="F10731" s="110"/>
      <c r="G10731" s="110"/>
    </row>
    <row r="10732" spans="1:7">
      <c r="A10732" s="122">
        <v>2023</v>
      </c>
      <c r="B10732" s="122" t="s">
        <v>13</v>
      </c>
      <c r="C10732" s="122" t="s">
        <v>25</v>
      </c>
      <c r="D10732" s="123">
        <v>17918</v>
      </c>
      <c r="F10732" s="110"/>
      <c r="G10732" s="110"/>
    </row>
    <row r="10733" spans="1:7">
      <c r="A10733" s="122">
        <v>2023</v>
      </c>
      <c r="B10733" s="122" t="s">
        <v>13</v>
      </c>
      <c r="C10733" s="122" t="s">
        <v>26</v>
      </c>
      <c r="D10733" s="123">
        <v>195535</v>
      </c>
      <c r="F10733" s="110"/>
      <c r="G10733" s="110"/>
    </row>
    <row r="10734" spans="1:7">
      <c r="A10734" s="122">
        <v>2023</v>
      </c>
      <c r="B10734" s="122" t="s">
        <v>13</v>
      </c>
      <c r="C10734" s="122" t="s">
        <v>27</v>
      </c>
      <c r="D10734" s="123">
        <v>41867</v>
      </c>
      <c r="F10734" s="110"/>
      <c r="G10734" s="110"/>
    </row>
    <row r="10735" spans="1:7">
      <c r="A10735" s="122">
        <v>2023</v>
      </c>
      <c r="B10735" s="122" t="s">
        <v>13</v>
      </c>
      <c r="C10735" s="122" t="s">
        <v>28</v>
      </c>
      <c r="D10735" s="123">
        <v>128778</v>
      </c>
      <c r="F10735" s="110"/>
      <c r="G10735" s="110"/>
    </row>
    <row r="10736" spans="1:7">
      <c r="A10736" s="122">
        <v>2023</v>
      </c>
      <c r="B10736" s="122" t="s">
        <v>13</v>
      </c>
      <c r="C10736" s="122" t="s">
        <v>29</v>
      </c>
      <c r="D10736" s="123">
        <v>222089</v>
      </c>
      <c r="F10736" s="110"/>
      <c r="G10736" s="110"/>
    </row>
    <row r="10737" spans="1:7">
      <c r="A10737" s="122">
        <v>2023</v>
      </c>
      <c r="B10737" s="122" t="s">
        <v>13</v>
      </c>
      <c r="C10737" s="122" t="s">
        <v>30</v>
      </c>
      <c r="D10737" s="123">
        <v>961</v>
      </c>
      <c r="F10737" s="110"/>
      <c r="G10737" s="110"/>
    </row>
    <row r="10738" spans="1:7">
      <c r="A10738" s="122">
        <v>2023</v>
      </c>
      <c r="B10738" s="122" t="s">
        <v>13</v>
      </c>
      <c r="C10738" s="122" t="s">
        <v>128</v>
      </c>
      <c r="D10738" s="123">
        <v>2018</v>
      </c>
    </row>
    <row r="10739" spans="1:7">
      <c r="A10739" s="122">
        <v>2023</v>
      </c>
      <c r="B10739" s="122" t="s">
        <v>13</v>
      </c>
      <c r="C10739" s="190" t="s">
        <v>139</v>
      </c>
      <c r="D10739" s="123">
        <v>0</v>
      </c>
    </row>
    <row r="10740" spans="1:7">
      <c r="A10740" s="122">
        <v>2023</v>
      </c>
      <c r="B10740" s="122" t="s">
        <v>13</v>
      </c>
      <c r="C10740" s="122" t="s">
        <v>31</v>
      </c>
      <c r="D10740" s="123">
        <v>0</v>
      </c>
    </row>
    <row r="10741" spans="1:7">
      <c r="A10741" s="122">
        <v>2023</v>
      </c>
      <c r="B10741" s="122" t="s">
        <v>13</v>
      </c>
      <c r="C10741" s="122" t="s">
        <v>32</v>
      </c>
      <c r="D10741" s="123">
        <v>0</v>
      </c>
    </row>
    <row r="10742" spans="1:7">
      <c r="A10742" s="122">
        <v>2023</v>
      </c>
      <c r="B10742" s="122" t="s">
        <v>13</v>
      </c>
      <c r="C10742" s="122" t="s">
        <v>33</v>
      </c>
      <c r="D10742" s="123">
        <v>0</v>
      </c>
    </row>
    <row r="10743" spans="1:7">
      <c r="A10743" s="122">
        <v>2023</v>
      </c>
      <c r="B10743" s="122" t="s">
        <v>13</v>
      </c>
      <c r="C10743" s="122" t="s">
        <v>34</v>
      </c>
      <c r="D10743" s="123">
        <v>0</v>
      </c>
    </row>
    <row r="10744" spans="1:7">
      <c r="A10744" s="122">
        <v>2023</v>
      </c>
      <c r="B10744" s="122" t="s">
        <v>13</v>
      </c>
      <c r="C10744" s="122" t="s">
        <v>35</v>
      </c>
      <c r="D10744" s="123">
        <v>0</v>
      </c>
    </row>
    <row r="10745" spans="1:7">
      <c r="A10745" s="122">
        <v>2023</v>
      </c>
      <c r="B10745" s="122" t="s">
        <v>13</v>
      </c>
      <c r="C10745" s="122" t="s">
        <v>36</v>
      </c>
      <c r="D10745" s="123">
        <v>0</v>
      </c>
      <c r="F10745" s="110"/>
      <c r="G10745" s="110"/>
    </row>
    <row r="10746" spans="1:7">
      <c r="A10746" s="122">
        <v>2023</v>
      </c>
      <c r="B10746" s="122" t="s">
        <v>13</v>
      </c>
      <c r="C10746" s="122" t="s">
        <v>48</v>
      </c>
      <c r="D10746" s="123">
        <v>0</v>
      </c>
      <c r="F10746" s="110"/>
      <c r="G10746" s="110"/>
    </row>
    <row r="10747" spans="1:7">
      <c r="A10747" s="122">
        <v>2023</v>
      </c>
      <c r="B10747" s="122" t="s">
        <v>13</v>
      </c>
      <c r="C10747" s="122" t="s">
        <v>38</v>
      </c>
      <c r="D10747" s="123">
        <v>930</v>
      </c>
      <c r="F10747" s="110"/>
      <c r="G10747" s="110"/>
    </row>
    <row r="10748" spans="1:7">
      <c r="A10748" s="122">
        <v>2023</v>
      </c>
      <c r="B10748" s="122" t="s">
        <v>13</v>
      </c>
      <c r="C10748" s="122" t="s">
        <v>39</v>
      </c>
      <c r="D10748" s="123">
        <v>3738</v>
      </c>
      <c r="F10748" s="110"/>
      <c r="G10748" s="110"/>
    </row>
    <row r="10749" spans="1:7">
      <c r="A10749" s="122">
        <v>2023</v>
      </c>
      <c r="B10749" s="122" t="s">
        <v>13</v>
      </c>
      <c r="C10749" s="122" t="s">
        <v>40</v>
      </c>
      <c r="D10749" s="123">
        <v>2115</v>
      </c>
      <c r="F10749" s="110"/>
      <c r="G10749" s="110"/>
    </row>
    <row r="10750" spans="1:7">
      <c r="A10750" s="122">
        <v>2023</v>
      </c>
      <c r="B10750" s="122" t="s">
        <v>13</v>
      </c>
      <c r="C10750" s="122" t="s">
        <v>41</v>
      </c>
      <c r="D10750" s="123">
        <v>1376</v>
      </c>
      <c r="F10750" s="110"/>
      <c r="G10750" s="110"/>
    </row>
    <row r="10751" spans="1:7">
      <c r="A10751" s="122">
        <v>2023</v>
      </c>
      <c r="B10751" s="122" t="s">
        <v>13</v>
      </c>
      <c r="C10751" s="122" t="s">
        <v>42</v>
      </c>
      <c r="D10751" s="123">
        <v>10677</v>
      </c>
      <c r="F10751" s="110"/>
      <c r="G10751" s="110"/>
    </row>
    <row r="10752" spans="1:7">
      <c r="A10752" s="122">
        <v>2023</v>
      </c>
      <c r="B10752" s="122" t="s">
        <v>13</v>
      </c>
      <c r="C10752" s="122" t="s">
        <v>43</v>
      </c>
      <c r="D10752" s="123">
        <v>11300</v>
      </c>
      <c r="F10752" s="110"/>
      <c r="G10752" s="110"/>
    </row>
    <row r="10753" spans="1:7">
      <c r="A10753" s="122">
        <v>2023</v>
      </c>
      <c r="B10753" s="122" t="s">
        <v>13</v>
      </c>
      <c r="C10753" s="122" t="s">
        <v>44</v>
      </c>
      <c r="D10753" s="123">
        <v>8459</v>
      </c>
      <c r="F10753" s="110"/>
      <c r="G10753" s="110"/>
    </row>
    <row r="10754" spans="1:7">
      <c r="A10754" s="122">
        <v>2023</v>
      </c>
      <c r="B10754" s="122" t="s">
        <v>13</v>
      </c>
      <c r="C10754" s="122" t="s">
        <v>45</v>
      </c>
      <c r="D10754" s="123">
        <v>15650</v>
      </c>
      <c r="F10754" s="110"/>
      <c r="G10754" s="110"/>
    </row>
    <row r="10755" spans="1:7">
      <c r="A10755" s="122">
        <v>2023</v>
      </c>
      <c r="B10755" s="122" t="s">
        <v>13</v>
      </c>
      <c r="C10755" s="122" t="s">
        <v>46</v>
      </c>
      <c r="D10755" s="123">
        <v>20513</v>
      </c>
      <c r="F10755" s="110"/>
      <c r="G10755" s="110"/>
    </row>
    <row r="10756" spans="1:7">
      <c r="A10756" s="122">
        <v>2023</v>
      </c>
      <c r="B10756" s="122" t="s">
        <v>13</v>
      </c>
      <c r="C10756" s="122" t="s">
        <v>47</v>
      </c>
      <c r="D10756" s="123">
        <v>818</v>
      </c>
      <c r="F10756" s="110"/>
      <c r="G10756" s="110"/>
    </row>
    <row r="10757" spans="1:7">
      <c r="A10757" s="124">
        <v>2023</v>
      </c>
      <c r="B10757" s="124" t="s">
        <v>14</v>
      </c>
      <c r="C10757" s="124" t="s">
        <v>5</v>
      </c>
      <c r="D10757" s="125">
        <v>0</v>
      </c>
      <c r="F10757" s="110"/>
      <c r="G10757" s="110"/>
    </row>
    <row r="10758" spans="1:7">
      <c r="A10758" s="124">
        <v>2023</v>
      </c>
      <c r="B10758" s="124" t="s">
        <v>14</v>
      </c>
      <c r="C10758" s="124" t="s">
        <v>17</v>
      </c>
      <c r="D10758" s="125">
        <v>210317</v>
      </c>
      <c r="F10758" s="110"/>
      <c r="G10758" s="110"/>
    </row>
    <row r="10759" spans="1:7">
      <c r="A10759" s="124">
        <v>2023</v>
      </c>
      <c r="B10759" s="124" t="s">
        <v>14</v>
      </c>
      <c r="C10759" s="124" t="s">
        <v>18</v>
      </c>
      <c r="D10759" s="125">
        <v>28976</v>
      </c>
      <c r="F10759" s="110"/>
      <c r="G10759" s="110"/>
    </row>
    <row r="10760" spans="1:7">
      <c r="A10760" s="124">
        <v>2023</v>
      </c>
      <c r="B10760" s="124" t="s">
        <v>14</v>
      </c>
      <c r="C10760" s="124" t="s">
        <v>19</v>
      </c>
      <c r="D10760" s="125">
        <v>7110</v>
      </c>
      <c r="F10760" s="110"/>
      <c r="G10760" s="110"/>
    </row>
    <row r="10761" spans="1:7">
      <c r="A10761" s="124">
        <v>2023</v>
      </c>
      <c r="B10761" s="124" t="s">
        <v>14</v>
      </c>
      <c r="C10761" s="124" t="s">
        <v>20</v>
      </c>
      <c r="D10761" s="125">
        <v>76132</v>
      </c>
      <c r="F10761" s="110"/>
      <c r="G10761" s="110"/>
    </row>
    <row r="10762" spans="1:7">
      <c r="A10762" s="124">
        <v>2023</v>
      </c>
      <c r="B10762" s="124" t="s">
        <v>14</v>
      </c>
      <c r="C10762" s="124" t="s">
        <v>21</v>
      </c>
      <c r="D10762" s="125">
        <v>58118</v>
      </c>
      <c r="F10762" s="110"/>
      <c r="G10762" s="110"/>
    </row>
    <row r="10763" spans="1:7">
      <c r="A10763" s="124">
        <v>2023</v>
      </c>
      <c r="B10763" s="124" t="s">
        <v>14</v>
      </c>
      <c r="C10763" s="124" t="s">
        <v>22</v>
      </c>
      <c r="D10763" s="125">
        <v>28068</v>
      </c>
      <c r="F10763" s="110"/>
      <c r="G10763" s="110"/>
    </row>
    <row r="10764" spans="1:7">
      <c r="A10764" s="124">
        <v>2023</v>
      </c>
      <c r="B10764" s="124" t="s">
        <v>14</v>
      </c>
      <c r="C10764" s="124" t="s">
        <v>23</v>
      </c>
      <c r="D10764" s="125">
        <v>18804</v>
      </c>
      <c r="F10764" s="110"/>
      <c r="G10764" s="110"/>
    </row>
    <row r="10765" spans="1:7">
      <c r="A10765" s="124">
        <v>2023</v>
      </c>
      <c r="B10765" s="124" t="s">
        <v>14</v>
      </c>
      <c r="C10765" s="124" t="s">
        <v>24</v>
      </c>
      <c r="D10765" s="125">
        <v>65043</v>
      </c>
      <c r="F10765" s="110"/>
      <c r="G10765" s="110"/>
    </row>
    <row r="10766" spans="1:7">
      <c r="A10766" s="124">
        <v>2023</v>
      </c>
      <c r="B10766" s="124" t="s">
        <v>14</v>
      </c>
      <c r="C10766" s="124" t="s">
        <v>25</v>
      </c>
      <c r="D10766" s="125">
        <v>19308</v>
      </c>
      <c r="F10766" s="110"/>
      <c r="G10766" s="110"/>
    </row>
    <row r="10767" spans="1:7">
      <c r="A10767" s="124">
        <v>2023</v>
      </c>
      <c r="B10767" s="124" t="s">
        <v>14</v>
      </c>
      <c r="C10767" s="124" t="s">
        <v>26</v>
      </c>
      <c r="D10767" s="125">
        <v>184183</v>
      </c>
      <c r="F10767" s="110"/>
      <c r="G10767" s="110"/>
    </row>
    <row r="10768" spans="1:7">
      <c r="A10768" s="124">
        <v>2023</v>
      </c>
      <c r="B10768" s="124" t="s">
        <v>14</v>
      </c>
      <c r="C10768" s="124" t="s">
        <v>27</v>
      </c>
      <c r="D10768" s="125">
        <v>39604</v>
      </c>
      <c r="F10768" s="110"/>
      <c r="G10768" s="110"/>
    </row>
    <row r="10769" spans="1:7">
      <c r="A10769" s="124">
        <v>2023</v>
      </c>
      <c r="B10769" s="124" t="s">
        <v>14</v>
      </c>
      <c r="C10769" s="124" t="s">
        <v>28</v>
      </c>
      <c r="D10769" s="125">
        <v>126704</v>
      </c>
      <c r="F10769" s="110"/>
      <c r="G10769" s="110"/>
    </row>
    <row r="10770" spans="1:7">
      <c r="A10770" s="124">
        <v>2023</v>
      </c>
      <c r="B10770" s="124" t="s">
        <v>14</v>
      </c>
      <c r="C10770" s="124" t="s">
        <v>29</v>
      </c>
      <c r="D10770" s="125">
        <v>206082</v>
      </c>
      <c r="F10770" s="110"/>
      <c r="G10770" s="110"/>
    </row>
    <row r="10771" spans="1:7">
      <c r="A10771" s="124">
        <v>2023</v>
      </c>
      <c r="B10771" s="124" t="s">
        <v>14</v>
      </c>
      <c r="C10771" s="124" t="s">
        <v>30</v>
      </c>
      <c r="D10771" s="125">
        <v>759</v>
      </c>
    </row>
    <row r="10772" spans="1:7">
      <c r="A10772" s="124">
        <v>2023</v>
      </c>
      <c r="B10772" s="124" t="s">
        <v>14</v>
      </c>
      <c r="C10772" s="124" t="s">
        <v>128</v>
      </c>
      <c r="D10772" s="125">
        <v>2008</v>
      </c>
    </row>
    <row r="10773" spans="1:7">
      <c r="A10773" s="124">
        <v>2023</v>
      </c>
      <c r="B10773" s="124" t="s">
        <v>14</v>
      </c>
      <c r="C10773" s="190" t="s">
        <v>139</v>
      </c>
      <c r="D10773" s="125">
        <v>0</v>
      </c>
    </row>
    <row r="10774" spans="1:7">
      <c r="A10774" s="124">
        <v>2023</v>
      </c>
      <c r="B10774" s="124" t="s">
        <v>14</v>
      </c>
      <c r="C10774" s="124" t="s">
        <v>31</v>
      </c>
      <c r="D10774" s="125">
        <v>0</v>
      </c>
    </row>
    <row r="10775" spans="1:7">
      <c r="A10775" s="124">
        <v>2023</v>
      </c>
      <c r="B10775" s="124" t="s">
        <v>14</v>
      </c>
      <c r="C10775" s="124" t="s">
        <v>32</v>
      </c>
      <c r="D10775" s="125">
        <v>0</v>
      </c>
    </row>
    <row r="10776" spans="1:7">
      <c r="A10776" s="124">
        <v>2023</v>
      </c>
      <c r="B10776" s="124" t="s">
        <v>14</v>
      </c>
      <c r="C10776" s="124" t="s">
        <v>33</v>
      </c>
      <c r="D10776" s="125">
        <v>0</v>
      </c>
    </row>
    <row r="10777" spans="1:7">
      <c r="A10777" s="124">
        <v>2023</v>
      </c>
      <c r="B10777" s="124" t="s">
        <v>14</v>
      </c>
      <c r="C10777" s="124" t="s">
        <v>34</v>
      </c>
      <c r="D10777" s="125">
        <v>0</v>
      </c>
    </row>
    <row r="10778" spans="1:7">
      <c r="A10778" s="124">
        <v>2023</v>
      </c>
      <c r="B10778" s="124" t="s">
        <v>14</v>
      </c>
      <c r="C10778" s="124" t="s">
        <v>35</v>
      </c>
      <c r="D10778" s="125">
        <v>0</v>
      </c>
      <c r="F10778" s="110"/>
      <c r="G10778" s="110"/>
    </row>
    <row r="10779" spans="1:7">
      <c r="A10779" s="124">
        <v>2023</v>
      </c>
      <c r="B10779" s="124" t="s">
        <v>14</v>
      </c>
      <c r="C10779" s="124" t="s">
        <v>36</v>
      </c>
      <c r="D10779" s="125">
        <v>0</v>
      </c>
      <c r="F10779" s="110"/>
      <c r="G10779" s="110"/>
    </row>
    <row r="10780" spans="1:7">
      <c r="A10780" s="124">
        <v>2023</v>
      </c>
      <c r="B10780" s="124" t="s">
        <v>14</v>
      </c>
      <c r="C10780" s="124" t="s">
        <v>48</v>
      </c>
      <c r="D10780" s="125">
        <v>0</v>
      </c>
      <c r="F10780" s="110"/>
      <c r="G10780" s="110"/>
    </row>
    <row r="10781" spans="1:7">
      <c r="A10781" s="124">
        <v>2023</v>
      </c>
      <c r="B10781" s="124" t="s">
        <v>14</v>
      </c>
      <c r="C10781" s="124" t="s">
        <v>38</v>
      </c>
      <c r="D10781" s="125">
        <v>805</v>
      </c>
      <c r="F10781" s="110"/>
      <c r="G10781" s="110"/>
    </row>
    <row r="10782" spans="1:7">
      <c r="A10782" s="124">
        <v>2023</v>
      </c>
      <c r="B10782" s="124" t="s">
        <v>14</v>
      </c>
      <c r="C10782" s="124" t="s">
        <v>39</v>
      </c>
      <c r="D10782" s="125">
        <v>1411</v>
      </c>
      <c r="F10782" s="110"/>
      <c r="G10782" s="110"/>
    </row>
    <row r="10783" spans="1:7">
      <c r="A10783" s="124">
        <v>2023</v>
      </c>
      <c r="B10783" s="124" t="s">
        <v>14</v>
      </c>
      <c r="C10783" s="124" t="s">
        <v>40</v>
      </c>
      <c r="D10783" s="125">
        <v>1255</v>
      </c>
      <c r="F10783" s="110"/>
      <c r="G10783" s="110"/>
    </row>
    <row r="10784" spans="1:7">
      <c r="A10784" s="124">
        <v>2023</v>
      </c>
      <c r="B10784" s="124" t="s">
        <v>14</v>
      </c>
      <c r="C10784" s="124" t="s">
        <v>41</v>
      </c>
      <c r="D10784" s="125">
        <v>1551</v>
      </c>
      <c r="F10784" s="110"/>
      <c r="G10784" s="110"/>
    </row>
    <row r="10785" spans="1:7">
      <c r="A10785" s="124">
        <v>2023</v>
      </c>
      <c r="B10785" s="124" t="s">
        <v>14</v>
      </c>
      <c r="C10785" s="124" t="s">
        <v>42</v>
      </c>
      <c r="D10785" s="125">
        <v>9263</v>
      </c>
      <c r="F10785" s="110"/>
      <c r="G10785" s="110"/>
    </row>
    <row r="10786" spans="1:7">
      <c r="A10786" s="124">
        <v>2023</v>
      </c>
      <c r="B10786" s="124" t="s">
        <v>14</v>
      </c>
      <c r="C10786" s="124" t="s">
        <v>43</v>
      </c>
      <c r="D10786" s="125">
        <v>9234</v>
      </c>
      <c r="F10786" s="110"/>
      <c r="G10786" s="110"/>
    </row>
    <row r="10787" spans="1:7">
      <c r="A10787" s="124">
        <v>2023</v>
      </c>
      <c r="B10787" s="124" t="s">
        <v>14</v>
      </c>
      <c r="C10787" s="124" t="s">
        <v>44</v>
      </c>
      <c r="D10787" s="125">
        <v>7400</v>
      </c>
      <c r="F10787" s="110"/>
      <c r="G10787" s="110"/>
    </row>
    <row r="10788" spans="1:7">
      <c r="A10788" s="124">
        <v>2023</v>
      </c>
      <c r="B10788" s="124" t="s">
        <v>14</v>
      </c>
      <c r="C10788" s="124" t="s">
        <v>45</v>
      </c>
      <c r="D10788" s="125">
        <v>11854</v>
      </c>
    </row>
    <row r="10789" spans="1:7">
      <c r="A10789" s="124">
        <v>2023</v>
      </c>
      <c r="B10789" s="124" t="s">
        <v>14</v>
      </c>
      <c r="C10789" s="124" t="s">
        <v>46</v>
      </c>
      <c r="D10789" s="125">
        <v>18287</v>
      </c>
    </row>
    <row r="10790" spans="1:7">
      <c r="A10790" s="124">
        <v>2023</v>
      </c>
      <c r="B10790" s="124" t="s">
        <v>14</v>
      </c>
      <c r="C10790" s="124" t="s">
        <v>47</v>
      </c>
      <c r="D10790" s="125">
        <v>1191</v>
      </c>
    </row>
    <row r="10791" spans="1:7">
      <c r="A10791" s="191">
        <v>2023</v>
      </c>
      <c r="B10791" s="191" t="s">
        <v>15</v>
      </c>
      <c r="C10791" s="191" t="s">
        <v>5</v>
      </c>
      <c r="D10791" s="126">
        <v>0</v>
      </c>
      <c r="F10791" s="110"/>
      <c r="G10791" s="110"/>
    </row>
    <row r="10792" spans="1:7">
      <c r="A10792" s="191">
        <v>2023</v>
      </c>
      <c r="B10792" s="191" t="s">
        <v>15</v>
      </c>
      <c r="C10792" s="191" t="s">
        <v>17</v>
      </c>
      <c r="D10792" s="126">
        <v>246383</v>
      </c>
      <c r="F10792" s="110"/>
      <c r="G10792" s="110"/>
    </row>
    <row r="10793" spans="1:7">
      <c r="A10793" s="191">
        <v>2023</v>
      </c>
      <c r="B10793" s="191" t="s">
        <v>15</v>
      </c>
      <c r="C10793" s="191" t="s">
        <v>18</v>
      </c>
      <c r="D10793" s="126">
        <v>33860</v>
      </c>
      <c r="F10793" s="110"/>
      <c r="G10793" s="110"/>
    </row>
    <row r="10794" spans="1:7">
      <c r="A10794" s="191">
        <v>2023</v>
      </c>
      <c r="B10794" s="191" t="s">
        <v>15</v>
      </c>
      <c r="C10794" s="191" t="s">
        <v>19</v>
      </c>
      <c r="D10794" s="126">
        <v>9585</v>
      </c>
      <c r="F10794" s="110"/>
      <c r="G10794" s="110"/>
    </row>
    <row r="10795" spans="1:7">
      <c r="A10795" s="191">
        <v>2023</v>
      </c>
      <c r="B10795" s="191" t="s">
        <v>15</v>
      </c>
      <c r="C10795" s="191" t="s">
        <v>20</v>
      </c>
      <c r="D10795" s="126">
        <v>95617</v>
      </c>
      <c r="F10795" s="110"/>
      <c r="G10795" s="110"/>
    </row>
    <row r="10796" spans="1:7">
      <c r="A10796" s="191">
        <v>2023</v>
      </c>
      <c r="B10796" s="191" t="s">
        <v>15</v>
      </c>
      <c r="C10796" s="191" t="s">
        <v>21</v>
      </c>
      <c r="D10796" s="126">
        <v>66264</v>
      </c>
      <c r="F10796" s="110"/>
      <c r="G10796" s="110"/>
    </row>
    <row r="10797" spans="1:7">
      <c r="A10797" s="191">
        <v>2023</v>
      </c>
      <c r="B10797" s="191" t="s">
        <v>15</v>
      </c>
      <c r="C10797" s="191" t="s">
        <v>22</v>
      </c>
      <c r="D10797" s="126">
        <v>34340</v>
      </c>
      <c r="F10797" s="110"/>
      <c r="G10797" s="110"/>
    </row>
    <row r="10798" spans="1:7">
      <c r="A10798" s="191">
        <v>2023</v>
      </c>
      <c r="B10798" s="191" t="s">
        <v>15</v>
      </c>
      <c r="C10798" s="191" t="s">
        <v>23</v>
      </c>
      <c r="D10798" s="126">
        <v>22645</v>
      </c>
      <c r="F10798" s="110"/>
      <c r="G10798" s="110"/>
    </row>
    <row r="10799" spans="1:7">
      <c r="A10799" s="191">
        <v>2023</v>
      </c>
      <c r="B10799" s="191" t="s">
        <v>15</v>
      </c>
      <c r="C10799" s="191" t="s">
        <v>24</v>
      </c>
      <c r="D10799" s="126">
        <v>72746</v>
      </c>
      <c r="F10799" s="110"/>
      <c r="G10799" s="110"/>
    </row>
    <row r="10800" spans="1:7">
      <c r="A10800" s="191">
        <v>2023</v>
      </c>
      <c r="B10800" s="191" t="s">
        <v>15</v>
      </c>
      <c r="C10800" s="191" t="s">
        <v>25</v>
      </c>
      <c r="D10800" s="126">
        <v>29515</v>
      </c>
      <c r="F10800" s="110"/>
      <c r="G10800" s="110"/>
    </row>
    <row r="10801" spans="1:7">
      <c r="A10801" s="191">
        <v>2023</v>
      </c>
      <c r="B10801" s="191" t="s">
        <v>15</v>
      </c>
      <c r="C10801" s="191" t="s">
        <v>26</v>
      </c>
      <c r="D10801" s="126">
        <v>208396</v>
      </c>
      <c r="F10801" s="110"/>
      <c r="G10801" s="110"/>
    </row>
    <row r="10802" spans="1:7">
      <c r="A10802" s="191">
        <v>2023</v>
      </c>
      <c r="B10802" s="191" t="s">
        <v>15</v>
      </c>
      <c r="C10802" s="191" t="s">
        <v>27</v>
      </c>
      <c r="D10802" s="126">
        <v>50576</v>
      </c>
      <c r="F10802" s="110"/>
      <c r="G10802" s="110"/>
    </row>
    <row r="10803" spans="1:7">
      <c r="A10803" s="191">
        <v>2023</v>
      </c>
      <c r="B10803" s="191" t="s">
        <v>15</v>
      </c>
      <c r="C10803" s="191" t="s">
        <v>28</v>
      </c>
      <c r="D10803" s="126">
        <v>152132</v>
      </c>
      <c r="F10803" s="110"/>
      <c r="G10803" s="110"/>
    </row>
    <row r="10804" spans="1:7">
      <c r="A10804" s="191">
        <v>2023</v>
      </c>
      <c r="B10804" s="191" t="s">
        <v>15</v>
      </c>
      <c r="C10804" s="191" t="s">
        <v>29</v>
      </c>
      <c r="D10804" s="126">
        <v>238755</v>
      </c>
      <c r="F10804" s="110"/>
      <c r="G10804" s="110"/>
    </row>
    <row r="10805" spans="1:7">
      <c r="A10805" s="191">
        <v>2023</v>
      </c>
      <c r="B10805" s="191" t="s">
        <v>15</v>
      </c>
      <c r="C10805" s="191" t="s">
        <v>30</v>
      </c>
      <c r="D10805" s="126">
        <v>715</v>
      </c>
      <c r="F10805" s="110"/>
      <c r="G10805" s="110"/>
    </row>
    <row r="10806" spans="1:7">
      <c r="A10806" s="191">
        <v>2023</v>
      </c>
      <c r="B10806" s="191" t="s">
        <v>15</v>
      </c>
      <c r="C10806" s="191" t="s">
        <v>128</v>
      </c>
      <c r="D10806" s="126">
        <v>1692</v>
      </c>
      <c r="F10806" s="110"/>
      <c r="G10806" s="110"/>
    </row>
    <row r="10807" spans="1:7">
      <c r="A10807" s="191">
        <v>2023</v>
      </c>
      <c r="B10807" s="191" t="s">
        <v>15</v>
      </c>
      <c r="C10807" s="191" t="s">
        <v>139</v>
      </c>
      <c r="D10807" s="126">
        <v>0</v>
      </c>
    </row>
    <row r="10808" spans="1:7">
      <c r="A10808" s="191">
        <v>2023</v>
      </c>
      <c r="B10808" s="191" t="s">
        <v>15</v>
      </c>
      <c r="C10808" s="191" t="s">
        <v>31</v>
      </c>
      <c r="D10808" s="126">
        <v>0</v>
      </c>
    </row>
    <row r="10809" spans="1:7">
      <c r="A10809" s="191">
        <v>2023</v>
      </c>
      <c r="B10809" s="191" t="s">
        <v>15</v>
      </c>
      <c r="C10809" s="191" t="s">
        <v>32</v>
      </c>
      <c r="D10809" s="126">
        <v>0</v>
      </c>
    </row>
    <row r="10810" spans="1:7">
      <c r="A10810" s="191">
        <v>2023</v>
      </c>
      <c r="B10810" s="191" t="s">
        <v>15</v>
      </c>
      <c r="C10810" s="191" t="s">
        <v>33</v>
      </c>
      <c r="D10810" s="126">
        <v>0</v>
      </c>
    </row>
    <row r="10811" spans="1:7">
      <c r="A10811" s="191">
        <v>2023</v>
      </c>
      <c r="B10811" s="191" t="s">
        <v>15</v>
      </c>
      <c r="C10811" s="191" t="s">
        <v>34</v>
      </c>
      <c r="D10811" s="126">
        <v>0</v>
      </c>
    </row>
    <row r="10812" spans="1:7">
      <c r="A10812" s="191">
        <v>2023</v>
      </c>
      <c r="B10812" s="191" t="s">
        <v>15</v>
      </c>
      <c r="C10812" s="191" t="s">
        <v>35</v>
      </c>
      <c r="D10812" s="126">
        <v>0</v>
      </c>
    </row>
    <row r="10813" spans="1:7">
      <c r="A10813" s="191">
        <v>2023</v>
      </c>
      <c r="B10813" s="191" t="s">
        <v>15</v>
      </c>
      <c r="C10813" s="191" t="s">
        <v>36</v>
      </c>
      <c r="D10813" s="126">
        <v>0</v>
      </c>
    </row>
    <row r="10814" spans="1:7">
      <c r="A10814" s="191">
        <v>2023</v>
      </c>
      <c r="B10814" s="191" t="s">
        <v>15</v>
      </c>
      <c r="C10814" s="191" t="s">
        <v>48</v>
      </c>
      <c r="D10814" s="126">
        <v>21</v>
      </c>
      <c r="F10814" s="110"/>
      <c r="G10814" s="110"/>
    </row>
    <row r="10815" spans="1:7">
      <c r="A10815" s="191">
        <v>2023</v>
      </c>
      <c r="B10815" s="191" t="s">
        <v>15</v>
      </c>
      <c r="C10815" s="191" t="s">
        <v>38</v>
      </c>
      <c r="D10815" s="126">
        <v>904</v>
      </c>
      <c r="F10815" s="110"/>
      <c r="G10815" s="110"/>
    </row>
    <row r="10816" spans="1:7">
      <c r="A10816" s="191">
        <v>2023</v>
      </c>
      <c r="B10816" s="191" t="s">
        <v>15</v>
      </c>
      <c r="C10816" s="191" t="s">
        <v>39</v>
      </c>
      <c r="D10816" s="126">
        <v>1296</v>
      </c>
      <c r="F10816" s="110"/>
      <c r="G10816" s="110"/>
    </row>
    <row r="10817" spans="1:7">
      <c r="A10817" s="191">
        <v>2023</v>
      </c>
      <c r="B10817" s="191" t="s">
        <v>15</v>
      </c>
      <c r="C10817" s="191" t="s">
        <v>40</v>
      </c>
      <c r="D10817" s="126">
        <v>1119</v>
      </c>
      <c r="F10817" s="110"/>
      <c r="G10817" s="110"/>
    </row>
    <row r="10818" spans="1:7">
      <c r="A10818" s="191">
        <v>2023</v>
      </c>
      <c r="B10818" s="191" t="s">
        <v>15</v>
      </c>
      <c r="C10818" s="191" t="s">
        <v>41</v>
      </c>
      <c r="D10818" s="126">
        <v>1594</v>
      </c>
      <c r="F10818" s="110"/>
      <c r="G10818" s="110"/>
    </row>
    <row r="10819" spans="1:7">
      <c r="A10819" s="191">
        <v>2023</v>
      </c>
      <c r="B10819" s="191" t="s">
        <v>15</v>
      </c>
      <c r="C10819" s="191" t="s">
        <v>42</v>
      </c>
      <c r="D10819" s="126">
        <v>10488</v>
      </c>
      <c r="F10819" s="110"/>
      <c r="G10819" s="110"/>
    </row>
    <row r="10820" spans="1:7">
      <c r="A10820" s="191">
        <v>2023</v>
      </c>
      <c r="B10820" s="191" t="s">
        <v>15</v>
      </c>
      <c r="C10820" s="191" t="s">
        <v>43</v>
      </c>
      <c r="D10820" s="126">
        <v>16801</v>
      </c>
      <c r="F10820" s="110"/>
      <c r="G10820" s="110"/>
    </row>
    <row r="10821" spans="1:7">
      <c r="A10821" s="191">
        <v>2023</v>
      </c>
      <c r="B10821" s="191" t="s">
        <v>15</v>
      </c>
      <c r="C10821" s="191" t="s">
        <v>44</v>
      </c>
      <c r="D10821" s="126">
        <v>8848</v>
      </c>
      <c r="F10821" s="110"/>
      <c r="G10821" s="110"/>
    </row>
    <row r="10822" spans="1:7">
      <c r="A10822" s="191">
        <v>2023</v>
      </c>
      <c r="B10822" s="191" t="s">
        <v>15</v>
      </c>
      <c r="C10822" s="191" t="s">
        <v>45</v>
      </c>
      <c r="D10822" s="126">
        <v>12192</v>
      </c>
      <c r="F10822" s="110"/>
      <c r="G10822" s="110"/>
    </row>
    <row r="10823" spans="1:7">
      <c r="A10823" s="191">
        <v>2023</v>
      </c>
      <c r="B10823" s="191" t="s">
        <v>15</v>
      </c>
      <c r="C10823" s="191" t="s">
        <v>46</v>
      </c>
      <c r="D10823" s="126">
        <v>19989</v>
      </c>
      <c r="F10823" s="110"/>
      <c r="G10823" s="110"/>
    </row>
    <row r="10824" spans="1:7">
      <c r="A10824" s="191">
        <v>2023</v>
      </c>
      <c r="B10824" s="191" t="s">
        <v>15</v>
      </c>
      <c r="C10824" s="191" t="s">
        <v>47</v>
      </c>
      <c r="D10824" s="126">
        <v>66</v>
      </c>
    </row>
    <row r="10825" spans="1:7">
      <c r="A10825" s="127">
        <v>2023</v>
      </c>
      <c r="B10825" s="127" t="s">
        <v>16</v>
      </c>
      <c r="C10825" s="127" t="s">
        <v>5</v>
      </c>
      <c r="D10825" s="128">
        <v>0</v>
      </c>
      <c r="F10825" s="110"/>
      <c r="G10825" s="110"/>
    </row>
    <row r="10826" spans="1:7">
      <c r="A10826" s="127">
        <v>2023</v>
      </c>
      <c r="B10826" s="127" t="s">
        <v>16</v>
      </c>
      <c r="C10826" s="127" t="s">
        <v>17</v>
      </c>
      <c r="D10826" s="128">
        <v>250527</v>
      </c>
      <c r="F10826" s="110"/>
      <c r="G10826" s="110"/>
    </row>
    <row r="10827" spans="1:7">
      <c r="A10827" s="127">
        <v>2023</v>
      </c>
      <c r="B10827" s="127" t="s">
        <v>16</v>
      </c>
      <c r="C10827" s="127" t="s">
        <v>18</v>
      </c>
      <c r="D10827" s="128">
        <v>37884</v>
      </c>
      <c r="F10827" s="110"/>
      <c r="G10827" s="110"/>
    </row>
    <row r="10828" spans="1:7">
      <c r="A10828" s="127">
        <v>2023</v>
      </c>
      <c r="B10828" s="127" t="s">
        <v>16</v>
      </c>
      <c r="C10828" s="127" t="s">
        <v>19</v>
      </c>
      <c r="D10828" s="128">
        <v>11354</v>
      </c>
      <c r="F10828" s="110"/>
      <c r="G10828" s="110"/>
    </row>
    <row r="10829" spans="1:7">
      <c r="A10829" s="127">
        <v>2023</v>
      </c>
      <c r="B10829" s="127" t="s">
        <v>16</v>
      </c>
      <c r="C10829" s="127" t="s">
        <v>20</v>
      </c>
      <c r="D10829" s="128">
        <v>99567</v>
      </c>
      <c r="F10829" s="110"/>
      <c r="G10829" s="110"/>
    </row>
    <row r="10830" spans="1:7">
      <c r="A10830" s="127">
        <v>2023</v>
      </c>
      <c r="B10830" s="127" t="s">
        <v>16</v>
      </c>
      <c r="C10830" s="127" t="s">
        <v>21</v>
      </c>
      <c r="D10830" s="128">
        <v>72863</v>
      </c>
      <c r="F10830" s="110"/>
      <c r="G10830" s="110"/>
    </row>
    <row r="10831" spans="1:7">
      <c r="A10831" s="127">
        <v>2023</v>
      </c>
      <c r="B10831" s="127" t="s">
        <v>16</v>
      </c>
      <c r="C10831" s="127" t="s">
        <v>22</v>
      </c>
      <c r="D10831" s="128">
        <v>35406</v>
      </c>
      <c r="F10831" s="110"/>
      <c r="G10831" s="110"/>
    </row>
    <row r="10832" spans="1:7">
      <c r="A10832" s="127">
        <v>2023</v>
      </c>
      <c r="B10832" s="127" t="s">
        <v>16</v>
      </c>
      <c r="C10832" s="127" t="s">
        <v>23</v>
      </c>
      <c r="D10832" s="128">
        <v>23048</v>
      </c>
      <c r="F10832" s="110"/>
      <c r="G10832" s="110"/>
    </row>
    <row r="10833" spans="1:7">
      <c r="A10833" s="127">
        <v>2023</v>
      </c>
      <c r="B10833" s="127" t="s">
        <v>16</v>
      </c>
      <c r="C10833" s="127" t="s">
        <v>24</v>
      </c>
      <c r="D10833" s="128">
        <v>75624</v>
      </c>
      <c r="F10833" s="110"/>
      <c r="G10833" s="110"/>
    </row>
    <row r="10834" spans="1:7">
      <c r="A10834" s="127">
        <v>2023</v>
      </c>
      <c r="B10834" s="127" t="s">
        <v>16</v>
      </c>
      <c r="C10834" s="127" t="s">
        <v>25</v>
      </c>
      <c r="D10834" s="128">
        <v>30318</v>
      </c>
      <c r="F10834" s="110"/>
      <c r="G10834" s="110"/>
    </row>
    <row r="10835" spans="1:7">
      <c r="A10835" s="127">
        <v>2023</v>
      </c>
      <c r="B10835" s="127" t="s">
        <v>16</v>
      </c>
      <c r="C10835" s="127" t="s">
        <v>26</v>
      </c>
      <c r="D10835" s="128">
        <v>219062</v>
      </c>
      <c r="F10835" s="110"/>
      <c r="G10835" s="110"/>
    </row>
    <row r="10836" spans="1:7">
      <c r="A10836" s="127">
        <v>2023</v>
      </c>
      <c r="B10836" s="127" t="s">
        <v>16</v>
      </c>
      <c r="C10836" s="127" t="s">
        <v>27</v>
      </c>
      <c r="D10836" s="128">
        <v>51299</v>
      </c>
      <c r="F10836" s="110"/>
      <c r="G10836" s="110"/>
    </row>
    <row r="10837" spans="1:7">
      <c r="A10837" s="127">
        <v>2023</v>
      </c>
      <c r="B10837" s="127" t="s">
        <v>16</v>
      </c>
      <c r="C10837" s="127" t="s">
        <v>28</v>
      </c>
      <c r="D10837" s="128">
        <v>150517</v>
      </c>
      <c r="F10837" s="110"/>
      <c r="G10837" s="110"/>
    </row>
    <row r="10838" spans="1:7">
      <c r="A10838" s="127">
        <v>2023</v>
      </c>
      <c r="B10838" s="127" t="s">
        <v>16</v>
      </c>
      <c r="C10838" s="127" t="s">
        <v>29</v>
      </c>
      <c r="D10838" s="128">
        <v>238777</v>
      </c>
      <c r="F10838" s="110"/>
      <c r="G10838" s="110"/>
    </row>
    <row r="10839" spans="1:7">
      <c r="A10839" s="127">
        <v>2023</v>
      </c>
      <c r="B10839" s="127" t="s">
        <v>16</v>
      </c>
      <c r="C10839" s="127" t="s">
        <v>30</v>
      </c>
      <c r="D10839" s="128">
        <v>654</v>
      </c>
      <c r="F10839" s="110"/>
      <c r="G10839" s="110"/>
    </row>
    <row r="10840" spans="1:7">
      <c r="A10840" s="127">
        <v>2023</v>
      </c>
      <c r="B10840" s="127" t="s">
        <v>16</v>
      </c>
      <c r="C10840" s="127" t="s">
        <v>128</v>
      </c>
      <c r="D10840" s="128">
        <v>1865</v>
      </c>
      <c r="F10840" s="110"/>
      <c r="G10840" s="110"/>
    </row>
    <row r="10841" spans="1:7">
      <c r="A10841" s="127">
        <v>2023</v>
      </c>
      <c r="B10841" s="127" t="s">
        <v>16</v>
      </c>
      <c r="C10841" s="127" t="s">
        <v>139</v>
      </c>
      <c r="D10841" s="128">
        <v>0</v>
      </c>
    </row>
    <row r="10842" spans="1:7">
      <c r="A10842" s="127">
        <v>2023</v>
      </c>
      <c r="B10842" s="127" t="s">
        <v>16</v>
      </c>
      <c r="C10842" s="127" t="s">
        <v>31</v>
      </c>
      <c r="D10842" s="128">
        <v>0</v>
      </c>
    </row>
    <row r="10843" spans="1:7">
      <c r="A10843" s="127">
        <v>2023</v>
      </c>
      <c r="B10843" s="127" t="s">
        <v>16</v>
      </c>
      <c r="C10843" s="127" t="s">
        <v>32</v>
      </c>
      <c r="D10843" s="128">
        <v>0</v>
      </c>
    </row>
    <row r="10844" spans="1:7">
      <c r="A10844" s="127">
        <v>2023</v>
      </c>
      <c r="B10844" s="127" t="s">
        <v>16</v>
      </c>
      <c r="C10844" s="127" t="s">
        <v>33</v>
      </c>
      <c r="D10844" s="128">
        <v>0</v>
      </c>
    </row>
    <row r="10845" spans="1:7">
      <c r="A10845" s="127">
        <v>2023</v>
      </c>
      <c r="B10845" s="127" t="s">
        <v>16</v>
      </c>
      <c r="C10845" s="127" t="s">
        <v>34</v>
      </c>
      <c r="D10845" s="128">
        <v>0</v>
      </c>
    </row>
    <row r="10846" spans="1:7">
      <c r="A10846" s="127">
        <v>2023</v>
      </c>
      <c r="B10846" s="127" t="s">
        <v>16</v>
      </c>
      <c r="C10846" s="127" t="s">
        <v>35</v>
      </c>
      <c r="D10846" s="128">
        <v>0</v>
      </c>
    </row>
    <row r="10847" spans="1:7">
      <c r="A10847" s="127">
        <v>2023</v>
      </c>
      <c r="B10847" s="127" t="s">
        <v>16</v>
      </c>
      <c r="C10847" s="127" t="s">
        <v>36</v>
      </c>
      <c r="D10847" s="128">
        <v>0</v>
      </c>
    </row>
    <row r="10848" spans="1:7">
      <c r="A10848" s="127">
        <v>2023</v>
      </c>
      <c r="B10848" s="127" t="s">
        <v>16</v>
      </c>
      <c r="C10848" s="127" t="s">
        <v>48</v>
      </c>
      <c r="D10848" s="128">
        <v>0</v>
      </c>
    </row>
    <row r="10849" spans="1:7">
      <c r="A10849" s="127">
        <v>2023</v>
      </c>
      <c r="B10849" s="127" t="s">
        <v>16</v>
      </c>
      <c r="C10849" s="127" t="s">
        <v>38</v>
      </c>
      <c r="D10849" s="128">
        <v>708</v>
      </c>
      <c r="F10849" s="110"/>
      <c r="G10849" s="110"/>
    </row>
    <row r="10850" spans="1:7">
      <c r="A10850" s="127">
        <v>2023</v>
      </c>
      <c r="B10850" s="127" t="s">
        <v>16</v>
      </c>
      <c r="C10850" s="127" t="s">
        <v>39</v>
      </c>
      <c r="D10850" s="128">
        <v>1025</v>
      </c>
      <c r="F10850" s="110"/>
      <c r="G10850" s="110"/>
    </row>
    <row r="10851" spans="1:7">
      <c r="A10851" s="127">
        <v>2023</v>
      </c>
      <c r="B10851" s="127" t="s">
        <v>16</v>
      </c>
      <c r="C10851" s="127" t="s">
        <v>40</v>
      </c>
      <c r="D10851" s="128">
        <v>1293</v>
      </c>
      <c r="F10851" s="110"/>
      <c r="G10851" s="110"/>
    </row>
    <row r="10852" spans="1:7">
      <c r="A10852" s="127">
        <v>2023</v>
      </c>
      <c r="B10852" s="127" t="s">
        <v>16</v>
      </c>
      <c r="C10852" s="127" t="s">
        <v>41</v>
      </c>
      <c r="D10852" s="128">
        <v>1739</v>
      </c>
      <c r="F10852" s="110"/>
      <c r="G10852" s="110"/>
    </row>
    <row r="10853" spans="1:7">
      <c r="A10853" s="127">
        <v>2023</v>
      </c>
      <c r="B10853" s="127" t="s">
        <v>16</v>
      </c>
      <c r="C10853" s="127" t="s">
        <v>42</v>
      </c>
      <c r="D10853" s="128">
        <v>13139</v>
      </c>
      <c r="F10853" s="110"/>
      <c r="G10853" s="110"/>
    </row>
    <row r="10854" spans="1:7">
      <c r="A10854" s="127">
        <v>2023</v>
      </c>
      <c r="B10854" s="127" t="s">
        <v>16</v>
      </c>
      <c r="C10854" s="127" t="s">
        <v>43</v>
      </c>
      <c r="D10854" s="128">
        <v>17896</v>
      </c>
      <c r="F10854" s="110"/>
      <c r="G10854" s="110"/>
    </row>
    <row r="10855" spans="1:7">
      <c r="A10855" s="127">
        <v>2023</v>
      </c>
      <c r="B10855" s="127" t="s">
        <v>16</v>
      </c>
      <c r="C10855" s="127" t="s">
        <v>44</v>
      </c>
      <c r="D10855" s="128">
        <v>10720</v>
      </c>
      <c r="F10855" s="110"/>
      <c r="G10855" s="110"/>
    </row>
    <row r="10856" spans="1:7">
      <c r="A10856" s="127">
        <v>2023</v>
      </c>
      <c r="B10856" s="127" t="s">
        <v>16</v>
      </c>
      <c r="C10856" s="127" t="s">
        <v>45</v>
      </c>
      <c r="D10856" s="128">
        <v>14664</v>
      </c>
      <c r="F10856" s="110"/>
      <c r="G10856" s="110"/>
    </row>
    <row r="10857" spans="1:7">
      <c r="A10857" s="127">
        <v>2023</v>
      </c>
      <c r="B10857" s="127" t="s">
        <v>16</v>
      </c>
      <c r="C10857" s="127" t="s">
        <v>46</v>
      </c>
      <c r="D10857" s="128">
        <v>20674</v>
      </c>
      <c r="F10857" s="110"/>
      <c r="G10857" s="110"/>
    </row>
    <row r="10858" spans="1:7">
      <c r="A10858" s="127">
        <v>2023</v>
      </c>
      <c r="B10858" s="127" t="s">
        <v>16</v>
      </c>
      <c r="C10858" s="127" t="s">
        <v>47</v>
      </c>
      <c r="D10858" s="128">
        <v>14171</v>
      </c>
    </row>
    <row r="10859" spans="1:7">
      <c r="A10859" s="130">
        <v>2023</v>
      </c>
      <c r="B10859" s="130" t="s">
        <v>4</v>
      </c>
      <c r="C10859" s="130" t="s">
        <v>5</v>
      </c>
      <c r="D10859" s="131">
        <v>0</v>
      </c>
      <c r="F10859" s="110"/>
      <c r="G10859" s="110"/>
    </row>
    <row r="10860" spans="1:7">
      <c r="A10860" s="130">
        <v>2023</v>
      </c>
      <c r="B10860" s="130" t="s">
        <v>4</v>
      </c>
      <c r="C10860" s="130" t="s">
        <v>17</v>
      </c>
      <c r="D10860" s="131">
        <v>253961</v>
      </c>
      <c r="F10860" s="110"/>
      <c r="G10860" s="110"/>
    </row>
    <row r="10861" spans="1:7">
      <c r="A10861" s="130">
        <v>2023</v>
      </c>
      <c r="B10861" s="130" t="s">
        <v>4</v>
      </c>
      <c r="C10861" s="130" t="s">
        <v>18</v>
      </c>
      <c r="D10861" s="131">
        <v>38646</v>
      </c>
      <c r="F10861" s="110"/>
      <c r="G10861" s="110"/>
    </row>
    <row r="10862" spans="1:7">
      <c r="A10862" s="130">
        <v>2023</v>
      </c>
      <c r="B10862" s="130" t="s">
        <v>4</v>
      </c>
      <c r="C10862" s="130" t="s">
        <v>19</v>
      </c>
      <c r="D10862" s="131">
        <v>12805</v>
      </c>
      <c r="F10862" s="110"/>
      <c r="G10862" s="110"/>
    </row>
    <row r="10863" spans="1:7">
      <c r="A10863" s="130">
        <v>2023</v>
      </c>
      <c r="B10863" s="130" t="s">
        <v>4</v>
      </c>
      <c r="C10863" s="130" t="s">
        <v>20</v>
      </c>
      <c r="D10863" s="131">
        <v>98634</v>
      </c>
      <c r="F10863" s="110"/>
      <c r="G10863" s="110"/>
    </row>
    <row r="10864" spans="1:7">
      <c r="A10864" s="130">
        <v>2023</v>
      </c>
      <c r="B10864" s="130" t="s">
        <v>4</v>
      </c>
      <c r="C10864" s="130" t="s">
        <v>21</v>
      </c>
      <c r="D10864" s="131">
        <v>69278</v>
      </c>
      <c r="F10864" s="110"/>
      <c r="G10864" s="110"/>
    </row>
    <row r="10865" spans="1:7">
      <c r="A10865" s="130">
        <v>2023</v>
      </c>
      <c r="B10865" s="130" t="s">
        <v>4</v>
      </c>
      <c r="C10865" s="130" t="s">
        <v>22</v>
      </c>
      <c r="D10865" s="131">
        <v>33630</v>
      </c>
      <c r="F10865" s="110"/>
      <c r="G10865" s="110"/>
    </row>
    <row r="10866" spans="1:7">
      <c r="A10866" s="130">
        <v>2023</v>
      </c>
      <c r="B10866" s="130" t="s">
        <v>4</v>
      </c>
      <c r="C10866" s="130" t="s">
        <v>23</v>
      </c>
      <c r="D10866" s="131">
        <v>25204</v>
      </c>
      <c r="F10866" s="110"/>
      <c r="G10866" s="110"/>
    </row>
    <row r="10867" spans="1:7">
      <c r="A10867" s="130">
        <v>2023</v>
      </c>
      <c r="B10867" s="130" t="s">
        <v>4</v>
      </c>
      <c r="C10867" s="130" t="s">
        <v>24</v>
      </c>
      <c r="D10867" s="131">
        <v>77221</v>
      </c>
      <c r="F10867" s="110"/>
      <c r="G10867" s="110"/>
    </row>
    <row r="10868" spans="1:7">
      <c r="A10868" s="130">
        <v>2023</v>
      </c>
      <c r="B10868" s="130" t="s">
        <v>4</v>
      </c>
      <c r="C10868" s="130" t="s">
        <v>25</v>
      </c>
      <c r="D10868" s="131">
        <v>32165</v>
      </c>
      <c r="F10868" s="110"/>
      <c r="G10868" s="110"/>
    </row>
    <row r="10869" spans="1:7">
      <c r="A10869" s="130">
        <v>2023</v>
      </c>
      <c r="B10869" s="130" t="s">
        <v>4</v>
      </c>
      <c r="C10869" s="130" t="s">
        <v>26</v>
      </c>
      <c r="D10869" s="131">
        <v>221065</v>
      </c>
      <c r="F10869" s="110"/>
      <c r="G10869" s="110"/>
    </row>
    <row r="10870" spans="1:7">
      <c r="A10870" s="130">
        <v>2023</v>
      </c>
      <c r="B10870" s="130" t="s">
        <v>4</v>
      </c>
      <c r="C10870" s="130" t="s">
        <v>27</v>
      </c>
      <c r="D10870" s="131">
        <v>54215</v>
      </c>
      <c r="F10870" s="110"/>
      <c r="G10870" s="110"/>
    </row>
    <row r="10871" spans="1:7">
      <c r="A10871" s="130">
        <v>2023</v>
      </c>
      <c r="B10871" s="130" t="s">
        <v>4</v>
      </c>
      <c r="C10871" s="130" t="s">
        <v>28</v>
      </c>
      <c r="D10871" s="131">
        <v>158444</v>
      </c>
      <c r="F10871" s="110"/>
      <c r="G10871" s="110"/>
    </row>
    <row r="10872" spans="1:7">
      <c r="A10872" s="130">
        <v>2023</v>
      </c>
      <c r="B10872" s="130" t="s">
        <v>4</v>
      </c>
      <c r="C10872" s="130" t="s">
        <v>29</v>
      </c>
      <c r="D10872" s="131">
        <v>258355</v>
      </c>
      <c r="F10872" s="110"/>
      <c r="G10872" s="110"/>
    </row>
    <row r="10873" spans="1:7">
      <c r="A10873" s="130">
        <v>2023</v>
      </c>
      <c r="B10873" s="130" t="s">
        <v>4</v>
      </c>
      <c r="C10873" s="130" t="s">
        <v>30</v>
      </c>
      <c r="D10873" s="131">
        <v>711</v>
      </c>
      <c r="F10873" s="110"/>
      <c r="G10873" s="110"/>
    </row>
    <row r="10874" spans="1:7">
      <c r="A10874" s="130">
        <v>2023</v>
      </c>
      <c r="B10874" s="130" t="s">
        <v>4</v>
      </c>
      <c r="C10874" s="130" t="s">
        <v>128</v>
      </c>
      <c r="D10874" s="131">
        <v>1891</v>
      </c>
      <c r="F10874" s="110"/>
      <c r="G10874" s="110"/>
    </row>
    <row r="10875" spans="1:7">
      <c r="A10875" s="130">
        <v>2023</v>
      </c>
      <c r="B10875" s="130" t="s">
        <v>4</v>
      </c>
      <c r="C10875" s="130" t="s">
        <v>139</v>
      </c>
      <c r="D10875" s="131">
        <v>0</v>
      </c>
    </row>
    <row r="10876" spans="1:7">
      <c r="A10876" s="130">
        <v>2023</v>
      </c>
      <c r="B10876" s="130" t="s">
        <v>4</v>
      </c>
      <c r="C10876" s="130" t="s">
        <v>31</v>
      </c>
      <c r="D10876" s="131">
        <v>0</v>
      </c>
    </row>
    <row r="10877" spans="1:7">
      <c r="A10877" s="130">
        <v>2023</v>
      </c>
      <c r="B10877" s="130" t="s">
        <v>4</v>
      </c>
      <c r="C10877" s="130" t="s">
        <v>32</v>
      </c>
      <c r="D10877" s="131">
        <v>0</v>
      </c>
    </row>
    <row r="10878" spans="1:7">
      <c r="A10878" s="130">
        <v>2023</v>
      </c>
      <c r="B10878" s="130" t="s">
        <v>4</v>
      </c>
      <c r="C10878" s="130" t="s">
        <v>33</v>
      </c>
      <c r="D10878" s="131">
        <v>0</v>
      </c>
    </row>
    <row r="10879" spans="1:7">
      <c r="A10879" s="130">
        <v>2023</v>
      </c>
      <c r="B10879" s="130" t="s">
        <v>4</v>
      </c>
      <c r="C10879" s="130" t="s">
        <v>34</v>
      </c>
      <c r="D10879" s="131">
        <v>0</v>
      </c>
    </row>
    <row r="10880" spans="1:7">
      <c r="A10880" s="130">
        <v>2023</v>
      </c>
      <c r="B10880" s="130" t="s">
        <v>4</v>
      </c>
      <c r="C10880" s="130" t="s">
        <v>35</v>
      </c>
      <c r="D10880" s="131">
        <v>0</v>
      </c>
    </row>
    <row r="10881" spans="1:10">
      <c r="A10881" s="130">
        <v>2023</v>
      </c>
      <c r="B10881" s="130" t="s">
        <v>4</v>
      </c>
      <c r="C10881" s="130" t="s">
        <v>36</v>
      </c>
      <c r="D10881" s="131">
        <v>0</v>
      </c>
    </row>
    <row r="10882" spans="1:10">
      <c r="A10882" s="130">
        <v>2023</v>
      </c>
      <c r="B10882" s="130" t="s">
        <v>4</v>
      </c>
      <c r="C10882" s="130" t="s">
        <v>48</v>
      </c>
      <c r="D10882" s="131">
        <v>0</v>
      </c>
    </row>
    <row r="10883" spans="1:10">
      <c r="A10883" s="130">
        <v>2023</v>
      </c>
      <c r="B10883" s="130" t="s">
        <v>4</v>
      </c>
      <c r="C10883" s="130" t="s">
        <v>38</v>
      </c>
      <c r="D10883" s="131">
        <v>791</v>
      </c>
      <c r="F10883" s="110"/>
      <c r="G10883" s="110"/>
    </row>
    <row r="10884" spans="1:10">
      <c r="A10884" s="130">
        <v>2023</v>
      </c>
      <c r="B10884" s="130" t="s">
        <v>4</v>
      </c>
      <c r="C10884" s="130" t="s">
        <v>39</v>
      </c>
      <c r="D10884" s="131">
        <v>1618</v>
      </c>
      <c r="F10884" s="110"/>
      <c r="G10884" s="110"/>
    </row>
    <row r="10885" spans="1:10">
      <c r="A10885" s="130">
        <v>2023</v>
      </c>
      <c r="B10885" s="130" t="s">
        <v>4</v>
      </c>
      <c r="C10885" s="130" t="s">
        <v>40</v>
      </c>
      <c r="D10885" s="131">
        <v>1342</v>
      </c>
      <c r="F10885" s="110"/>
      <c r="G10885" s="110"/>
    </row>
    <row r="10886" spans="1:10">
      <c r="A10886" s="130">
        <v>2023</v>
      </c>
      <c r="B10886" s="130" t="s">
        <v>4</v>
      </c>
      <c r="C10886" s="130" t="s">
        <v>41</v>
      </c>
      <c r="D10886" s="131">
        <v>1750</v>
      </c>
      <c r="F10886" s="110"/>
      <c r="G10886" s="110"/>
    </row>
    <row r="10887" spans="1:10">
      <c r="A10887" s="130">
        <v>2023</v>
      </c>
      <c r="B10887" s="130" t="s">
        <v>4</v>
      </c>
      <c r="C10887" s="130" t="s">
        <v>42</v>
      </c>
      <c r="D10887" s="131">
        <v>11809</v>
      </c>
      <c r="F10887" s="110"/>
      <c r="G10887" s="110"/>
    </row>
    <row r="10888" spans="1:10">
      <c r="A10888" s="130">
        <v>2023</v>
      </c>
      <c r="B10888" s="130" t="s">
        <v>4</v>
      </c>
      <c r="C10888" s="130" t="s">
        <v>43</v>
      </c>
      <c r="D10888" s="131">
        <v>23394</v>
      </c>
      <c r="F10888" s="110"/>
      <c r="G10888" s="110"/>
    </row>
    <row r="10889" spans="1:10">
      <c r="A10889" s="130">
        <v>2023</v>
      </c>
      <c r="B10889" s="130" t="s">
        <v>4</v>
      </c>
      <c r="C10889" s="130" t="s">
        <v>44</v>
      </c>
      <c r="D10889" s="131">
        <v>11880</v>
      </c>
      <c r="F10889" s="110"/>
      <c r="G10889" s="110"/>
    </row>
    <row r="10890" spans="1:10">
      <c r="A10890" s="130">
        <v>2023</v>
      </c>
      <c r="B10890" s="130" t="s">
        <v>4</v>
      </c>
      <c r="C10890" s="130" t="s">
        <v>45</v>
      </c>
      <c r="D10890" s="131">
        <v>12108</v>
      </c>
      <c r="F10890" s="110"/>
      <c r="G10890" s="110"/>
    </row>
    <row r="10891" spans="1:10">
      <c r="A10891" s="130">
        <v>2023</v>
      </c>
      <c r="B10891" s="130" t="s">
        <v>4</v>
      </c>
      <c r="C10891" s="130" t="s">
        <v>46</v>
      </c>
      <c r="D10891" s="131">
        <v>21074</v>
      </c>
      <c r="F10891" s="110"/>
      <c r="G10891" s="110"/>
    </row>
    <row r="10892" spans="1:10">
      <c r="A10892" s="130">
        <v>2023</v>
      </c>
      <c r="B10892" s="130" t="s">
        <v>4</v>
      </c>
      <c r="C10892" s="130" t="s">
        <v>47</v>
      </c>
      <c r="D10892" s="131">
        <v>3135</v>
      </c>
      <c r="G10892" s="110"/>
    </row>
    <row r="10893" spans="1:10">
      <c r="A10893" s="132">
        <v>2023</v>
      </c>
      <c r="B10893" s="132" t="s">
        <v>6</v>
      </c>
      <c r="C10893" s="132" t="s">
        <v>5</v>
      </c>
      <c r="D10893" s="133">
        <v>0</v>
      </c>
      <c r="F10893" s="192"/>
      <c r="G10893" s="192"/>
      <c r="H10893" s="192"/>
      <c r="I10893" s="192"/>
      <c r="J10893" s="192"/>
    </row>
    <row r="10894" spans="1:10">
      <c r="A10894" s="132">
        <v>2023</v>
      </c>
      <c r="B10894" s="132" t="s">
        <v>6</v>
      </c>
      <c r="C10894" s="132" t="s">
        <v>17</v>
      </c>
      <c r="D10894" s="133">
        <v>231833</v>
      </c>
      <c r="F10894" s="192"/>
      <c r="G10894" s="192"/>
      <c r="H10894" s="192"/>
      <c r="I10894" s="192"/>
      <c r="J10894" s="192"/>
    </row>
    <row r="10895" spans="1:10">
      <c r="A10895" s="132">
        <v>2023</v>
      </c>
      <c r="B10895" s="132" t="s">
        <v>6</v>
      </c>
      <c r="C10895" s="132" t="s">
        <v>18</v>
      </c>
      <c r="D10895" s="133">
        <v>36898</v>
      </c>
      <c r="F10895" s="192"/>
      <c r="G10895" s="192"/>
      <c r="H10895" s="192"/>
      <c r="I10895" s="192"/>
      <c r="J10895" s="192"/>
    </row>
    <row r="10896" spans="1:10">
      <c r="A10896" s="132">
        <v>2023</v>
      </c>
      <c r="B10896" s="132" t="s">
        <v>6</v>
      </c>
      <c r="C10896" s="132" t="s">
        <v>19</v>
      </c>
      <c r="D10896" s="133">
        <v>10998</v>
      </c>
      <c r="F10896" s="192"/>
      <c r="G10896" s="192"/>
      <c r="H10896" s="192"/>
      <c r="I10896" s="192"/>
      <c r="J10896" s="192"/>
    </row>
    <row r="10897" spans="1:10">
      <c r="A10897" s="132">
        <v>2023</v>
      </c>
      <c r="B10897" s="132" t="s">
        <v>6</v>
      </c>
      <c r="C10897" s="132" t="s">
        <v>20</v>
      </c>
      <c r="D10897" s="133">
        <v>97144</v>
      </c>
      <c r="F10897" s="192"/>
      <c r="G10897" s="192"/>
      <c r="H10897" s="192"/>
      <c r="I10897" s="192"/>
      <c r="J10897" s="192"/>
    </row>
    <row r="10898" spans="1:10">
      <c r="A10898" s="132">
        <v>2023</v>
      </c>
      <c r="B10898" s="132" t="s">
        <v>6</v>
      </c>
      <c r="C10898" s="132" t="s">
        <v>21</v>
      </c>
      <c r="D10898" s="133">
        <v>68115</v>
      </c>
      <c r="F10898" s="192"/>
      <c r="G10898" s="192"/>
      <c r="H10898" s="192"/>
      <c r="I10898" s="192"/>
      <c r="J10898" s="192"/>
    </row>
    <row r="10899" spans="1:10">
      <c r="A10899" s="132">
        <v>2023</v>
      </c>
      <c r="B10899" s="132" t="s">
        <v>6</v>
      </c>
      <c r="C10899" s="132" t="s">
        <v>22</v>
      </c>
      <c r="D10899" s="133">
        <v>34505</v>
      </c>
      <c r="F10899" s="192"/>
      <c r="G10899" s="192"/>
      <c r="H10899" s="192"/>
      <c r="I10899" s="192"/>
      <c r="J10899" s="192"/>
    </row>
    <row r="10900" spans="1:10">
      <c r="A10900" s="132">
        <v>2023</v>
      </c>
      <c r="B10900" s="132" t="s">
        <v>6</v>
      </c>
      <c r="C10900" s="132" t="s">
        <v>23</v>
      </c>
      <c r="D10900" s="133">
        <v>23190</v>
      </c>
      <c r="F10900" s="192"/>
      <c r="G10900" s="192"/>
      <c r="H10900" s="192"/>
      <c r="I10900" s="192"/>
      <c r="J10900" s="192"/>
    </row>
    <row r="10901" spans="1:10">
      <c r="A10901" s="132">
        <v>2023</v>
      </c>
      <c r="B10901" s="132" t="s">
        <v>6</v>
      </c>
      <c r="C10901" s="132" t="s">
        <v>24</v>
      </c>
      <c r="D10901" s="133">
        <v>70601</v>
      </c>
      <c r="F10901" s="192"/>
      <c r="G10901" s="192"/>
      <c r="J10901" s="192"/>
    </row>
    <row r="10902" spans="1:10">
      <c r="A10902" s="132">
        <v>2023</v>
      </c>
      <c r="B10902" s="132" t="s">
        <v>6</v>
      </c>
      <c r="C10902" s="132" t="s">
        <v>25</v>
      </c>
      <c r="D10902" s="133">
        <v>29618</v>
      </c>
      <c r="F10902" s="192"/>
      <c r="G10902" s="192"/>
      <c r="J10902" s="192"/>
    </row>
    <row r="10903" spans="1:10">
      <c r="A10903" s="132">
        <v>2023</v>
      </c>
      <c r="B10903" s="132" t="s">
        <v>6</v>
      </c>
      <c r="C10903" s="132" t="s">
        <v>26</v>
      </c>
      <c r="D10903" s="133">
        <v>210475</v>
      </c>
      <c r="F10903" s="192"/>
      <c r="G10903" s="192"/>
      <c r="J10903" s="192"/>
    </row>
    <row r="10904" spans="1:10">
      <c r="A10904" s="132">
        <v>2023</v>
      </c>
      <c r="B10904" s="132" t="s">
        <v>6</v>
      </c>
      <c r="C10904" s="132" t="s">
        <v>27</v>
      </c>
      <c r="D10904" s="133">
        <v>49362</v>
      </c>
      <c r="F10904" s="192"/>
      <c r="G10904" s="192"/>
      <c r="J10904" s="192"/>
    </row>
    <row r="10905" spans="1:10">
      <c r="A10905" s="132">
        <v>2023</v>
      </c>
      <c r="B10905" s="132" t="s">
        <v>6</v>
      </c>
      <c r="C10905" s="132" t="s">
        <v>28</v>
      </c>
      <c r="D10905" s="133">
        <v>150083</v>
      </c>
      <c r="F10905" s="192"/>
      <c r="G10905" s="192"/>
      <c r="J10905" s="192"/>
    </row>
    <row r="10906" spans="1:10">
      <c r="A10906" s="132">
        <v>2023</v>
      </c>
      <c r="B10906" s="132" t="s">
        <v>6</v>
      </c>
      <c r="C10906" s="132" t="s">
        <v>29</v>
      </c>
      <c r="D10906" s="133">
        <v>245391</v>
      </c>
      <c r="F10906" s="192"/>
      <c r="G10906" s="192"/>
      <c r="J10906" s="192"/>
    </row>
    <row r="10907" spans="1:10">
      <c r="A10907" s="132">
        <v>2023</v>
      </c>
      <c r="B10907" s="132" t="s">
        <v>6</v>
      </c>
      <c r="C10907" s="132" t="s">
        <v>30</v>
      </c>
      <c r="D10907" s="133">
        <v>758</v>
      </c>
      <c r="F10907" s="192"/>
      <c r="G10907" s="192"/>
      <c r="J10907" s="192"/>
    </row>
    <row r="10908" spans="1:10">
      <c r="A10908" s="132">
        <v>2023</v>
      </c>
      <c r="B10908" s="132" t="s">
        <v>6</v>
      </c>
      <c r="C10908" s="132" t="s">
        <v>128</v>
      </c>
      <c r="D10908" s="133">
        <v>1447</v>
      </c>
      <c r="F10908" s="192"/>
      <c r="G10908" s="192"/>
      <c r="J10908" s="192"/>
    </row>
    <row r="10909" spans="1:10">
      <c r="A10909" s="132">
        <v>2023</v>
      </c>
      <c r="B10909" s="132" t="s">
        <v>6</v>
      </c>
      <c r="C10909" s="132" t="s">
        <v>139</v>
      </c>
      <c r="D10909" s="133">
        <v>0</v>
      </c>
      <c r="F10909" s="193"/>
      <c r="G10909" s="193"/>
      <c r="J10909" s="192"/>
    </row>
    <row r="10910" spans="1:10">
      <c r="A10910" s="132">
        <v>2023</v>
      </c>
      <c r="B10910" s="132" t="s">
        <v>6</v>
      </c>
      <c r="C10910" s="132" t="s">
        <v>31</v>
      </c>
      <c r="D10910" s="133">
        <v>0</v>
      </c>
      <c r="F10910" s="193"/>
      <c r="G10910" s="193"/>
      <c r="J10910" s="192"/>
    </row>
    <row r="10911" spans="1:10">
      <c r="A10911" s="132">
        <v>2023</v>
      </c>
      <c r="B10911" s="132" t="s">
        <v>6</v>
      </c>
      <c r="C10911" s="132" t="s">
        <v>32</v>
      </c>
      <c r="D10911" s="133">
        <v>0</v>
      </c>
      <c r="F10911" s="193"/>
      <c r="G10911" s="193"/>
      <c r="J10911" s="192"/>
    </row>
    <row r="10912" spans="1:10">
      <c r="A10912" s="132">
        <v>2023</v>
      </c>
      <c r="B10912" s="132" t="s">
        <v>6</v>
      </c>
      <c r="C10912" s="132" t="s">
        <v>33</v>
      </c>
      <c r="D10912" s="133">
        <v>0</v>
      </c>
      <c r="F10912" s="193"/>
      <c r="G10912" s="193"/>
      <c r="J10912" s="192"/>
    </row>
    <row r="10913" spans="1:10">
      <c r="A10913" s="132">
        <v>2023</v>
      </c>
      <c r="B10913" s="132" t="s">
        <v>6</v>
      </c>
      <c r="C10913" s="132" t="s">
        <v>34</v>
      </c>
      <c r="D10913" s="133">
        <v>0</v>
      </c>
      <c r="F10913" s="193"/>
      <c r="G10913" s="193"/>
      <c r="J10913" s="192"/>
    </row>
    <row r="10914" spans="1:10">
      <c r="A10914" s="132">
        <v>2023</v>
      </c>
      <c r="B10914" s="132" t="s">
        <v>6</v>
      </c>
      <c r="C10914" s="132" t="s">
        <v>35</v>
      </c>
      <c r="D10914" s="133">
        <v>0</v>
      </c>
      <c r="F10914" s="193"/>
      <c r="G10914" s="193"/>
      <c r="J10914" s="192"/>
    </row>
    <row r="10915" spans="1:10">
      <c r="A10915" s="132">
        <v>2023</v>
      </c>
      <c r="B10915" s="132" t="s">
        <v>6</v>
      </c>
      <c r="C10915" s="132" t="s">
        <v>36</v>
      </c>
      <c r="D10915" s="133">
        <v>0</v>
      </c>
      <c r="F10915" s="193"/>
      <c r="G10915" s="193"/>
      <c r="J10915" s="192"/>
    </row>
    <row r="10916" spans="1:10">
      <c r="A10916" s="132">
        <v>2023</v>
      </c>
      <c r="B10916" s="132" t="s">
        <v>6</v>
      </c>
      <c r="C10916" s="132" t="s">
        <v>48</v>
      </c>
      <c r="D10916" s="133">
        <v>0</v>
      </c>
      <c r="F10916" s="193"/>
      <c r="G10916" s="193"/>
      <c r="H10916" s="192"/>
      <c r="I10916" s="192"/>
      <c r="J10916" s="192"/>
    </row>
    <row r="10917" spans="1:10">
      <c r="A10917" s="132">
        <v>2023</v>
      </c>
      <c r="B10917" s="132" t="s">
        <v>6</v>
      </c>
      <c r="C10917" s="132" t="s">
        <v>38</v>
      </c>
      <c r="D10917" s="133">
        <v>732</v>
      </c>
      <c r="F10917" s="192"/>
      <c r="G10917" s="192"/>
      <c r="J10917" s="192"/>
    </row>
    <row r="10918" spans="1:10">
      <c r="A10918" s="132">
        <v>2023</v>
      </c>
      <c r="B10918" s="132" t="s">
        <v>6</v>
      </c>
      <c r="C10918" s="132" t="s">
        <v>39</v>
      </c>
      <c r="D10918" s="133">
        <v>1527</v>
      </c>
      <c r="F10918" s="192"/>
      <c r="G10918" s="192"/>
      <c r="J10918" s="192"/>
    </row>
    <row r="10919" spans="1:10">
      <c r="A10919" s="132">
        <v>2023</v>
      </c>
      <c r="B10919" s="132" t="s">
        <v>6</v>
      </c>
      <c r="C10919" s="132" t="s">
        <v>40</v>
      </c>
      <c r="D10919" s="133">
        <v>1131</v>
      </c>
      <c r="F10919" s="192"/>
      <c r="G10919" s="192"/>
      <c r="H10919" s="192"/>
      <c r="I10919" s="192"/>
      <c r="J10919" s="192"/>
    </row>
    <row r="10920" spans="1:10">
      <c r="A10920" s="132">
        <v>2023</v>
      </c>
      <c r="B10920" s="132" t="s">
        <v>6</v>
      </c>
      <c r="C10920" s="132" t="s">
        <v>41</v>
      </c>
      <c r="D10920" s="133">
        <v>1668</v>
      </c>
      <c r="F10920" s="192"/>
      <c r="G10920" s="192"/>
      <c r="H10920" s="192"/>
      <c r="I10920" s="192"/>
      <c r="J10920" s="192"/>
    </row>
    <row r="10921" spans="1:10">
      <c r="A10921" s="132">
        <v>2023</v>
      </c>
      <c r="B10921" s="132" t="s">
        <v>6</v>
      </c>
      <c r="C10921" s="132" t="s">
        <v>42</v>
      </c>
      <c r="D10921" s="133">
        <v>9823</v>
      </c>
      <c r="F10921" s="192"/>
      <c r="G10921" s="192"/>
      <c r="H10921" s="192"/>
      <c r="I10921" s="192"/>
      <c r="J10921" s="192"/>
    </row>
    <row r="10922" spans="1:10">
      <c r="A10922" s="132">
        <v>2023</v>
      </c>
      <c r="B10922" s="132" t="s">
        <v>6</v>
      </c>
      <c r="C10922" s="132" t="s">
        <v>43</v>
      </c>
      <c r="D10922" s="133">
        <v>20275</v>
      </c>
      <c r="F10922" s="192"/>
      <c r="G10922" s="192"/>
    </row>
    <row r="10923" spans="1:10">
      <c r="A10923" s="132">
        <v>2023</v>
      </c>
      <c r="B10923" s="132" t="s">
        <v>6</v>
      </c>
      <c r="C10923" s="132" t="s">
        <v>44</v>
      </c>
      <c r="D10923" s="133">
        <v>10177</v>
      </c>
      <c r="F10923" s="192"/>
      <c r="G10923" s="192"/>
    </row>
    <row r="10924" spans="1:10">
      <c r="A10924" s="132">
        <v>2023</v>
      </c>
      <c r="B10924" s="132" t="s">
        <v>6</v>
      </c>
      <c r="C10924" s="132" t="s">
        <v>45</v>
      </c>
      <c r="D10924" s="133">
        <v>13048</v>
      </c>
      <c r="F10924" s="192"/>
      <c r="G10924" s="192"/>
    </row>
    <row r="10925" spans="1:10">
      <c r="A10925" s="132">
        <v>2023</v>
      </c>
      <c r="B10925" s="132" t="s">
        <v>6</v>
      </c>
      <c r="C10925" s="132" t="s">
        <v>46</v>
      </c>
      <c r="D10925" s="133">
        <v>19717</v>
      </c>
      <c r="F10925" s="192"/>
      <c r="G10925" s="192"/>
    </row>
    <row r="10926" spans="1:10">
      <c r="A10926" s="132">
        <v>2023</v>
      </c>
      <c r="B10926" s="132" t="s">
        <v>6</v>
      </c>
      <c r="C10926" s="132" t="s">
        <v>47</v>
      </c>
      <c r="D10926" s="133">
        <v>3361</v>
      </c>
      <c r="F10926" s="110"/>
      <c r="G10926" s="110"/>
    </row>
    <row r="10927" spans="1:10">
      <c r="A10927" s="134">
        <v>2023</v>
      </c>
      <c r="B10927" s="134" t="s">
        <v>7</v>
      </c>
      <c r="C10927" s="134" t="s">
        <v>5</v>
      </c>
      <c r="D10927" s="135">
        <v>0</v>
      </c>
      <c r="F10927" s="110"/>
      <c r="G10927" s="110"/>
    </row>
    <row r="10928" spans="1:10">
      <c r="A10928" s="134">
        <v>2023</v>
      </c>
      <c r="B10928" s="134" t="s">
        <v>7</v>
      </c>
      <c r="C10928" s="134" t="s">
        <v>17</v>
      </c>
      <c r="D10928" s="135">
        <v>249322</v>
      </c>
      <c r="F10928" s="110"/>
      <c r="G10928" s="110"/>
    </row>
    <row r="10929" spans="1:7">
      <c r="A10929" s="134">
        <v>2023</v>
      </c>
      <c r="B10929" s="134" t="s">
        <v>7</v>
      </c>
      <c r="C10929" s="134" t="s">
        <v>18</v>
      </c>
      <c r="D10929" s="135">
        <v>35943</v>
      </c>
      <c r="F10929" s="110"/>
      <c r="G10929" s="110"/>
    </row>
    <row r="10930" spans="1:7">
      <c r="A10930" s="134">
        <v>2023</v>
      </c>
      <c r="B10930" s="134" t="s">
        <v>7</v>
      </c>
      <c r="C10930" s="134" t="s">
        <v>19</v>
      </c>
      <c r="D10930" s="135">
        <v>10485</v>
      </c>
      <c r="F10930" s="110"/>
      <c r="G10930" s="110"/>
    </row>
    <row r="10931" spans="1:7">
      <c r="A10931" s="134">
        <v>2023</v>
      </c>
      <c r="B10931" s="134" t="s">
        <v>7</v>
      </c>
      <c r="C10931" s="134" t="s">
        <v>20</v>
      </c>
      <c r="D10931" s="135">
        <v>98799</v>
      </c>
      <c r="F10931" s="110"/>
      <c r="G10931" s="110"/>
    </row>
    <row r="10932" spans="1:7">
      <c r="A10932" s="134">
        <v>2023</v>
      </c>
      <c r="B10932" s="134" t="s">
        <v>7</v>
      </c>
      <c r="C10932" s="134" t="s">
        <v>21</v>
      </c>
      <c r="D10932" s="135">
        <v>71692</v>
      </c>
      <c r="F10932" s="110"/>
      <c r="G10932" s="110"/>
    </row>
    <row r="10933" spans="1:7">
      <c r="A10933" s="134">
        <v>2023</v>
      </c>
      <c r="B10933" s="134" t="s">
        <v>7</v>
      </c>
      <c r="C10933" s="134" t="s">
        <v>22</v>
      </c>
      <c r="D10933" s="135">
        <v>34777</v>
      </c>
      <c r="F10933" s="110"/>
      <c r="G10933" s="110"/>
    </row>
    <row r="10934" spans="1:7">
      <c r="A10934" s="134">
        <v>2023</v>
      </c>
      <c r="B10934" s="134" t="s">
        <v>7</v>
      </c>
      <c r="C10934" s="134" t="s">
        <v>23</v>
      </c>
      <c r="D10934" s="135">
        <v>23039</v>
      </c>
      <c r="F10934" s="110"/>
      <c r="G10934" s="110"/>
    </row>
    <row r="10935" spans="1:7">
      <c r="A10935" s="134">
        <v>2023</v>
      </c>
      <c r="B10935" s="134" t="s">
        <v>7</v>
      </c>
      <c r="C10935" s="134" t="s">
        <v>24</v>
      </c>
      <c r="D10935" s="135">
        <v>74255</v>
      </c>
      <c r="F10935" s="110"/>
      <c r="G10935" s="110"/>
    </row>
    <row r="10936" spans="1:7">
      <c r="A10936" s="134">
        <v>2023</v>
      </c>
      <c r="B10936" s="134" t="s">
        <v>7</v>
      </c>
      <c r="C10936" s="134" t="s">
        <v>25</v>
      </c>
      <c r="D10936" s="135">
        <v>26143</v>
      </c>
      <c r="F10936" s="110"/>
      <c r="G10936" s="110"/>
    </row>
    <row r="10937" spans="1:7">
      <c r="A10937" s="134">
        <v>2023</v>
      </c>
      <c r="B10937" s="134" t="s">
        <v>7</v>
      </c>
      <c r="C10937" s="134" t="s">
        <v>26</v>
      </c>
      <c r="D10937" s="135">
        <v>228309</v>
      </c>
      <c r="F10937" s="110"/>
      <c r="G10937" s="110"/>
    </row>
    <row r="10938" spans="1:7">
      <c r="A10938" s="134">
        <v>2023</v>
      </c>
      <c r="B10938" s="134" t="s">
        <v>7</v>
      </c>
      <c r="C10938" s="134" t="s">
        <v>27</v>
      </c>
      <c r="D10938" s="135">
        <v>50759</v>
      </c>
      <c r="F10938" s="110"/>
      <c r="G10938" s="110"/>
    </row>
    <row r="10939" spans="1:7">
      <c r="A10939" s="134">
        <v>2023</v>
      </c>
      <c r="B10939" s="134" t="s">
        <v>7</v>
      </c>
      <c r="C10939" s="134" t="s">
        <v>28</v>
      </c>
      <c r="D10939" s="135">
        <v>153295</v>
      </c>
      <c r="F10939" s="110"/>
      <c r="G10939" s="110"/>
    </row>
    <row r="10940" spans="1:7">
      <c r="A10940" s="134">
        <v>2023</v>
      </c>
      <c r="B10940" s="134" t="s">
        <v>7</v>
      </c>
      <c r="C10940" s="134" t="s">
        <v>29</v>
      </c>
      <c r="D10940" s="135">
        <v>262875</v>
      </c>
      <c r="F10940" s="110"/>
      <c r="G10940" s="110"/>
    </row>
    <row r="10941" spans="1:7">
      <c r="A10941" s="134">
        <v>2023</v>
      </c>
      <c r="B10941" s="134" t="s">
        <v>7</v>
      </c>
      <c r="C10941" s="134" t="s">
        <v>30</v>
      </c>
      <c r="D10941" s="135">
        <v>458</v>
      </c>
      <c r="F10941" s="110"/>
      <c r="G10941" s="110"/>
    </row>
    <row r="10942" spans="1:7">
      <c r="A10942" s="134">
        <v>2023</v>
      </c>
      <c r="B10942" s="134" t="s">
        <v>7</v>
      </c>
      <c r="C10942" s="134" t="s">
        <v>128</v>
      </c>
      <c r="D10942" s="135">
        <v>1045</v>
      </c>
      <c r="F10942" s="110"/>
      <c r="G10942" s="110"/>
    </row>
    <row r="10943" spans="1:7">
      <c r="A10943" s="134">
        <v>2023</v>
      </c>
      <c r="B10943" s="134" t="s">
        <v>7</v>
      </c>
      <c r="C10943" s="134" t="s">
        <v>139</v>
      </c>
      <c r="D10943" s="135">
        <v>0</v>
      </c>
    </row>
    <row r="10944" spans="1:7">
      <c r="A10944" s="134">
        <v>2023</v>
      </c>
      <c r="B10944" s="134" t="s">
        <v>7</v>
      </c>
      <c r="C10944" s="134" t="s">
        <v>31</v>
      </c>
      <c r="D10944" s="135">
        <v>0</v>
      </c>
    </row>
    <row r="10945" spans="1:7">
      <c r="A10945" s="134">
        <v>2023</v>
      </c>
      <c r="B10945" s="134" t="s">
        <v>7</v>
      </c>
      <c r="C10945" s="134" t="s">
        <v>32</v>
      </c>
      <c r="D10945" s="135">
        <v>0</v>
      </c>
    </row>
    <row r="10946" spans="1:7">
      <c r="A10946" s="134">
        <v>2023</v>
      </c>
      <c r="B10946" s="134" t="s">
        <v>7</v>
      </c>
      <c r="C10946" s="134" t="s">
        <v>33</v>
      </c>
      <c r="D10946" s="135">
        <v>0</v>
      </c>
    </row>
    <row r="10947" spans="1:7">
      <c r="A10947" s="134">
        <v>2023</v>
      </c>
      <c r="B10947" s="134" t="s">
        <v>7</v>
      </c>
      <c r="C10947" s="134" t="s">
        <v>34</v>
      </c>
      <c r="D10947" s="135">
        <v>0</v>
      </c>
    </row>
    <row r="10948" spans="1:7">
      <c r="A10948" s="134">
        <v>2023</v>
      </c>
      <c r="B10948" s="134" t="s">
        <v>7</v>
      </c>
      <c r="C10948" s="134" t="s">
        <v>35</v>
      </c>
      <c r="D10948" s="135">
        <v>0</v>
      </c>
    </row>
    <row r="10949" spans="1:7">
      <c r="A10949" s="134">
        <v>2023</v>
      </c>
      <c r="B10949" s="134" t="s">
        <v>7</v>
      </c>
      <c r="C10949" s="134" t="s">
        <v>36</v>
      </c>
      <c r="D10949" s="135">
        <v>0</v>
      </c>
    </row>
    <row r="10950" spans="1:7">
      <c r="A10950" s="134">
        <v>2023</v>
      </c>
      <c r="B10950" s="134" t="s">
        <v>7</v>
      </c>
      <c r="C10950" s="134" t="s">
        <v>48</v>
      </c>
      <c r="D10950" s="135">
        <v>0</v>
      </c>
    </row>
    <row r="10951" spans="1:7">
      <c r="A10951" s="134">
        <v>2023</v>
      </c>
      <c r="B10951" s="134" t="s">
        <v>7</v>
      </c>
      <c r="C10951" s="134" t="s">
        <v>38</v>
      </c>
      <c r="D10951" s="135">
        <v>926</v>
      </c>
      <c r="F10951" s="110"/>
      <c r="G10951" s="110"/>
    </row>
    <row r="10952" spans="1:7">
      <c r="A10952" s="134">
        <v>2023</v>
      </c>
      <c r="B10952" s="134" t="s">
        <v>7</v>
      </c>
      <c r="C10952" s="134" t="s">
        <v>39</v>
      </c>
      <c r="D10952" s="135">
        <v>1690</v>
      </c>
      <c r="F10952" s="110"/>
      <c r="G10952" s="110"/>
    </row>
    <row r="10953" spans="1:7">
      <c r="A10953" s="134">
        <v>2023</v>
      </c>
      <c r="B10953" s="134" t="s">
        <v>7</v>
      </c>
      <c r="C10953" s="134" t="s">
        <v>40</v>
      </c>
      <c r="D10953" s="135">
        <v>1329</v>
      </c>
      <c r="F10953" s="110"/>
      <c r="G10953" s="110"/>
    </row>
    <row r="10954" spans="1:7">
      <c r="A10954" s="134">
        <v>2023</v>
      </c>
      <c r="B10954" s="134" t="s">
        <v>7</v>
      </c>
      <c r="C10954" s="134" t="s">
        <v>41</v>
      </c>
      <c r="D10954" s="135">
        <v>2046</v>
      </c>
      <c r="F10954" s="110"/>
      <c r="G10954" s="110"/>
    </row>
    <row r="10955" spans="1:7">
      <c r="A10955" s="134">
        <v>2023</v>
      </c>
      <c r="B10955" s="134" t="s">
        <v>7</v>
      </c>
      <c r="C10955" s="134" t="s">
        <v>42</v>
      </c>
      <c r="D10955" s="135">
        <v>12103</v>
      </c>
      <c r="F10955" s="110"/>
      <c r="G10955" s="110"/>
    </row>
    <row r="10956" spans="1:7">
      <c r="A10956" s="134">
        <v>2023</v>
      </c>
      <c r="B10956" s="134" t="s">
        <v>7</v>
      </c>
      <c r="C10956" s="134" t="s">
        <v>43</v>
      </c>
      <c r="D10956" s="135">
        <v>20333</v>
      </c>
      <c r="F10956" s="110"/>
      <c r="G10956" s="110"/>
    </row>
    <row r="10957" spans="1:7">
      <c r="A10957" s="134">
        <v>2023</v>
      </c>
      <c r="B10957" s="134" t="s">
        <v>7</v>
      </c>
      <c r="C10957" s="134" t="s">
        <v>44</v>
      </c>
      <c r="D10957" s="135">
        <v>11616</v>
      </c>
      <c r="F10957" s="110"/>
      <c r="G10957" s="110"/>
    </row>
    <row r="10958" spans="1:7">
      <c r="A10958" s="134">
        <v>2023</v>
      </c>
      <c r="B10958" s="134" t="s">
        <v>7</v>
      </c>
      <c r="C10958" s="134" t="s">
        <v>45</v>
      </c>
      <c r="D10958" s="135">
        <v>20956</v>
      </c>
      <c r="F10958" s="110"/>
      <c r="G10958" s="110"/>
    </row>
    <row r="10959" spans="1:7">
      <c r="A10959" s="134">
        <v>2023</v>
      </c>
      <c r="B10959" s="134" t="s">
        <v>7</v>
      </c>
      <c r="C10959" s="134" t="s">
        <v>46</v>
      </c>
      <c r="D10959" s="135">
        <v>23697</v>
      </c>
      <c r="F10959" s="110"/>
      <c r="G10959" s="110"/>
    </row>
    <row r="10960" spans="1:7">
      <c r="A10960" s="134">
        <v>2023</v>
      </c>
      <c r="B10960" s="134" t="s">
        <v>7</v>
      </c>
      <c r="C10960" s="134" t="s">
        <v>47</v>
      </c>
      <c r="D10960" s="135">
        <v>1878</v>
      </c>
      <c r="F10960" s="110"/>
      <c r="G10960" s="110"/>
    </row>
    <row r="10961" spans="1:7">
      <c r="A10961" s="136">
        <v>2023</v>
      </c>
      <c r="B10961" s="136" t="s">
        <v>8</v>
      </c>
      <c r="C10961" s="136" t="s">
        <v>5</v>
      </c>
      <c r="D10961" s="137">
        <v>0</v>
      </c>
      <c r="F10961" s="110"/>
      <c r="G10961" s="110"/>
    </row>
    <row r="10962" spans="1:7">
      <c r="A10962" s="136">
        <v>2023</v>
      </c>
      <c r="B10962" s="136" t="s">
        <v>8</v>
      </c>
      <c r="C10962" s="136" t="s">
        <v>17</v>
      </c>
      <c r="D10962" s="137">
        <v>250735</v>
      </c>
      <c r="F10962" s="110"/>
      <c r="G10962" s="110"/>
    </row>
    <row r="10963" spans="1:7">
      <c r="A10963" s="136">
        <v>2023</v>
      </c>
      <c r="B10963" s="136" t="s">
        <v>8</v>
      </c>
      <c r="C10963" s="136" t="s">
        <v>18</v>
      </c>
      <c r="D10963" s="137">
        <v>37679</v>
      </c>
      <c r="F10963" s="110"/>
      <c r="G10963" s="110"/>
    </row>
    <row r="10964" spans="1:7">
      <c r="A10964" s="136">
        <v>2023</v>
      </c>
      <c r="B10964" s="136" t="s">
        <v>8</v>
      </c>
      <c r="C10964" s="136" t="s">
        <v>19</v>
      </c>
      <c r="D10964" s="137">
        <v>10391</v>
      </c>
      <c r="F10964" s="110"/>
      <c r="G10964" s="110"/>
    </row>
    <row r="10965" spans="1:7">
      <c r="A10965" s="136">
        <v>2023</v>
      </c>
      <c r="B10965" s="136" t="s">
        <v>8</v>
      </c>
      <c r="C10965" s="136" t="s">
        <v>20</v>
      </c>
      <c r="D10965" s="137">
        <v>100041</v>
      </c>
      <c r="F10965" s="110"/>
      <c r="G10965" s="110"/>
    </row>
    <row r="10966" spans="1:7">
      <c r="A10966" s="136">
        <v>2023</v>
      </c>
      <c r="B10966" s="136" t="s">
        <v>8</v>
      </c>
      <c r="C10966" s="136" t="s">
        <v>21</v>
      </c>
      <c r="D10966" s="137">
        <v>70387</v>
      </c>
      <c r="F10966" s="110"/>
      <c r="G10966" s="110"/>
    </row>
    <row r="10967" spans="1:7">
      <c r="A10967" s="136">
        <v>2023</v>
      </c>
      <c r="B10967" s="136" t="s">
        <v>8</v>
      </c>
      <c r="C10967" s="136" t="s">
        <v>22</v>
      </c>
      <c r="D10967" s="137">
        <v>35516</v>
      </c>
      <c r="F10967" s="110"/>
      <c r="G10967" s="110"/>
    </row>
    <row r="10968" spans="1:7">
      <c r="A10968" s="136">
        <v>2023</v>
      </c>
      <c r="B10968" s="136" t="s">
        <v>8</v>
      </c>
      <c r="C10968" s="136" t="s">
        <v>23</v>
      </c>
      <c r="D10968" s="137">
        <v>24618</v>
      </c>
      <c r="F10968" s="110"/>
      <c r="G10968" s="110"/>
    </row>
    <row r="10969" spans="1:7">
      <c r="A10969" s="136">
        <v>2023</v>
      </c>
      <c r="B10969" s="136" t="s">
        <v>8</v>
      </c>
      <c r="C10969" s="136" t="s">
        <v>24</v>
      </c>
      <c r="D10969" s="137">
        <v>75476</v>
      </c>
      <c r="F10969" s="110"/>
      <c r="G10969" s="110"/>
    </row>
    <row r="10970" spans="1:7">
      <c r="A10970" s="136">
        <v>2023</v>
      </c>
      <c r="B10970" s="136" t="s">
        <v>8</v>
      </c>
      <c r="C10970" s="136" t="s">
        <v>25</v>
      </c>
      <c r="D10970" s="137">
        <v>27935</v>
      </c>
      <c r="F10970" s="110"/>
      <c r="G10970" s="110"/>
    </row>
    <row r="10971" spans="1:7">
      <c r="A10971" s="136">
        <v>2023</v>
      </c>
      <c r="B10971" s="136" t="s">
        <v>8</v>
      </c>
      <c r="C10971" s="136" t="s">
        <v>26</v>
      </c>
      <c r="D10971" s="137">
        <v>223000</v>
      </c>
      <c r="F10971" s="110"/>
      <c r="G10971" s="110"/>
    </row>
    <row r="10972" spans="1:7">
      <c r="A10972" s="136">
        <v>2023</v>
      </c>
      <c r="B10972" s="136" t="s">
        <v>8</v>
      </c>
      <c r="C10972" s="136" t="s">
        <v>27</v>
      </c>
      <c r="D10972" s="137">
        <v>50661</v>
      </c>
      <c r="F10972" s="110"/>
      <c r="G10972" s="110"/>
    </row>
    <row r="10973" spans="1:7">
      <c r="A10973" s="136">
        <v>2023</v>
      </c>
      <c r="B10973" s="136" t="s">
        <v>8</v>
      </c>
      <c r="C10973" s="136" t="s">
        <v>28</v>
      </c>
      <c r="D10973" s="137">
        <v>153766</v>
      </c>
      <c r="F10973" s="110"/>
      <c r="G10973" s="110"/>
    </row>
    <row r="10974" spans="1:7">
      <c r="A10974" s="136">
        <v>2023</v>
      </c>
      <c r="B10974" s="136" t="s">
        <v>8</v>
      </c>
      <c r="C10974" s="136" t="s">
        <v>29</v>
      </c>
      <c r="D10974" s="137">
        <v>249667</v>
      </c>
      <c r="F10974" s="110"/>
      <c r="G10974" s="110"/>
    </row>
    <row r="10975" spans="1:7">
      <c r="A10975" s="136">
        <v>2023</v>
      </c>
      <c r="B10975" s="136" t="s">
        <v>8</v>
      </c>
      <c r="C10975" s="136" t="s">
        <v>30</v>
      </c>
      <c r="D10975" s="137">
        <v>523</v>
      </c>
      <c r="F10975" s="110"/>
      <c r="G10975" s="110"/>
    </row>
    <row r="10976" spans="1:7">
      <c r="A10976" s="136">
        <v>2023</v>
      </c>
      <c r="B10976" s="136" t="s">
        <v>8</v>
      </c>
      <c r="C10976" s="136" t="s">
        <v>128</v>
      </c>
      <c r="D10976" s="137">
        <v>1441</v>
      </c>
      <c r="F10976" s="110"/>
      <c r="G10976" s="110"/>
    </row>
    <row r="10977" spans="1:7">
      <c r="A10977" s="136">
        <v>2023</v>
      </c>
      <c r="B10977" s="136" t="s">
        <v>8</v>
      </c>
      <c r="C10977" s="136" t="s">
        <v>139</v>
      </c>
      <c r="D10977" s="137">
        <v>0</v>
      </c>
    </row>
    <row r="10978" spans="1:7">
      <c r="A10978" s="136">
        <v>2023</v>
      </c>
      <c r="B10978" s="136" t="s">
        <v>8</v>
      </c>
      <c r="C10978" s="136" t="s">
        <v>31</v>
      </c>
      <c r="D10978" s="137">
        <v>0</v>
      </c>
    </row>
    <row r="10979" spans="1:7">
      <c r="A10979" s="136">
        <v>2023</v>
      </c>
      <c r="B10979" s="136" t="s">
        <v>8</v>
      </c>
      <c r="C10979" s="136" t="s">
        <v>32</v>
      </c>
      <c r="D10979" s="137">
        <v>0</v>
      </c>
    </row>
    <row r="10980" spans="1:7">
      <c r="A10980" s="136">
        <v>2023</v>
      </c>
      <c r="B10980" s="136" t="s">
        <v>8</v>
      </c>
      <c r="C10980" s="136" t="s">
        <v>33</v>
      </c>
      <c r="D10980" s="137">
        <v>0</v>
      </c>
    </row>
    <row r="10981" spans="1:7">
      <c r="A10981" s="136">
        <v>2023</v>
      </c>
      <c r="B10981" s="136" t="s">
        <v>8</v>
      </c>
      <c r="C10981" s="136" t="s">
        <v>34</v>
      </c>
      <c r="D10981" s="137">
        <v>0</v>
      </c>
    </row>
    <row r="10982" spans="1:7">
      <c r="A10982" s="136">
        <v>2023</v>
      </c>
      <c r="B10982" s="136" t="s">
        <v>8</v>
      </c>
      <c r="C10982" s="136" t="s">
        <v>35</v>
      </c>
      <c r="D10982" s="137">
        <v>0</v>
      </c>
    </row>
    <row r="10983" spans="1:7">
      <c r="A10983" s="136">
        <v>2023</v>
      </c>
      <c r="B10983" s="136" t="s">
        <v>8</v>
      </c>
      <c r="C10983" s="136" t="s">
        <v>36</v>
      </c>
      <c r="D10983" s="137">
        <v>0</v>
      </c>
    </row>
    <row r="10984" spans="1:7">
      <c r="A10984" s="136">
        <v>2023</v>
      </c>
      <c r="B10984" s="136" t="s">
        <v>8</v>
      </c>
      <c r="C10984" s="136" t="s">
        <v>48</v>
      </c>
      <c r="D10984" s="137">
        <v>0</v>
      </c>
    </row>
    <row r="10985" spans="1:7">
      <c r="A10985" s="136">
        <v>2023</v>
      </c>
      <c r="B10985" s="136" t="s">
        <v>8</v>
      </c>
      <c r="C10985" s="136" t="s">
        <v>38</v>
      </c>
      <c r="D10985" s="137">
        <v>775</v>
      </c>
      <c r="F10985" s="110"/>
      <c r="G10985" s="110"/>
    </row>
    <row r="10986" spans="1:7">
      <c r="A10986" s="136">
        <v>2023</v>
      </c>
      <c r="B10986" s="136" t="s">
        <v>8</v>
      </c>
      <c r="C10986" s="136" t="s">
        <v>39</v>
      </c>
      <c r="D10986" s="137">
        <v>1371</v>
      </c>
      <c r="F10986" s="110"/>
      <c r="G10986" s="110"/>
    </row>
    <row r="10987" spans="1:7">
      <c r="A10987" s="136">
        <v>2023</v>
      </c>
      <c r="B10987" s="136" t="s">
        <v>8</v>
      </c>
      <c r="C10987" s="136" t="s">
        <v>40</v>
      </c>
      <c r="D10987" s="137">
        <v>1114</v>
      </c>
      <c r="F10987" s="110"/>
      <c r="G10987" s="110"/>
    </row>
    <row r="10988" spans="1:7">
      <c r="A10988" s="136">
        <v>2023</v>
      </c>
      <c r="B10988" s="136" t="s">
        <v>8</v>
      </c>
      <c r="C10988" s="136" t="s">
        <v>41</v>
      </c>
      <c r="D10988" s="137">
        <v>1742</v>
      </c>
      <c r="F10988" s="110"/>
      <c r="G10988" s="110"/>
    </row>
    <row r="10989" spans="1:7">
      <c r="A10989" s="136">
        <v>2023</v>
      </c>
      <c r="B10989" s="136" t="s">
        <v>8</v>
      </c>
      <c r="C10989" s="136" t="s">
        <v>42</v>
      </c>
      <c r="D10989" s="137">
        <v>10373</v>
      </c>
      <c r="F10989" s="110"/>
      <c r="G10989" s="110"/>
    </row>
    <row r="10990" spans="1:7">
      <c r="A10990" s="136">
        <v>2023</v>
      </c>
      <c r="B10990" s="136" t="s">
        <v>8</v>
      </c>
      <c r="C10990" s="136" t="s">
        <v>43</v>
      </c>
      <c r="D10990" s="137">
        <v>15613</v>
      </c>
      <c r="F10990" s="110"/>
      <c r="G10990" s="110"/>
    </row>
    <row r="10991" spans="1:7">
      <c r="A10991" s="136">
        <v>2023</v>
      </c>
      <c r="B10991" s="136" t="s">
        <v>8</v>
      </c>
      <c r="C10991" s="136" t="s">
        <v>44</v>
      </c>
      <c r="D10991" s="137">
        <v>10185</v>
      </c>
      <c r="F10991" s="110"/>
      <c r="G10991" s="110"/>
    </row>
    <row r="10992" spans="1:7">
      <c r="A10992" s="136">
        <v>2023</v>
      </c>
      <c r="B10992" s="136" t="s">
        <v>8</v>
      </c>
      <c r="C10992" s="136" t="s">
        <v>45</v>
      </c>
      <c r="D10992" s="137">
        <v>13574</v>
      </c>
      <c r="F10992" s="110"/>
      <c r="G10992" s="110"/>
    </row>
    <row r="10993" spans="1:7">
      <c r="A10993" s="136">
        <v>2023</v>
      </c>
      <c r="B10993" s="136" t="s">
        <v>8</v>
      </c>
      <c r="C10993" s="136" t="s">
        <v>46</v>
      </c>
      <c r="D10993" s="137">
        <v>20964</v>
      </c>
      <c r="F10993" s="110"/>
      <c r="G10993" s="110"/>
    </row>
    <row r="10994" spans="1:7">
      <c r="A10994" s="136">
        <v>2023</v>
      </c>
      <c r="B10994" s="136" t="s">
        <v>8</v>
      </c>
      <c r="C10994" s="136" t="s">
        <v>47</v>
      </c>
      <c r="D10994" s="137">
        <v>701</v>
      </c>
      <c r="F10994" s="110"/>
      <c r="G10994" s="110"/>
    </row>
    <row r="10995" spans="1:7">
      <c r="A10995" s="138">
        <v>2023</v>
      </c>
      <c r="B10995" s="138" t="s">
        <v>9</v>
      </c>
      <c r="C10995" s="138" t="s">
        <v>5</v>
      </c>
      <c r="D10995" s="139">
        <v>0</v>
      </c>
      <c r="F10995" s="110"/>
      <c r="G10995" s="110"/>
    </row>
    <row r="10996" spans="1:7">
      <c r="A10996" s="138">
        <v>2023</v>
      </c>
      <c r="B10996" s="138" t="s">
        <v>9</v>
      </c>
      <c r="C10996" s="138" t="s">
        <v>17</v>
      </c>
      <c r="D10996" s="139">
        <v>251800</v>
      </c>
      <c r="F10996" s="110"/>
      <c r="G10996" s="110"/>
    </row>
    <row r="10997" spans="1:7">
      <c r="A10997" s="138">
        <v>2023</v>
      </c>
      <c r="B10997" s="138" t="s">
        <v>9</v>
      </c>
      <c r="C10997" s="138" t="s">
        <v>18</v>
      </c>
      <c r="D10997" s="139">
        <v>36255</v>
      </c>
      <c r="F10997" s="110"/>
      <c r="G10997" s="110"/>
    </row>
    <row r="10998" spans="1:7">
      <c r="A10998" s="138">
        <v>2023</v>
      </c>
      <c r="B10998" s="138" t="s">
        <v>9</v>
      </c>
      <c r="C10998" s="138" t="s">
        <v>19</v>
      </c>
      <c r="D10998" s="139">
        <v>10059</v>
      </c>
      <c r="F10998" s="110"/>
      <c r="G10998" s="110"/>
    </row>
    <row r="10999" spans="1:7">
      <c r="A10999" s="138">
        <v>2023</v>
      </c>
      <c r="B10999" s="138" t="s">
        <v>9</v>
      </c>
      <c r="C10999" s="138" t="s">
        <v>20</v>
      </c>
      <c r="D10999" s="139">
        <v>99202</v>
      </c>
      <c r="F10999" s="110"/>
      <c r="G10999" s="110"/>
    </row>
    <row r="11000" spans="1:7">
      <c r="A11000" s="138">
        <v>2023</v>
      </c>
      <c r="B11000" s="138" t="s">
        <v>9</v>
      </c>
      <c r="C11000" s="138" t="s">
        <v>21</v>
      </c>
      <c r="D11000" s="139">
        <v>66828</v>
      </c>
      <c r="F11000" s="110"/>
      <c r="G11000" s="110"/>
    </row>
    <row r="11001" spans="1:7">
      <c r="A11001" s="138">
        <v>2023</v>
      </c>
      <c r="B11001" s="138" t="s">
        <v>9</v>
      </c>
      <c r="C11001" s="138" t="s">
        <v>22</v>
      </c>
      <c r="D11001" s="139">
        <v>34110</v>
      </c>
      <c r="F11001" s="110"/>
      <c r="G11001" s="110"/>
    </row>
    <row r="11002" spans="1:7">
      <c r="A11002" s="138">
        <v>2023</v>
      </c>
      <c r="B11002" s="138" t="s">
        <v>9</v>
      </c>
      <c r="C11002" s="138" t="s">
        <v>23</v>
      </c>
      <c r="D11002" s="139">
        <v>23959</v>
      </c>
      <c r="F11002" s="110"/>
      <c r="G11002" s="110"/>
    </row>
    <row r="11003" spans="1:7">
      <c r="A11003" s="138">
        <v>2023</v>
      </c>
      <c r="B11003" s="138" t="s">
        <v>9</v>
      </c>
      <c r="C11003" s="138" t="s">
        <v>24</v>
      </c>
      <c r="D11003" s="139">
        <v>78132</v>
      </c>
      <c r="F11003" s="110"/>
      <c r="G11003" s="110"/>
    </row>
    <row r="11004" spans="1:7">
      <c r="A11004" s="138">
        <v>2023</v>
      </c>
      <c r="B11004" s="138" t="s">
        <v>9</v>
      </c>
      <c r="C11004" s="138" t="s">
        <v>25</v>
      </c>
      <c r="D11004" s="139">
        <v>29072</v>
      </c>
      <c r="F11004" s="110"/>
      <c r="G11004" s="110"/>
    </row>
    <row r="11005" spans="1:7">
      <c r="A11005" s="138">
        <v>2023</v>
      </c>
      <c r="B11005" s="138" t="s">
        <v>9</v>
      </c>
      <c r="C11005" s="138" t="s">
        <v>26</v>
      </c>
      <c r="D11005" s="139">
        <v>224498</v>
      </c>
      <c r="F11005" s="110"/>
      <c r="G11005" s="110"/>
    </row>
    <row r="11006" spans="1:7">
      <c r="A11006" s="138">
        <v>2023</v>
      </c>
      <c r="B11006" s="138" t="s">
        <v>9</v>
      </c>
      <c r="C11006" s="138" t="s">
        <v>27</v>
      </c>
      <c r="D11006" s="139">
        <v>51986</v>
      </c>
      <c r="F11006" s="110"/>
      <c r="G11006" s="110"/>
    </row>
    <row r="11007" spans="1:7">
      <c r="A11007" s="138">
        <v>2023</v>
      </c>
      <c r="B11007" s="138" t="s">
        <v>9</v>
      </c>
      <c r="C11007" s="138" t="s">
        <v>28</v>
      </c>
      <c r="D11007" s="139">
        <v>154912</v>
      </c>
      <c r="F11007" s="110"/>
      <c r="G11007" s="110"/>
    </row>
    <row r="11008" spans="1:7">
      <c r="A11008" s="138">
        <v>2023</v>
      </c>
      <c r="B11008" s="138" t="s">
        <v>9</v>
      </c>
      <c r="C11008" s="138" t="s">
        <v>29</v>
      </c>
      <c r="D11008" s="139">
        <v>248544</v>
      </c>
      <c r="F11008" s="110"/>
      <c r="G11008" s="110"/>
    </row>
    <row r="11009" spans="1:7">
      <c r="A11009" s="138">
        <v>2023</v>
      </c>
      <c r="B11009" s="138" t="s">
        <v>9</v>
      </c>
      <c r="C11009" s="138" t="s">
        <v>30</v>
      </c>
      <c r="D11009" s="139">
        <v>511</v>
      </c>
      <c r="F11009" s="110"/>
      <c r="G11009" s="110"/>
    </row>
    <row r="11010" spans="1:7">
      <c r="A11010" s="138">
        <v>2023</v>
      </c>
      <c r="B11010" s="138" t="s">
        <v>9</v>
      </c>
      <c r="C11010" s="138" t="s">
        <v>128</v>
      </c>
      <c r="D11010" s="139">
        <v>1228</v>
      </c>
      <c r="F11010" s="110"/>
      <c r="G11010" s="110"/>
    </row>
    <row r="11011" spans="1:7">
      <c r="A11011" s="138">
        <v>2023</v>
      </c>
      <c r="B11011" s="138" t="s">
        <v>9</v>
      </c>
      <c r="C11011" s="138" t="s">
        <v>139</v>
      </c>
      <c r="D11011" s="139">
        <v>0</v>
      </c>
    </row>
    <row r="11012" spans="1:7">
      <c r="A11012" s="138">
        <v>2023</v>
      </c>
      <c r="B11012" s="138" t="s">
        <v>9</v>
      </c>
      <c r="C11012" s="138" t="s">
        <v>31</v>
      </c>
      <c r="D11012" s="139">
        <v>0</v>
      </c>
    </row>
    <row r="11013" spans="1:7">
      <c r="A11013" s="138">
        <v>2023</v>
      </c>
      <c r="B11013" s="138" t="s">
        <v>9</v>
      </c>
      <c r="C11013" s="138" t="s">
        <v>32</v>
      </c>
      <c r="D11013" s="139">
        <v>0</v>
      </c>
    </row>
    <row r="11014" spans="1:7">
      <c r="A11014" s="138">
        <v>2023</v>
      </c>
      <c r="B11014" s="138" t="s">
        <v>9</v>
      </c>
      <c r="C11014" s="138" t="s">
        <v>33</v>
      </c>
      <c r="D11014" s="139">
        <v>0</v>
      </c>
    </row>
    <row r="11015" spans="1:7">
      <c r="A11015" s="138">
        <v>2023</v>
      </c>
      <c r="B11015" s="138" t="s">
        <v>9</v>
      </c>
      <c r="C11015" s="138" t="s">
        <v>34</v>
      </c>
      <c r="D11015" s="139">
        <v>0</v>
      </c>
    </row>
    <row r="11016" spans="1:7">
      <c r="A11016" s="138">
        <v>2023</v>
      </c>
      <c r="B11016" s="138" t="s">
        <v>9</v>
      </c>
      <c r="C11016" s="138" t="s">
        <v>35</v>
      </c>
      <c r="D11016" s="139">
        <v>0</v>
      </c>
    </row>
    <row r="11017" spans="1:7">
      <c r="A11017" s="138">
        <v>2023</v>
      </c>
      <c r="B11017" s="138" t="s">
        <v>9</v>
      </c>
      <c r="C11017" s="138" t="s">
        <v>36</v>
      </c>
      <c r="D11017" s="139">
        <v>0</v>
      </c>
    </row>
    <row r="11018" spans="1:7">
      <c r="A11018" s="138">
        <v>2023</v>
      </c>
      <c r="B11018" s="138" t="s">
        <v>9</v>
      </c>
      <c r="C11018" s="138" t="s">
        <v>48</v>
      </c>
      <c r="D11018" s="139">
        <v>0</v>
      </c>
    </row>
    <row r="11019" spans="1:7">
      <c r="A11019" s="138">
        <v>2023</v>
      </c>
      <c r="B11019" s="138" t="s">
        <v>9</v>
      </c>
      <c r="C11019" s="138" t="s">
        <v>38</v>
      </c>
      <c r="D11019" s="139">
        <v>614</v>
      </c>
      <c r="F11019" s="110"/>
      <c r="G11019" s="110"/>
    </row>
    <row r="11020" spans="1:7">
      <c r="A11020" s="138">
        <v>2023</v>
      </c>
      <c r="B11020" s="138" t="s">
        <v>9</v>
      </c>
      <c r="C11020" s="138" t="s">
        <v>39</v>
      </c>
      <c r="D11020" s="139">
        <v>997</v>
      </c>
      <c r="F11020" s="110"/>
      <c r="G11020" s="110"/>
    </row>
    <row r="11021" spans="1:7">
      <c r="A11021" s="138">
        <v>2023</v>
      </c>
      <c r="B11021" s="138" t="s">
        <v>9</v>
      </c>
      <c r="C11021" s="138" t="s">
        <v>40</v>
      </c>
      <c r="D11021" s="139">
        <v>820</v>
      </c>
      <c r="F11021" s="110"/>
      <c r="G11021" s="110"/>
    </row>
    <row r="11022" spans="1:7">
      <c r="A11022" s="138">
        <v>2023</v>
      </c>
      <c r="B11022" s="138" t="s">
        <v>9</v>
      </c>
      <c r="C11022" s="138" t="s">
        <v>41</v>
      </c>
      <c r="D11022" s="139">
        <v>1390</v>
      </c>
      <c r="F11022" s="110"/>
      <c r="G11022" s="110"/>
    </row>
    <row r="11023" spans="1:7">
      <c r="A11023" s="138">
        <v>2023</v>
      </c>
      <c r="B11023" s="138" t="s">
        <v>9</v>
      </c>
      <c r="C11023" s="138" t="s">
        <v>42</v>
      </c>
      <c r="D11023" s="139">
        <v>10183</v>
      </c>
      <c r="F11023" s="110"/>
      <c r="G11023" s="110"/>
    </row>
    <row r="11024" spans="1:7">
      <c r="A11024" s="138">
        <v>2023</v>
      </c>
      <c r="B11024" s="138" t="s">
        <v>9</v>
      </c>
      <c r="C11024" s="138" t="s">
        <v>43</v>
      </c>
      <c r="D11024" s="139">
        <v>15518</v>
      </c>
      <c r="F11024" s="110"/>
      <c r="G11024" s="110"/>
    </row>
    <row r="11025" spans="1:7">
      <c r="A11025" s="138">
        <v>2023</v>
      </c>
      <c r="B11025" s="138" t="s">
        <v>9</v>
      </c>
      <c r="C11025" s="138" t="s">
        <v>44</v>
      </c>
      <c r="D11025" s="139">
        <v>10424</v>
      </c>
      <c r="F11025" s="110"/>
      <c r="G11025" s="110"/>
    </row>
    <row r="11026" spans="1:7">
      <c r="A11026" s="138">
        <v>2023</v>
      </c>
      <c r="B11026" s="138" t="s">
        <v>9</v>
      </c>
      <c r="C11026" s="138" t="s">
        <v>45</v>
      </c>
      <c r="D11026" s="139">
        <v>13515</v>
      </c>
      <c r="F11026" s="110"/>
      <c r="G11026" s="110"/>
    </row>
    <row r="11027" spans="1:7">
      <c r="A11027" s="138">
        <v>2023</v>
      </c>
      <c r="B11027" s="138" t="s">
        <v>9</v>
      </c>
      <c r="C11027" s="138" t="s">
        <v>46</v>
      </c>
      <c r="D11027" s="139">
        <v>19952</v>
      </c>
      <c r="F11027" s="110"/>
      <c r="G11027" s="110"/>
    </row>
    <row r="11028" spans="1:7">
      <c r="A11028" s="138">
        <v>2023</v>
      </c>
      <c r="B11028" s="138" t="s">
        <v>9</v>
      </c>
      <c r="C11028" s="138" t="s">
        <v>47</v>
      </c>
      <c r="D11028" s="139">
        <v>197</v>
      </c>
      <c r="F11028" s="110"/>
      <c r="G11028" s="110"/>
    </row>
    <row r="11029" spans="1:7">
      <c r="A11029" s="140">
        <v>2023</v>
      </c>
      <c r="B11029" s="140" t="s">
        <v>10</v>
      </c>
      <c r="C11029" s="140" t="s">
        <v>5</v>
      </c>
      <c r="D11029" s="141">
        <v>0</v>
      </c>
      <c r="F11029" s="110"/>
      <c r="G11029" s="110"/>
    </row>
    <row r="11030" spans="1:7">
      <c r="A11030" s="140">
        <v>2023</v>
      </c>
      <c r="B11030" s="140" t="s">
        <v>10</v>
      </c>
      <c r="C11030" s="140" t="s">
        <v>17</v>
      </c>
      <c r="D11030" s="141">
        <v>243755</v>
      </c>
      <c r="F11030" s="110"/>
      <c r="G11030" s="110"/>
    </row>
    <row r="11031" spans="1:7">
      <c r="A11031" s="140">
        <v>2023</v>
      </c>
      <c r="B11031" s="140" t="s">
        <v>10</v>
      </c>
      <c r="C11031" s="140" t="s">
        <v>18</v>
      </c>
      <c r="D11031" s="141">
        <v>34734</v>
      </c>
      <c r="F11031" s="110"/>
      <c r="G11031" s="110"/>
    </row>
    <row r="11032" spans="1:7">
      <c r="A11032" s="140">
        <v>2023</v>
      </c>
      <c r="B11032" s="140" t="s">
        <v>10</v>
      </c>
      <c r="C11032" s="140" t="s">
        <v>19</v>
      </c>
      <c r="D11032" s="141">
        <v>9126</v>
      </c>
      <c r="F11032" s="110"/>
      <c r="G11032" s="110"/>
    </row>
    <row r="11033" spans="1:7">
      <c r="A11033" s="140">
        <v>2023</v>
      </c>
      <c r="B11033" s="140" t="s">
        <v>10</v>
      </c>
      <c r="C11033" s="140" t="s">
        <v>20</v>
      </c>
      <c r="D11033" s="141">
        <v>95453</v>
      </c>
      <c r="F11033" s="110"/>
      <c r="G11033" s="110"/>
    </row>
    <row r="11034" spans="1:7">
      <c r="A11034" s="140">
        <v>2023</v>
      </c>
      <c r="B11034" s="140" t="s">
        <v>10</v>
      </c>
      <c r="C11034" s="140" t="s">
        <v>21</v>
      </c>
      <c r="D11034" s="141">
        <v>61989</v>
      </c>
      <c r="F11034" s="110"/>
      <c r="G11034" s="110"/>
    </row>
    <row r="11035" spans="1:7">
      <c r="A11035" s="140">
        <v>2023</v>
      </c>
      <c r="B11035" s="140" t="s">
        <v>10</v>
      </c>
      <c r="C11035" s="140" t="s">
        <v>22</v>
      </c>
      <c r="D11035" s="141">
        <v>32203</v>
      </c>
      <c r="F11035" s="110"/>
      <c r="G11035" s="110"/>
    </row>
    <row r="11036" spans="1:7">
      <c r="A11036" s="140">
        <v>2023</v>
      </c>
      <c r="B11036" s="140" t="s">
        <v>10</v>
      </c>
      <c r="C11036" s="140" t="s">
        <v>23</v>
      </c>
      <c r="D11036" s="141">
        <v>23821</v>
      </c>
      <c r="F11036" s="110"/>
      <c r="G11036" s="110"/>
    </row>
    <row r="11037" spans="1:7">
      <c r="A11037" s="140">
        <v>2023</v>
      </c>
      <c r="B11037" s="140" t="s">
        <v>10</v>
      </c>
      <c r="C11037" s="140" t="s">
        <v>24</v>
      </c>
      <c r="D11037" s="141">
        <v>75292</v>
      </c>
      <c r="F11037" s="110"/>
      <c r="G11037" s="110"/>
    </row>
    <row r="11038" spans="1:7">
      <c r="A11038" s="140">
        <v>2023</v>
      </c>
      <c r="B11038" s="140" t="s">
        <v>10</v>
      </c>
      <c r="C11038" s="140" t="s">
        <v>25</v>
      </c>
      <c r="D11038" s="141">
        <v>29347</v>
      </c>
      <c r="F11038" s="110"/>
      <c r="G11038" s="110"/>
    </row>
    <row r="11039" spans="1:7">
      <c r="A11039" s="140">
        <v>2023</v>
      </c>
      <c r="B11039" s="140" t="s">
        <v>10</v>
      </c>
      <c r="C11039" s="140" t="s">
        <v>26</v>
      </c>
      <c r="D11039" s="141">
        <v>228592</v>
      </c>
      <c r="F11039" s="110"/>
      <c r="G11039" s="110"/>
    </row>
    <row r="11040" spans="1:7">
      <c r="A11040" s="140">
        <v>2023</v>
      </c>
      <c r="B11040" s="140" t="s">
        <v>10</v>
      </c>
      <c r="C11040" s="140" t="s">
        <v>27</v>
      </c>
      <c r="D11040" s="141">
        <v>52458</v>
      </c>
      <c r="F11040" s="110"/>
      <c r="G11040" s="110"/>
    </row>
    <row r="11041" spans="1:7">
      <c r="A11041" s="140">
        <v>2023</v>
      </c>
      <c r="B11041" s="140" t="s">
        <v>10</v>
      </c>
      <c r="C11041" s="140" t="s">
        <v>28</v>
      </c>
      <c r="D11041" s="141">
        <v>155958</v>
      </c>
      <c r="F11041" s="110"/>
      <c r="G11041" s="110"/>
    </row>
    <row r="11042" spans="1:7">
      <c r="A11042" s="140">
        <v>2023</v>
      </c>
      <c r="B11042" s="140" t="s">
        <v>10</v>
      </c>
      <c r="C11042" s="140" t="s">
        <v>29</v>
      </c>
      <c r="D11042" s="141">
        <v>251503</v>
      </c>
      <c r="F11042" s="110"/>
      <c r="G11042" s="110"/>
    </row>
    <row r="11043" spans="1:7">
      <c r="A11043" s="140">
        <v>2023</v>
      </c>
      <c r="B11043" s="140" t="s">
        <v>10</v>
      </c>
      <c r="C11043" s="140" t="s">
        <v>30</v>
      </c>
      <c r="D11043" s="141">
        <v>545</v>
      </c>
      <c r="F11043" s="110"/>
      <c r="G11043" s="110"/>
    </row>
    <row r="11044" spans="1:7">
      <c r="A11044" s="140">
        <v>2023</v>
      </c>
      <c r="B11044" s="140" t="s">
        <v>10</v>
      </c>
      <c r="C11044" s="140" t="s">
        <v>128</v>
      </c>
      <c r="D11044" s="141">
        <v>1270</v>
      </c>
      <c r="F11044" s="110"/>
      <c r="G11044" s="110"/>
    </row>
    <row r="11045" spans="1:7">
      <c r="A11045" s="140">
        <v>2023</v>
      </c>
      <c r="B11045" s="140" t="s">
        <v>10</v>
      </c>
      <c r="C11045" s="140" t="s">
        <v>139</v>
      </c>
      <c r="D11045" s="141">
        <v>0</v>
      </c>
    </row>
    <row r="11046" spans="1:7">
      <c r="A11046" s="140">
        <v>2023</v>
      </c>
      <c r="B11046" s="140" t="s">
        <v>10</v>
      </c>
      <c r="C11046" s="140" t="s">
        <v>31</v>
      </c>
      <c r="D11046" s="141">
        <v>0</v>
      </c>
    </row>
    <row r="11047" spans="1:7">
      <c r="A11047" s="140">
        <v>2023</v>
      </c>
      <c r="B11047" s="140" t="s">
        <v>10</v>
      </c>
      <c r="C11047" s="140" t="s">
        <v>32</v>
      </c>
      <c r="D11047" s="141">
        <v>0</v>
      </c>
    </row>
    <row r="11048" spans="1:7">
      <c r="A11048" s="140">
        <v>2023</v>
      </c>
      <c r="B11048" s="140" t="s">
        <v>10</v>
      </c>
      <c r="C11048" s="140" t="s">
        <v>33</v>
      </c>
      <c r="D11048" s="141">
        <v>0</v>
      </c>
    </row>
    <row r="11049" spans="1:7">
      <c r="A11049" s="140">
        <v>2023</v>
      </c>
      <c r="B11049" s="140" t="s">
        <v>10</v>
      </c>
      <c r="C11049" s="140" t="s">
        <v>34</v>
      </c>
      <c r="D11049" s="141">
        <v>0</v>
      </c>
    </row>
    <row r="11050" spans="1:7">
      <c r="A11050" s="140">
        <v>2023</v>
      </c>
      <c r="B11050" s="140" t="s">
        <v>10</v>
      </c>
      <c r="C11050" s="140" t="s">
        <v>35</v>
      </c>
      <c r="D11050" s="141">
        <v>0</v>
      </c>
    </row>
    <row r="11051" spans="1:7">
      <c r="A11051" s="140">
        <v>2023</v>
      </c>
      <c r="B11051" s="140" t="s">
        <v>10</v>
      </c>
      <c r="C11051" s="140" t="s">
        <v>36</v>
      </c>
      <c r="D11051" s="141">
        <v>0</v>
      </c>
    </row>
    <row r="11052" spans="1:7">
      <c r="A11052" s="140">
        <v>2023</v>
      </c>
      <c r="B11052" s="140" t="s">
        <v>10</v>
      </c>
      <c r="C11052" s="140" t="s">
        <v>48</v>
      </c>
      <c r="D11052" s="141">
        <v>0</v>
      </c>
    </row>
    <row r="11053" spans="1:7">
      <c r="A11053" s="140">
        <v>2023</v>
      </c>
      <c r="B11053" s="140" t="s">
        <v>10</v>
      </c>
      <c r="C11053" s="140" t="s">
        <v>38</v>
      </c>
      <c r="D11053" s="141">
        <v>653</v>
      </c>
      <c r="F11053" s="110"/>
      <c r="G11053" s="110"/>
    </row>
    <row r="11054" spans="1:7">
      <c r="A11054" s="140">
        <v>2023</v>
      </c>
      <c r="B11054" s="140" t="s">
        <v>10</v>
      </c>
      <c r="C11054" s="140" t="s">
        <v>39</v>
      </c>
      <c r="D11054" s="141">
        <v>993</v>
      </c>
      <c r="F11054" s="110"/>
      <c r="G11054" s="110"/>
    </row>
    <row r="11055" spans="1:7">
      <c r="A11055" s="140">
        <v>2023</v>
      </c>
      <c r="B11055" s="140" t="s">
        <v>10</v>
      </c>
      <c r="C11055" s="140" t="s">
        <v>40</v>
      </c>
      <c r="D11055" s="141">
        <v>1462</v>
      </c>
      <c r="F11055" s="110"/>
      <c r="G11055" s="110"/>
    </row>
    <row r="11056" spans="1:7">
      <c r="A11056" s="140">
        <v>2023</v>
      </c>
      <c r="B11056" s="140" t="s">
        <v>10</v>
      </c>
      <c r="C11056" s="140" t="s">
        <v>41</v>
      </c>
      <c r="D11056" s="141">
        <v>1564</v>
      </c>
      <c r="F11056" s="110"/>
      <c r="G11056" s="110"/>
    </row>
    <row r="11057" spans="1:7">
      <c r="A11057" s="140">
        <v>2023</v>
      </c>
      <c r="B11057" s="140" t="s">
        <v>10</v>
      </c>
      <c r="C11057" s="140" t="s">
        <v>42</v>
      </c>
      <c r="D11057" s="141">
        <v>10516</v>
      </c>
      <c r="F11057" s="110"/>
      <c r="G11057" s="110"/>
    </row>
    <row r="11058" spans="1:7">
      <c r="A11058" s="140">
        <v>2023</v>
      </c>
      <c r="B11058" s="140" t="s">
        <v>10</v>
      </c>
      <c r="C11058" s="140" t="s">
        <v>43</v>
      </c>
      <c r="D11058" s="141">
        <v>14672</v>
      </c>
      <c r="F11058" s="110"/>
      <c r="G11058" s="110"/>
    </row>
    <row r="11059" spans="1:7">
      <c r="A11059" s="140">
        <v>2023</v>
      </c>
      <c r="B11059" s="140" t="s">
        <v>10</v>
      </c>
      <c r="C11059" s="140" t="s">
        <v>44</v>
      </c>
      <c r="D11059" s="141">
        <v>11670</v>
      </c>
      <c r="F11059" s="110"/>
      <c r="G11059" s="110"/>
    </row>
    <row r="11060" spans="1:7">
      <c r="A11060" s="140">
        <v>2023</v>
      </c>
      <c r="B11060" s="140" t="s">
        <v>10</v>
      </c>
      <c r="C11060" s="140" t="s">
        <v>45</v>
      </c>
      <c r="D11060" s="141">
        <v>14363</v>
      </c>
      <c r="F11060" s="110"/>
      <c r="G11060" s="110"/>
    </row>
    <row r="11061" spans="1:7">
      <c r="A11061" s="140">
        <v>2023</v>
      </c>
      <c r="B11061" s="140" t="s">
        <v>10</v>
      </c>
      <c r="C11061" s="140" t="s">
        <v>46</v>
      </c>
      <c r="D11061" s="141">
        <v>19450</v>
      </c>
      <c r="F11061" s="110"/>
      <c r="G11061" s="110"/>
    </row>
    <row r="11062" spans="1:7">
      <c r="A11062" s="140">
        <v>2023</v>
      </c>
      <c r="B11062" s="140" t="s">
        <v>10</v>
      </c>
      <c r="C11062" s="140" t="s">
        <v>47</v>
      </c>
      <c r="D11062" s="141">
        <v>2003</v>
      </c>
      <c r="F11062" s="110"/>
      <c r="G11062" s="110"/>
    </row>
    <row r="11063" spans="1:7">
      <c r="A11063" s="142">
        <v>2023</v>
      </c>
      <c r="B11063" s="142" t="s">
        <v>11</v>
      </c>
      <c r="C11063" s="142" t="s">
        <v>5</v>
      </c>
      <c r="D11063" s="143">
        <v>0</v>
      </c>
      <c r="F11063" s="110"/>
      <c r="G11063" s="110"/>
    </row>
    <row r="11064" spans="1:7">
      <c r="A11064" s="142">
        <v>2023</v>
      </c>
      <c r="B11064" s="142" t="s">
        <v>11</v>
      </c>
      <c r="C11064" s="142" t="s">
        <v>17</v>
      </c>
      <c r="D11064" s="143">
        <v>240095</v>
      </c>
      <c r="F11064" s="110"/>
      <c r="G11064" s="110"/>
    </row>
    <row r="11065" spans="1:7">
      <c r="A11065" s="142">
        <v>2023</v>
      </c>
      <c r="B11065" s="142" t="s">
        <v>11</v>
      </c>
      <c r="C11065" s="142" t="s">
        <v>18</v>
      </c>
      <c r="D11065" s="143">
        <v>34151</v>
      </c>
      <c r="F11065" s="110"/>
      <c r="G11065" s="110"/>
    </row>
    <row r="11066" spans="1:7">
      <c r="A11066" s="142">
        <v>2023</v>
      </c>
      <c r="B11066" s="142" t="s">
        <v>11</v>
      </c>
      <c r="C11066" s="142" t="s">
        <v>19</v>
      </c>
      <c r="D11066" s="143">
        <v>8422</v>
      </c>
      <c r="F11066" s="110"/>
      <c r="G11066" s="110"/>
    </row>
    <row r="11067" spans="1:7">
      <c r="A11067" s="142">
        <v>2023</v>
      </c>
      <c r="B11067" s="142" t="s">
        <v>11</v>
      </c>
      <c r="C11067" s="142" t="s">
        <v>20</v>
      </c>
      <c r="D11067" s="143">
        <v>92051</v>
      </c>
      <c r="F11067" s="110"/>
      <c r="G11067" s="110"/>
    </row>
    <row r="11068" spans="1:7">
      <c r="A11068" s="142">
        <v>2023</v>
      </c>
      <c r="B11068" s="142" t="s">
        <v>11</v>
      </c>
      <c r="C11068" s="142" t="s">
        <v>21</v>
      </c>
      <c r="D11068" s="143">
        <v>60353</v>
      </c>
      <c r="F11068" s="110"/>
      <c r="G11068" s="110"/>
    </row>
    <row r="11069" spans="1:7">
      <c r="A11069" s="142">
        <v>2023</v>
      </c>
      <c r="B11069" s="142" t="s">
        <v>11</v>
      </c>
      <c r="C11069" s="142" t="s">
        <v>22</v>
      </c>
      <c r="D11069" s="143">
        <v>32054</v>
      </c>
      <c r="F11069" s="110"/>
      <c r="G11069" s="110"/>
    </row>
    <row r="11070" spans="1:7">
      <c r="A11070" s="142">
        <v>2023</v>
      </c>
      <c r="B11070" s="142" t="s">
        <v>11</v>
      </c>
      <c r="C11070" s="142" t="s">
        <v>23</v>
      </c>
      <c r="D11070" s="143">
        <v>24752</v>
      </c>
      <c r="F11070" s="110"/>
      <c r="G11070" s="110"/>
    </row>
    <row r="11071" spans="1:7">
      <c r="A11071" s="142">
        <v>2023</v>
      </c>
      <c r="B11071" s="142" t="s">
        <v>11</v>
      </c>
      <c r="C11071" s="142" t="s">
        <v>24</v>
      </c>
      <c r="D11071" s="143">
        <v>76215</v>
      </c>
      <c r="F11071" s="110"/>
      <c r="G11071" s="110"/>
    </row>
    <row r="11072" spans="1:7">
      <c r="A11072" s="142">
        <v>2023</v>
      </c>
      <c r="B11072" s="142" t="s">
        <v>11</v>
      </c>
      <c r="C11072" s="142" t="s">
        <v>25</v>
      </c>
      <c r="D11072" s="143">
        <v>28391</v>
      </c>
      <c r="F11072" s="110"/>
      <c r="G11072" s="110"/>
    </row>
    <row r="11073" spans="1:7">
      <c r="A11073" s="142">
        <v>2023</v>
      </c>
      <c r="B11073" s="142" t="s">
        <v>11</v>
      </c>
      <c r="C11073" s="142" t="s">
        <v>26</v>
      </c>
      <c r="D11073" s="143">
        <v>211431</v>
      </c>
      <c r="F11073" s="110"/>
      <c r="G11073" s="110"/>
    </row>
    <row r="11074" spans="1:7">
      <c r="A11074" s="142">
        <v>2023</v>
      </c>
      <c r="B11074" s="142" t="s">
        <v>11</v>
      </c>
      <c r="C11074" s="142" t="s">
        <v>27</v>
      </c>
      <c r="D11074" s="143">
        <v>48463</v>
      </c>
      <c r="F11074" s="110"/>
      <c r="G11074" s="110"/>
    </row>
    <row r="11075" spans="1:7">
      <c r="A11075" s="142">
        <v>2023</v>
      </c>
      <c r="B11075" s="142" t="s">
        <v>11</v>
      </c>
      <c r="C11075" s="142" t="s">
        <v>28</v>
      </c>
      <c r="D11075" s="143">
        <v>149808</v>
      </c>
      <c r="F11075" s="110"/>
      <c r="G11075" s="110"/>
    </row>
    <row r="11076" spans="1:7">
      <c r="A11076" s="142">
        <v>2023</v>
      </c>
      <c r="B11076" s="142" t="s">
        <v>11</v>
      </c>
      <c r="C11076" s="142" t="s">
        <v>29</v>
      </c>
      <c r="D11076" s="143">
        <v>236167</v>
      </c>
      <c r="F11076" s="110"/>
      <c r="G11076" s="110"/>
    </row>
    <row r="11077" spans="1:7">
      <c r="A11077" s="142">
        <v>2023</v>
      </c>
      <c r="B11077" s="142" t="s">
        <v>11</v>
      </c>
      <c r="C11077" s="142" t="s">
        <v>30</v>
      </c>
      <c r="D11077" s="143">
        <v>528</v>
      </c>
      <c r="F11077" s="110"/>
      <c r="G11077" s="110"/>
    </row>
    <row r="11078" spans="1:7">
      <c r="A11078" s="142">
        <v>2023</v>
      </c>
      <c r="B11078" s="142" t="s">
        <v>11</v>
      </c>
      <c r="C11078" s="142" t="s">
        <v>128</v>
      </c>
      <c r="D11078" s="143">
        <v>1279</v>
      </c>
      <c r="F11078" s="110"/>
      <c r="G11078" s="110"/>
    </row>
    <row r="11079" spans="1:7">
      <c r="A11079" s="142">
        <v>2023</v>
      </c>
      <c r="B11079" s="142" t="s">
        <v>11</v>
      </c>
      <c r="C11079" s="142" t="s">
        <v>139</v>
      </c>
      <c r="D11079" s="143">
        <v>0</v>
      </c>
    </row>
    <row r="11080" spans="1:7">
      <c r="A11080" s="142">
        <v>2023</v>
      </c>
      <c r="B11080" s="142" t="s">
        <v>11</v>
      </c>
      <c r="C11080" s="142" t="s">
        <v>31</v>
      </c>
      <c r="D11080" s="143">
        <v>0</v>
      </c>
    </row>
    <row r="11081" spans="1:7">
      <c r="A11081" s="142">
        <v>2023</v>
      </c>
      <c r="B11081" s="142" t="s">
        <v>11</v>
      </c>
      <c r="C11081" s="142" t="s">
        <v>32</v>
      </c>
      <c r="D11081" s="143">
        <v>0</v>
      </c>
    </row>
    <row r="11082" spans="1:7">
      <c r="A11082" s="142">
        <v>2023</v>
      </c>
      <c r="B11082" s="142" t="s">
        <v>11</v>
      </c>
      <c r="C11082" s="142" t="s">
        <v>33</v>
      </c>
      <c r="D11082" s="143">
        <v>0</v>
      </c>
    </row>
    <row r="11083" spans="1:7">
      <c r="A11083" s="142">
        <v>2023</v>
      </c>
      <c r="B11083" s="142" t="s">
        <v>11</v>
      </c>
      <c r="C11083" s="142" t="s">
        <v>34</v>
      </c>
      <c r="D11083" s="143">
        <v>0</v>
      </c>
    </row>
    <row r="11084" spans="1:7">
      <c r="A11084" s="142">
        <v>2023</v>
      </c>
      <c r="B11084" s="142" t="s">
        <v>11</v>
      </c>
      <c r="C11084" s="142" t="s">
        <v>35</v>
      </c>
      <c r="D11084" s="143">
        <v>0</v>
      </c>
    </row>
    <row r="11085" spans="1:7">
      <c r="A11085" s="142">
        <v>2023</v>
      </c>
      <c r="B11085" s="142" t="s">
        <v>11</v>
      </c>
      <c r="C11085" s="142" t="s">
        <v>36</v>
      </c>
      <c r="D11085" s="143">
        <v>0</v>
      </c>
    </row>
    <row r="11086" spans="1:7">
      <c r="A11086" s="142">
        <v>2023</v>
      </c>
      <c r="B11086" s="142" t="s">
        <v>11</v>
      </c>
      <c r="C11086" s="142" t="s">
        <v>48</v>
      </c>
      <c r="D11086" s="143">
        <v>0</v>
      </c>
    </row>
    <row r="11087" spans="1:7">
      <c r="A11087" s="142">
        <v>2023</v>
      </c>
      <c r="B11087" s="142" t="s">
        <v>11</v>
      </c>
      <c r="C11087" s="142" t="s">
        <v>38</v>
      </c>
      <c r="D11087" s="143">
        <v>707</v>
      </c>
      <c r="F11087" s="110"/>
      <c r="G11087" s="110"/>
    </row>
    <row r="11088" spans="1:7">
      <c r="A11088" s="142">
        <v>2023</v>
      </c>
      <c r="B11088" s="142" t="s">
        <v>11</v>
      </c>
      <c r="C11088" s="142" t="s">
        <v>39</v>
      </c>
      <c r="D11088" s="143">
        <v>1102</v>
      </c>
      <c r="F11088" s="110"/>
      <c r="G11088" s="110"/>
    </row>
    <row r="11089" spans="1:7">
      <c r="A11089" s="142">
        <v>2023</v>
      </c>
      <c r="B11089" s="142" t="s">
        <v>11</v>
      </c>
      <c r="C11089" s="142" t="s">
        <v>40</v>
      </c>
      <c r="D11089" s="143">
        <v>1727</v>
      </c>
      <c r="F11089" s="110"/>
      <c r="G11089" s="110"/>
    </row>
    <row r="11090" spans="1:7">
      <c r="A11090" s="142">
        <v>2023</v>
      </c>
      <c r="B11090" s="142" t="s">
        <v>11</v>
      </c>
      <c r="C11090" s="142" t="s">
        <v>41</v>
      </c>
      <c r="D11090" s="143">
        <v>1421</v>
      </c>
      <c r="F11090" s="110"/>
      <c r="G11090" s="110"/>
    </row>
    <row r="11091" spans="1:7">
      <c r="A11091" s="142">
        <v>2023</v>
      </c>
      <c r="B11091" s="142" t="s">
        <v>11</v>
      </c>
      <c r="C11091" s="142" t="s">
        <v>42</v>
      </c>
      <c r="D11091" s="143">
        <v>10173</v>
      </c>
      <c r="F11091" s="110"/>
      <c r="G11091" s="110"/>
    </row>
    <row r="11092" spans="1:7">
      <c r="A11092" s="142">
        <v>2023</v>
      </c>
      <c r="B11092" s="142" t="s">
        <v>11</v>
      </c>
      <c r="C11092" s="142" t="s">
        <v>43</v>
      </c>
      <c r="D11092" s="143">
        <v>14025</v>
      </c>
      <c r="F11092" s="110"/>
      <c r="G11092" s="110"/>
    </row>
    <row r="11093" spans="1:7">
      <c r="A11093" s="142">
        <v>2023</v>
      </c>
      <c r="B11093" s="142" t="s">
        <v>11</v>
      </c>
      <c r="C11093" s="142" t="s">
        <v>44</v>
      </c>
      <c r="D11093" s="143">
        <v>12955</v>
      </c>
      <c r="F11093" s="110"/>
      <c r="G11093" s="110"/>
    </row>
    <row r="11094" spans="1:7">
      <c r="A11094" s="142">
        <v>2023</v>
      </c>
      <c r="B11094" s="142" t="s">
        <v>11</v>
      </c>
      <c r="C11094" s="142" t="s">
        <v>45</v>
      </c>
      <c r="D11094" s="143">
        <v>13156</v>
      </c>
      <c r="F11094" s="110"/>
      <c r="G11094" s="110"/>
    </row>
    <row r="11095" spans="1:7">
      <c r="A11095" s="142">
        <v>2023</v>
      </c>
      <c r="B11095" s="142" t="s">
        <v>11</v>
      </c>
      <c r="C11095" s="142" t="s">
        <v>46</v>
      </c>
      <c r="D11095" s="143">
        <v>18983</v>
      </c>
      <c r="F11095" s="110"/>
      <c r="G11095" s="110"/>
    </row>
    <row r="11096" spans="1:7">
      <c r="A11096" s="142">
        <v>2023</v>
      </c>
      <c r="B11096" s="142" t="s">
        <v>11</v>
      </c>
      <c r="C11096" s="142" t="s">
        <v>47</v>
      </c>
      <c r="D11096" s="143">
        <v>0</v>
      </c>
    </row>
    <row r="11097" spans="1:7">
      <c r="A11097" s="144">
        <v>2023</v>
      </c>
      <c r="B11097" s="144" t="s">
        <v>12</v>
      </c>
      <c r="C11097" s="144" t="s">
        <v>5</v>
      </c>
      <c r="D11097" s="145">
        <v>0</v>
      </c>
      <c r="F11097" s="110"/>
      <c r="G11097" s="110"/>
    </row>
    <row r="11098" spans="1:7">
      <c r="A11098" s="144">
        <v>2023</v>
      </c>
      <c r="B11098" s="144" t="s">
        <v>12</v>
      </c>
      <c r="C11098" s="144" t="s">
        <v>17</v>
      </c>
      <c r="D11098" s="145">
        <v>233088</v>
      </c>
      <c r="F11098" s="110"/>
      <c r="G11098" s="110"/>
    </row>
    <row r="11099" spans="1:7">
      <c r="A11099" s="144">
        <v>2023</v>
      </c>
      <c r="B11099" s="144" t="s">
        <v>12</v>
      </c>
      <c r="C11099" s="144" t="s">
        <v>18</v>
      </c>
      <c r="D11099" s="145">
        <v>32120</v>
      </c>
      <c r="F11099" s="110"/>
      <c r="G11099" s="110"/>
    </row>
    <row r="11100" spans="1:7">
      <c r="A11100" s="144">
        <v>2023</v>
      </c>
      <c r="B11100" s="144" t="s">
        <v>12</v>
      </c>
      <c r="C11100" s="144" t="s">
        <v>19</v>
      </c>
      <c r="D11100" s="145">
        <v>7860</v>
      </c>
      <c r="F11100" s="110"/>
      <c r="G11100" s="110"/>
    </row>
    <row r="11101" spans="1:7">
      <c r="A11101" s="144">
        <v>2023</v>
      </c>
      <c r="B11101" s="144" t="s">
        <v>12</v>
      </c>
      <c r="C11101" s="144" t="s">
        <v>20</v>
      </c>
      <c r="D11101" s="145">
        <v>87237</v>
      </c>
      <c r="F11101" s="110"/>
      <c r="G11101" s="110"/>
    </row>
    <row r="11102" spans="1:7">
      <c r="A11102" s="144">
        <v>2023</v>
      </c>
      <c r="B11102" s="144" t="s">
        <v>12</v>
      </c>
      <c r="C11102" s="144" t="s">
        <v>21</v>
      </c>
      <c r="D11102" s="145">
        <v>54663</v>
      </c>
      <c r="F11102" s="110"/>
      <c r="G11102" s="110"/>
    </row>
    <row r="11103" spans="1:7">
      <c r="A11103" s="144">
        <v>2023</v>
      </c>
      <c r="B11103" s="144" t="s">
        <v>12</v>
      </c>
      <c r="C11103" s="144" t="s">
        <v>22</v>
      </c>
      <c r="D11103" s="145">
        <v>29556</v>
      </c>
      <c r="F11103" s="110"/>
      <c r="G11103" s="110"/>
    </row>
    <row r="11104" spans="1:7">
      <c r="A11104" s="144">
        <v>2023</v>
      </c>
      <c r="B11104" s="144" t="s">
        <v>12</v>
      </c>
      <c r="C11104" s="144" t="s">
        <v>23</v>
      </c>
      <c r="D11104" s="145">
        <v>23366</v>
      </c>
      <c r="F11104" s="110"/>
      <c r="G11104" s="110"/>
    </row>
    <row r="11105" spans="1:7">
      <c r="A11105" s="144">
        <v>2023</v>
      </c>
      <c r="B11105" s="144" t="s">
        <v>12</v>
      </c>
      <c r="C11105" s="144" t="s">
        <v>24</v>
      </c>
      <c r="D11105" s="145">
        <v>86643</v>
      </c>
      <c r="F11105" s="110"/>
      <c r="G11105" s="110"/>
    </row>
    <row r="11106" spans="1:7">
      <c r="A11106" s="144">
        <v>2023</v>
      </c>
      <c r="B11106" s="144" t="s">
        <v>12</v>
      </c>
      <c r="C11106" s="144" t="s">
        <v>25</v>
      </c>
      <c r="D11106" s="145">
        <v>24644</v>
      </c>
      <c r="F11106" s="110"/>
      <c r="G11106" s="110"/>
    </row>
    <row r="11107" spans="1:7">
      <c r="A11107" s="144">
        <v>2023</v>
      </c>
      <c r="B11107" s="144" t="s">
        <v>12</v>
      </c>
      <c r="C11107" s="144" t="s">
        <v>26</v>
      </c>
      <c r="D11107" s="145">
        <v>220292</v>
      </c>
      <c r="F11107" s="110"/>
      <c r="G11107" s="110"/>
    </row>
    <row r="11108" spans="1:7">
      <c r="A11108" s="144">
        <v>2023</v>
      </c>
      <c r="B11108" s="144" t="s">
        <v>12</v>
      </c>
      <c r="C11108" s="144" t="s">
        <v>27</v>
      </c>
      <c r="D11108" s="145">
        <v>48788</v>
      </c>
      <c r="F11108" s="110"/>
      <c r="G11108" s="110"/>
    </row>
    <row r="11109" spans="1:7">
      <c r="A11109" s="144">
        <v>2023</v>
      </c>
      <c r="B11109" s="144" t="s">
        <v>12</v>
      </c>
      <c r="C11109" s="144" t="s">
        <v>28</v>
      </c>
      <c r="D11109" s="145">
        <v>150794</v>
      </c>
      <c r="F11109" s="110"/>
      <c r="G11109" s="110"/>
    </row>
    <row r="11110" spans="1:7">
      <c r="A11110" s="144">
        <v>2023</v>
      </c>
      <c r="B11110" s="144" t="s">
        <v>12</v>
      </c>
      <c r="C11110" s="144" t="s">
        <v>29</v>
      </c>
      <c r="D11110" s="145">
        <v>241356</v>
      </c>
      <c r="F11110" s="110"/>
      <c r="G11110" s="110"/>
    </row>
    <row r="11111" spans="1:7">
      <c r="A11111" s="144">
        <v>2023</v>
      </c>
      <c r="B11111" s="144" t="s">
        <v>12</v>
      </c>
      <c r="C11111" s="144" t="s">
        <v>30</v>
      </c>
      <c r="D11111" s="145">
        <v>465</v>
      </c>
      <c r="F11111" s="110"/>
      <c r="G11111" s="110"/>
    </row>
    <row r="11112" spans="1:7">
      <c r="A11112" s="144">
        <v>2023</v>
      </c>
      <c r="B11112" s="144" t="s">
        <v>12</v>
      </c>
      <c r="C11112" s="144" t="s">
        <v>128</v>
      </c>
      <c r="D11112" s="145">
        <v>999</v>
      </c>
      <c r="F11112" s="110"/>
      <c r="G11112" s="110"/>
    </row>
    <row r="11113" spans="1:7">
      <c r="A11113" s="144">
        <v>2023</v>
      </c>
      <c r="B11113" s="144" t="s">
        <v>12</v>
      </c>
      <c r="C11113" s="144" t="s">
        <v>139</v>
      </c>
      <c r="D11113" s="145">
        <v>0</v>
      </c>
    </row>
    <row r="11114" spans="1:7">
      <c r="A11114" s="144">
        <v>2023</v>
      </c>
      <c r="B11114" s="144" t="s">
        <v>12</v>
      </c>
      <c r="C11114" s="144" t="s">
        <v>31</v>
      </c>
      <c r="D11114" s="145">
        <v>0</v>
      </c>
    </row>
    <row r="11115" spans="1:7">
      <c r="A11115" s="144">
        <v>2023</v>
      </c>
      <c r="B11115" s="144" t="s">
        <v>12</v>
      </c>
      <c r="C11115" s="144" t="s">
        <v>32</v>
      </c>
      <c r="D11115" s="145">
        <v>0</v>
      </c>
    </row>
    <row r="11116" spans="1:7">
      <c r="A11116" s="144">
        <v>2023</v>
      </c>
      <c r="B11116" s="144" t="s">
        <v>12</v>
      </c>
      <c r="C11116" s="144" t="s">
        <v>33</v>
      </c>
      <c r="D11116" s="145">
        <v>0</v>
      </c>
    </row>
    <row r="11117" spans="1:7">
      <c r="A11117" s="144">
        <v>2023</v>
      </c>
      <c r="B11117" s="144" t="s">
        <v>12</v>
      </c>
      <c r="C11117" s="144" t="s">
        <v>34</v>
      </c>
      <c r="D11117" s="145">
        <v>0</v>
      </c>
    </row>
    <row r="11118" spans="1:7">
      <c r="A11118" s="144">
        <v>2023</v>
      </c>
      <c r="B11118" s="144" t="s">
        <v>12</v>
      </c>
      <c r="C11118" s="144" t="s">
        <v>35</v>
      </c>
      <c r="D11118" s="145">
        <v>0</v>
      </c>
    </row>
    <row r="11119" spans="1:7">
      <c r="A11119" s="144">
        <v>2023</v>
      </c>
      <c r="B11119" s="144" t="s">
        <v>12</v>
      </c>
      <c r="C11119" s="144" t="s">
        <v>36</v>
      </c>
      <c r="D11119" s="145">
        <v>0</v>
      </c>
    </row>
    <row r="11120" spans="1:7">
      <c r="A11120" s="144">
        <v>2023</v>
      </c>
      <c r="B11120" s="144" t="s">
        <v>12</v>
      </c>
      <c r="C11120" s="144" t="s">
        <v>48</v>
      </c>
      <c r="D11120" s="145">
        <v>0</v>
      </c>
    </row>
    <row r="11121" spans="1:9">
      <c r="A11121" s="144">
        <v>2023</v>
      </c>
      <c r="B11121" s="144" t="s">
        <v>12</v>
      </c>
      <c r="C11121" s="144" t="s">
        <v>38</v>
      </c>
      <c r="D11121" s="145">
        <v>665</v>
      </c>
      <c r="F11121" s="110"/>
      <c r="G11121" s="110"/>
    </row>
    <row r="11122" spans="1:9">
      <c r="A11122" s="144">
        <v>2023</v>
      </c>
      <c r="B11122" s="144" t="s">
        <v>12</v>
      </c>
      <c r="C11122" s="144" t="s">
        <v>39</v>
      </c>
      <c r="D11122" s="145">
        <v>1230</v>
      </c>
      <c r="F11122" s="110"/>
      <c r="G11122" s="110"/>
    </row>
    <row r="11123" spans="1:9">
      <c r="A11123" s="144">
        <v>2023</v>
      </c>
      <c r="B11123" s="144" t="s">
        <v>12</v>
      </c>
      <c r="C11123" s="144" t="s">
        <v>40</v>
      </c>
      <c r="D11123" s="145">
        <v>1405</v>
      </c>
      <c r="F11123" s="110"/>
      <c r="G11123" s="110"/>
    </row>
    <row r="11124" spans="1:9">
      <c r="A11124" s="144">
        <v>2023</v>
      </c>
      <c r="B11124" s="144" t="s">
        <v>12</v>
      </c>
      <c r="C11124" s="144" t="s">
        <v>41</v>
      </c>
      <c r="D11124" s="145">
        <v>1281</v>
      </c>
      <c r="F11124" s="110"/>
      <c r="G11124" s="110"/>
    </row>
    <row r="11125" spans="1:9">
      <c r="A11125" s="144">
        <v>2023</v>
      </c>
      <c r="B11125" s="144" t="s">
        <v>12</v>
      </c>
      <c r="C11125" s="144" t="s">
        <v>42</v>
      </c>
      <c r="D11125" s="145">
        <v>9783</v>
      </c>
      <c r="F11125" s="110"/>
      <c r="G11125" s="110"/>
    </row>
    <row r="11126" spans="1:9">
      <c r="A11126" s="144">
        <v>2023</v>
      </c>
      <c r="B11126" s="144" t="s">
        <v>12</v>
      </c>
      <c r="C11126" s="144" t="s">
        <v>43</v>
      </c>
      <c r="D11126" s="145">
        <v>14715</v>
      </c>
      <c r="F11126" s="110"/>
      <c r="G11126" s="110"/>
    </row>
    <row r="11127" spans="1:9">
      <c r="A11127" s="144">
        <v>2023</v>
      </c>
      <c r="B11127" s="144" t="s">
        <v>12</v>
      </c>
      <c r="C11127" s="144" t="s">
        <v>44</v>
      </c>
      <c r="D11127" s="145">
        <v>12355</v>
      </c>
      <c r="F11127" s="110"/>
      <c r="G11127" s="110"/>
    </row>
    <row r="11128" spans="1:9">
      <c r="A11128" s="144">
        <v>2023</v>
      </c>
      <c r="B11128" s="144" t="s">
        <v>12</v>
      </c>
      <c r="C11128" s="144" t="s">
        <v>45</v>
      </c>
      <c r="D11128" s="145">
        <v>11775</v>
      </c>
      <c r="F11128" s="110"/>
      <c r="G11128" s="110"/>
    </row>
    <row r="11129" spans="1:9">
      <c r="A11129" s="144">
        <v>2023</v>
      </c>
      <c r="B11129" s="144" t="s">
        <v>12</v>
      </c>
      <c r="C11129" s="144" t="s">
        <v>46</v>
      </c>
      <c r="D11129" s="145">
        <v>19367</v>
      </c>
      <c r="F11129" s="110"/>
      <c r="G11129" s="110"/>
    </row>
    <row r="11130" spans="1:9">
      <c r="A11130" s="144">
        <v>2023</v>
      </c>
      <c r="B11130" s="144" t="s">
        <v>12</v>
      </c>
      <c r="C11130" s="144" t="s">
        <v>47</v>
      </c>
      <c r="D11130" s="145">
        <v>4</v>
      </c>
      <c r="F11130" s="110"/>
      <c r="G11130" s="110"/>
    </row>
    <row r="11131" spans="1:9">
      <c r="A11131" s="148">
        <v>2024</v>
      </c>
      <c r="B11131" s="148" t="s">
        <v>13</v>
      </c>
      <c r="C11131" s="148" t="s">
        <v>5</v>
      </c>
      <c r="D11131" s="149">
        <v>0</v>
      </c>
      <c r="F11131" s="194"/>
      <c r="G11131" s="194"/>
      <c r="H11131" s="194"/>
      <c r="I11131" s="194"/>
    </row>
    <row r="11132" spans="1:9">
      <c r="A11132" s="148">
        <v>2024</v>
      </c>
      <c r="B11132" s="148" t="s">
        <v>13</v>
      </c>
      <c r="C11132" s="148" t="s">
        <v>17</v>
      </c>
      <c r="D11132" s="149">
        <v>234687</v>
      </c>
      <c r="F11132" s="194"/>
      <c r="G11132" s="194"/>
      <c r="H11132" s="194"/>
      <c r="I11132" s="194"/>
    </row>
    <row r="11133" spans="1:9">
      <c r="A11133" s="148">
        <v>2024</v>
      </c>
      <c r="B11133" s="148" t="s">
        <v>13</v>
      </c>
      <c r="C11133" s="148" t="s">
        <v>18</v>
      </c>
      <c r="D11133" s="149">
        <v>29630</v>
      </c>
      <c r="F11133" s="194"/>
      <c r="G11133" s="194"/>
      <c r="H11133" s="194"/>
      <c r="I11133" s="194"/>
    </row>
    <row r="11134" spans="1:9">
      <c r="A11134" s="148">
        <v>2024</v>
      </c>
      <c r="B11134" s="148" t="s">
        <v>13</v>
      </c>
      <c r="C11134" s="148" t="s">
        <v>19</v>
      </c>
      <c r="D11134" s="149">
        <v>7362</v>
      </c>
      <c r="F11134" s="194"/>
      <c r="G11134" s="194"/>
      <c r="H11134" s="194"/>
      <c r="I11134" s="194"/>
    </row>
    <row r="11135" spans="1:9">
      <c r="A11135" s="148">
        <v>2024</v>
      </c>
      <c r="B11135" s="148" t="s">
        <v>13</v>
      </c>
      <c r="C11135" s="148" t="s">
        <v>20</v>
      </c>
      <c r="D11135" s="149">
        <v>81512</v>
      </c>
      <c r="F11135" s="194"/>
      <c r="G11135" s="194"/>
      <c r="H11135" s="194"/>
      <c r="I11135" s="194"/>
    </row>
    <row r="11136" spans="1:9">
      <c r="A11136" s="148">
        <v>2024</v>
      </c>
      <c r="B11136" s="148" t="s">
        <v>13</v>
      </c>
      <c r="C11136" s="148" t="s">
        <v>21</v>
      </c>
      <c r="D11136" s="149">
        <v>56939</v>
      </c>
      <c r="F11136" s="194"/>
      <c r="G11136" s="194"/>
      <c r="H11136" s="194"/>
      <c r="I11136" s="194"/>
    </row>
    <row r="11137" spans="1:9">
      <c r="A11137" s="148">
        <v>2024</v>
      </c>
      <c r="B11137" s="148" t="s">
        <v>13</v>
      </c>
      <c r="C11137" s="148" t="s">
        <v>22</v>
      </c>
      <c r="D11137" s="149">
        <v>24976</v>
      </c>
      <c r="F11137" s="194"/>
      <c r="G11137" s="194"/>
      <c r="H11137" s="194"/>
      <c r="I11137" s="194"/>
    </row>
    <row r="11138" spans="1:9">
      <c r="A11138" s="148">
        <v>2024</v>
      </c>
      <c r="B11138" s="148" t="s">
        <v>13</v>
      </c>
      <c r="C11138" s="148" t="s">
        <v>23</v>
      </c>
      <c r="D11138" s="149">
        <v>20107</v>
      </c>
      <c r="F11138" s="194"/>
      <c r="G11138" s="194"/>
      <c r="H11138" s="194"/>
      <c r="I11138" s="194"/>
    </row>
    <row r="11139" spans="1:9">
      <c r="A11139" s="148">
        <v>2024</v>
      </c>
      <c r="B11139" s="148" t="s">
        <v>13</v>
      </c>
      <c r="C11139" s="148" t="s">
        <v>24</v>
      </c>
      <c r="D11139" s="149">
        <v>72215</v>
      </c>
      <c r="F11139" s="194"/>
      <c r="G11139" s="194"/>
      <c r="H11139" s="194"/>
      <c r="I11139" s="194"/>
    </row>
    <row r="11140" spans="1:9">
      <c r="A11140" s="148">
        <v>2024</v>
      </c>
      <c r="B11140" s="148" t="s">
        <v>13</v>
      </c>
      <c r="C11140" s="148" t="s">
        <v>25</v>
      </c>
      <c r="D11140" s="149">
        <v>16464</v>
      </c>
      <c r="F11140" s="194"/>
      <c r="G11140" s="194"/>
      <c r="H11140" s="194"/>
      <c r="I11140" s="194"/>
    </row>
    <row r="11141" spans="1:9">
      <c r="A11141" s="148">
        <v>2024</v>
      </c>
      <c r="B11141" s="148" t="s">
        <v>13</v>
      </c>
      <c r="C11141" s="148" t="s">
        <v>26</v>
      </c>
      <c r="D11141" s="149">
        <v>206578</v>
      </c>
      <c r="F11141" s="194"/>
      <c r="G11141" s="194"/>
      <c r="H11141" s="194"/>
      <c r="I11141" s="194"/>
    </row>
    <row r="11142" spans="1:9">
      <c r="A11142" s="148">
        <v>2024</v>
      </c>
      <c r="B11142" s="148" t="s">
        <v>13</v>
      </c>
      <c r="C11142" s="148" t="s">
        <v>27</v>
      </c>
      <c r="D11142" s="149">
        <v>43770</v>
      </c>
      <c r="F11142" s="194"/>
      <c r="G11142" s="194"/>
    </row>
    <row r="11143" spans="1:9">
      <c r="A11143" s="148">
        <v>2024</v>
      </c>
      <c r="B11143" s="148" t="s">
        <v>13</v>
      </c>
      <c r="C11143" s="148" t="s">
        <v>28</v>
      </c>
      <c r="D11143" s="149">
        <v>133949</v>
      </c>
      <c r="F11143" s="194"/>
      <c r="G11143" s="194"/>
    </row>
    <row r="11144" spans="1:9">
      <c r="A11144" s="148">
        <v>2024</v>
      </c>
      <c r="B11144" s="148" t="s">
        <v>13</v>
      </c>
      <c r="C11144" s="148" t="s">
        <v>29</v>
      </c>
      <c r="D11144" s="149">
        <v>214421</v>
      </c>
      <c r="F11144" s="194"/>
      <c r="G11144" s="194"/>
    </row>
    <row r="11145" spans="1:9">
      <c r="A11145" s="148">
        <v>2024</v>
      </c>
      <c r="B11145" s="148" t="s">
        <v>13</v>
      </c>
      <c r="C11145" s="148" t="s">
        <v>30</v>
      </c>
      <c r="D11145" s="149">
        <v>567</v>
      </c>
      <c r="F11145" s="194"/>
      <c r="G11145" s="194"/>
    </row>
    <row r="11146" spans="1:9">
      <c r="A11146" s="148">
        <v>2024</v>
      </c>
      <c r="B11146" s="148" t="s">
        <v>13</v>
      </c>
      <c r="C11146" s="148" t="s">
        <v>128</v>
      </c>
      <c r="D11146" s="149">
        <v>1381</v>
      </c>
      <c r="F11146" s="194"/>
      <c r="G11146" s="194"/>
    </row>
    <row r="11147" spans="1:9">
      <c r="A11147" s="148">
        <v>2024</v>
      </c>
      <c r="B11147" s="148" t="s">
        <v>13</v>
      </c>
      <c r="C11147" s="148" t="s">
        <v>139</v>
      </c>
      <c r="D11147" s="149">
        <v>0</v>
      </c>
      <c r="F11147" s="195"/>
      <c r="G11147" s="195"/>
    </row>
    <row r="11148" spans="1:9">
      <c r="A11148" s="148">
        <v>2024</v>
      </c>
      <c r="B11148" s="148" t="s">
        <v>13</v>
      </c>
      <c r="C11148" s="148" t="s">
        <v>31</v>
      </c>
      <c r="D11148" s="149">
        <v>0</v>
      </c>
      <c r="F11148" s="195"/>
      <c r="G11148" s="195"/>
    </row>
    <row r="11149" spans="1:9">
      <c r="A11149" s="148">
        <v>2024</v>
      </c>
      <c r="B11149" s="148" t="s">
        <v>13</v>
      </c>
      <c r="C11149" s="148" t="s">
        <v>32</v>
      </c>
      <c r="D11149" s="149">
        <v>0</v>
      </c>
      <c r="F11149" s="195"/>
      <c r="G11149" s="195"/>
    </row>
    <row r="11150" spans="1:9">
      <c r="A11150" s="148">
        <v>2024</v>
      </c>
      <c r="B11150" s="148" t="s">
        <v>13</v>
      </c>
      <c r="C11150" s="148" t="s">
        <v>33</v>
      </c>
      <c r="D11150" s="149">
        <v>0</v>
      </c>
      <c r="F11150" s="195"/>
      <c r="G11150" s="195"/>
    </row>
    <row r="11151" spans="1:9">
      <c r="A11151" s="148">
        <v>2024</v>
      </c>
      <c r="B11151" s="148" t="s">
        <v>13</v>
      </c>
      <c r="C11151" s="148" t="s">
        <v>34</v>
      </c>
      <c r="D11151" s="149">
        <v>0</v>
      </c>
      <c r="F11151" s="195"/>
      <c r="G11151" s="195"/>
    </row>
    <row r="11152" spans="1:9">
      <c r="A11152" s="148">
        <v>2024</v>
      </c>
      <c r="B11152" s="148" t="s">
        <v>13</v>
      </c>
      <c r="C11152" s="148" t="s">
        <v>35</v>
      </c>
      <c r="D11152" s="149">
        <v>0</v>
      </c>
      <c r="F11152" s="195"/>
      <c r="G11152" s="195"/>
    </row>
    <row r="11153" spans="1:9">
      <c r="A11153" s="148">
        <v>2024</v>
      </c>
      <c r="B11153" s="148" t="s">
        <v>13</v>
      </c>
      <c r="C11153" s="148" t="s">
        <v>36</v>
      </c>
      <c r="D11153" s="149">
        <v>0</v>
      </c>
      <c r="F11153" s="195"/>
      <c r="G11153" s="195"/>
    </row>
    <row r="11154" spans="1:9">
      <c r="A11154" s="148">
        <v>2024</v>
      </c>
      <c r="B11154" s="148" t="s">
        <v>13</v>
      </c>
      <c r="C11154" s="148" t="s">
        <v>48</v>
      </c>
      <c r="D11154" s="149">
        <v>0</v>
      </c>
      <c r="F11154" s="195"/>
      <c r="G11154" s="195"/>
      <c r="H11154" s="194"/>
      <c r="I11154" s="194"/>
    </row>
    <row r="11155" spans="1:9">
      <c r="A11155" s="148">
        <v>2024</v>
      </c>
      <c r="B11155" s="148" t="s">
        <v>13</v>
      </c>
      <c r="C11155" s="148" t="s">
        <v>38</v>
      </c>
      <c r="D11155" s="149">
        <v>595</v>
      </c>
      <c r="F11155" s="194"/>
      <c r="G11155" s="194"/>
    </row>
    <row r="11156" spans="1:9">
      <c r="A11156" s="148">
        <v>2024</v>
      </c>
      <c r="B11156" s="148" t="s">
        <v>13</v>
      </c>
      <c r="C11156" s="148" t="s">
        <v>39</v>
      </c>
      <c r="D11156" s="149">
        <v>1117</v>
      </c>
      <c r="F11156" s="194"/>
      <c r="G11156" s="194"/>
    </row>
    <row r="11157" spans="1:9">
      <c r="A11157" s="148">
        <v>2024</v>
      </c>
      <c r="B11157" s="148" t="s">
        <v>13</v>
      </c>
      <c r="C11157" s="148" t="s">
        <v>40</v>
      </c>
      <c r="D11157" s="149">
        <v>1464</v>
      </c>
      <c r="F11157" s="194"/>
      <c r="G11157" s="194"/>
      <c r="H11157" s="194"/>
      <c r="I11157" s="194"/>
    </row>
    <row r="11158" spans="1:9">
      <c r="A11158" s="148">
        <v>2024</v>
      </c>
      <c r="B11158" s="148" t="s">
        <v>13</v>
      </c>
      <c r="C11158" s="148" t="s">
        <v>41</v>
      </c>
      <c r="D11158" s="149">
        <v>1325</v>
      </c>
      <c r="F11158" s="194"/>
      <c r="G11158" s="194"/>
      <c r="H11158" s="194"/>
      <c r="I11158" s="194"/>
    </row>
    <row r="11159" spans="1:9">
      <c r="A11159" s="148">
        <v>2024</v>
      </c>
      <c r="B11159" s="148" t="s">
        <v>13</v>
      </c>
      <c r="C11159" s="148" t="s">
        <v>42</v>
      </c>
      <c r="D11159" s="149">
        <v>8481</v>
      </c>
      <c r="F11159" s="194"/>
      <c r="G11159" s="194"/>
      <c r="H11159" s="194"/>
      <c r="I11159" s="194"/>
    </row>
    <row r="11160" spans="1:9">
      <c r="A11160" s="148">
        <v>2024</v>
      </c>
      <c r="B11160" s="148" t="s">
        <v>13</v>
      </c>
      <c r="C11160" s="148" t="s">
        <v>43</v>
      </c>
      <c r="D11160" s="149">
        <v>13660</v>
      </c>
      <c r="F11160" s="194"/>
      <c r="G11160" s="194"/>
      <c r="H11160" s="194"/>
      <c r="I11160" s="194"/>
    </row>
    <row r="11161" spans="1:9">
      <c r="A11161" s="148">
        <v>2024</v>
      </c>
      <c r="B11161" s="148" t="s">
        <v>13</v>
      </c>
      <c r="C11161" s="148" t="s">
        <v>44</v>
      </c>
      <c r="D11161" s="149">
        <v>11606</v>
      </c>
      <c r="F11161" s="194"/>
      <c r="G11161" s="194"/>
      <c r="H11161" s="194"/>
      <c r="I11161" s="194"/>
    </row>
    <row r="11162" spans="1:9">
      <c r="A11162" s="148">
        <v>2024</v>
      </c>
      <c r="B11162" s="148" t="s">
        <v>13</v>
      </c>
      <c r="C11162" s="148" t="s">
        <v>45</v>
      </c>
      <c r="D11162" s="149">
        <v>10842</v>
      </c>
      <c r="F11162" s="194"/>
      <c r="G11162" s="194"/>
      <c r="H11162" s="194"/>
      <c r="I11162" s="194"/>
    </row>
    <row r="11163" spans="1:9">
      <c r="A11163" s="148">
        <v>2024</v>
      </c>
      <c r="B11163" s="148" t="s">
        <v>13</v>
      </c>
      <c r="C11163" s="148" t="s">
        <v>46</v>
      </c>
      <c r="D11163" s="149">
        <v>18256</v>
      </c>
      <c r="F11163" s="194"/>
      <c r="G11163" s="194"/>
      <c r="H11163" s="194"/>
      <c r="I11163" s="194"/>
    </row>
    <row r="11164" spans="1:9">
      <c r="A11164" s="148">
        <v>2024</v>
      </c>
      <c r="B11164" s="148" t="s">
        <v>13</v>
      </c>
      <c r="C11164" s="148" t="s">
        <v>47</v>
      </c>
      <c r="D11164" s="149">
        <v>0</v>
      </c>
      <c r="F11164" s="195"/>
      <c r="G11164" s="195"/>
      <c r="H11164" s="194"/>
      <c r="I11164" s="194"/>
    </row>
    <row r="11165" spans="1:9">
      <c r="A11165" s="148">
        <v>2024</v>
      </c>
      <c r="B11165" s="148" t="s">
        <v>14</v>
      </c>
      <c r="C11165" s="148" t="s">
        <v>5</v>
      </c>
      <c r="D11165" s="149">
        <v>0</v>
      </c>
      <c r="F11165" s="110"/>
      <c r="G11165" s="110"/>
    </row>
    <row r="11166" spans="1:9">
      <c r="A11166" s="148">
        <v>2024</v>
      </c>
      <c r="B11166" s="148" t="s">
        <v>14</v>
      </c>
      <c r="C11166" s="148" t="s">
        <v>17</v>
      </c>
      <c r="D11166" s="149">
        <v>195820</v>
      </c>
      <c r="F11166" s="110"/>
      <c r="G11166" s="110"/>
    </row>
    <row r="11167" spans="1:9">
      <c r="A11167" s="148">
        <v>2024</v>
      </c>
      <c r="B11167" s="148" t="s">
        <v>14</v>
      </c>
      <c r="C11167" s="148" t="s">
        <v>18</v>
      </c>
      <c r="D11167" s="149">
        <v>24035</v>
      </c>
      <c r="F11167" s="110"/>
      <c r="G11167" s="110"/>
    </row>
    <row r="11168" spans="1:9">
      <c r="A11168" s="148">
        <v>2024</v>
      </c>
      <c r="B11168" s="148" t="s">
        <v>14</v>
      </c>
      <c r="C11168" s="148" t="s">
        <v>19</v>
      </c>
      <c r="D11168" s="149">
        <v>6686</v>
      </c>
      <c r="F11168" s="110"/>
      <c r="G11168" s="110"/>
    </row>
    <row r="11169" spans="1:7">
      <c r="A11169" s="148">
        <v>2024</v>
      </c>
      <c r="B11169" s="148" t="s">
        <v>14</v>
      </c>
      <c r="C11169" s="148" t="s">
        <v>20</v>
      </c>
      <c r="D11169" s="149">
        <v>67342</v>
      </c>
      <c r="F11169" s="110"/>
      <c r="G11169" s="110"/>
    </row>
    <row r="11170" spans="1:7">
      <c r="A11170" s="148">
        <v>2024</v>
      </c>
      <c r="B11170" s="148" t="s">
        <v>14</v>
      </c>
      <c r="C11170" s="148" t="s">
        <v>21</v>
      </c>
      <c r="D11170" s="149">
        <v>45256</v>
      </c>
      <c r="F11170" s="110"/>
      <c r="G11170" s="110"/>
    </row>
    <row r="11171" spans="1:7">
      <c r="A11171" s="148">
        <v>2024</v>
      </c>
      <c r="B11171" s="148" t="s">
        <v>14</v>
      </c>
      <c r="C11171" s="148" t="s">
        <v>22</v>
      </c>
      <c r="D11171" s="149">
        <v>22480</v>
      </c>
      <c r="F11171" s="110"/>
      <c r="G11171" s="110"/>
    </row>
    <row r="11172" spans="1:7">
      <c r="A11172" s="148">
        <v>2024</v>
      </c>
      <c r="B11172" s="148" t="s">
        <v>14</v>
      </c>
      <c r="C11172" s="148" t="s">
        <v>23</v>
      </c>
      <c r="D11172" s="149">
        <v>16999</v>
      </c>
      <c r="F11172" s="110"/>
      <c r="G11172" s="110"/>
    </row>
    <row r="11173" spans="1:7">
      <c r="A11173" s="148">
        <v>2024</v>
      </c>
      <c r="B11173" s="148" t="s">
        <v>14</v>
      </c>
      <c r="C11173" s="148" t="s">
        <v>24</v>
      </c>
      <c r="D11173" s="149">
        <v>52459</v>
      </c>
      <c r="F11173" s="110"/>
      <c r="G11173" s="110"/>
    </row>
    <row r="11174" spans="1:7">
      <c r="A11174" s="148">
        <v>2024</v>
      </c>
      <c r="B11174" s="148" t="s">
        <v>14</v>
      </c>
      <c r="C11174" s="148" t="s">
        <v>25</v>
      </c>
      <c r="D11174" s="149">
        <v>13957</v>
      </c>
      <c r="F11174" s="110"/>
      <c r="G11174" s="110"/>
    </row>
    <row r="11175" spans="1:7">
      <c r="A11175" s="148">
        <v>2024</v>
      </c>
      <c r="B11175" s="148" t="s">
        <v>14</v>
      </c>
      <c r="C11175" s="148" t="s">
        <v>26</v>
      </c>
      <c r="D11175" s="149">
        <v>183608</v>
      </c>
      <c r="F11175" s="110"/>
      <c r="G11175" s="110"/>
    </row>
    <row r="11176" spans="1:7">
      <c r="A11176" s="148">
        <v>2024</v>
      </c>
      <c r="B11176" s="148" t="s">
        <v>14</v>
      </c>
      <c r="C11176" s="148" t="s">
        <v>27</v>
      </c>
      <c r="D11176" s="149">
        <v>37097</v>
      </c>
      <c r="F11176" s="110"/>
      <c r="G11176" s="110"/>
    </row>
    <row r="11177" spans="1:7">
      <c r="A11177" s="148">
        <v>2024</v>
      </c>
      <c r="B11177" s="148" t="s">
        <v>14</v>
      </c>
      <c r="C11177" s="148" t="s">
        <v>28</v>
      </c>
      <c r="D11177" s="149">
        <v>114663</v>
      </c>
      <c r="F11177" s="110"/>
      <c r="G11177" s="110"/>
    </row>
    <row r="11178" spans="1:7">
      <c r="A11178" s="148">
        <v>2024</v>
      </c>
      <c r="B11178" s="148" t="s">
        <v>14</v>
      </c>
      <c r="C11178" s="148" t="s">
        <v>29</v>
      </c>
      <c r="D11178" s="149">
        <v>182773</v>
      </c>
      <c r="F11178" s="110"/>
      <c r="G11178" s="110"/>
    </row>
    <row r="11179" spans="1:7">
      <c r="A11179" s="148">
        <v>2024</v>
      </c>
      <c r="B11179" s="148" t="s">
        <v>14</v>
      </c>
      <c r="C11179" s="148" t="s">
        <v>30</v>
      </c>
      <c r="D11179" s="149">
        <v>497</v>
      </c>
      <c r="F11179" s="110"/>
      <c r="G11179" s="110"/>
    </row>
    <row r="11180" spans="1:7">
      <c r="A11180" s="148">
        <v>2024</v>
      </c>
      <c r="B11180" s="148" t="s">
        <v>14</v>
      </c>
      <c r="C11180" s="148" t="s">
        <v>128</v>
      </c>
      <c r="D11180" s="149">
        <v>1097</v>
      </c>
      <c r="F11180" s="110"/>
      <c r="G11180" s="110"/>
    </row>
    <row r="11181" spans="1:7">
      <c r="A11181" s="148">
        <v>2024</v>
      </c>
      <c r="B11181" s="148" t="s">
        <v>14</v>
      </c>
      <c r="C11181" s="148" t="s">
        <v>139</v>
      </c>
      <c r="D11181" s="149">
        <v>0</v>
      </c>
    </row>
    <row r="11182" spans="1:7">
      <c r="A11182" s="148">
        <v>2024</v>
      </c>
      <c r="B11182" s="148" t="s">
        <v>14</v>
      </c>
      <c r="C11182" s="148" t="s">
        <v>162</v>
      </c>
      <c r="D11182" s="149">
        <v>88</v>
      </c>
    </row>
    <row r="11183" spans="1:7">
      <c r="A11183" s="148">
        <v>2024</v>
      </c>
      <c r="B11183" s="148" t="s">
        <v>14</v>
      </c>
      <c r="C11183" s="148" t="s">
        <v>31</v>
      </c>
      <c r="D11183" s="149">
        <v>0</v>
      </c>
    </row>
    <row r="11184" spans="1:7">
      <c r="A11184" s="148">
        <v>2024</v>
      </c>
      <c r="B11184" s="148" t="s">
        <v>14</v>
      </c>
      <c r="C11184" s="148" t="s">
        <v>32</v>
      </c>
      <c r="D11184" s="149">
        <v>0</v>
      </c>
    </row>
    <row r="11185" spans="1:7">
      <c r="A11185" s="148">
        <v>2024</v>
      </c>
      <c r="B11185" s="148" t="s">
        <v>14</v>
      </c>
      <c r="C11185" s="148" t="s">
        <v>33</v>
      </c>
      <c r="D11185" s="149">
        <v>0</v>
      </c>
    </row>
    <row r="11186" spans="1:7">
      <c r="A11186" s="148">
        <v>2024</v>
      </c>
      <c r="B11186" s="148" t="s">
        <v>14</v>
      </c>
      <c r="C11186" s="148" t="s">
        <v>34</v>
      </c>
      <c r="D11186" s="149">
        <v>0</v>
      </c>
    </row>
    <row r="11187" spans="1:7">
      <c r="A11187" s="148">
        <v>2024</v>
      </c>
      <c r="B11187" s="148" t="s">
        <v>14</v>
      </c>
      <c r="C11187" s="148" t="s">
        <v>35</v>
      </c>
      <c r="D11187" s="149">
        <v>0</v>
      </c>
    </row>
    <row r="11188" spans="1:7">
      <c r="A11188" s="148">
        <v>2024</v>
      </c>
      <c r="B11188" s="148" t="s">
        <v>14</v>
      </c>
      <c r="C11188" s="148" t="s">
        <v>36</v>
      </c>
      <c r="D11188" s="149">
        <v>0</v>
      </c>
    </row>
    <row r="11189" spans="1:7">
      <c r="A11189" s="148">
        <v>2024</v>
      </c>
      <c r="B11189" s="148" t="s">
        <v>14</v>
      </c>
      <c r="C11189" s="148" t="s">
        <v>48</v>
      </c>
      <c r="D11189" s="149">
        <v>0</v>
      </c>
    </row>
    <row r="11190" spans="1:7">
      <c r="A11190" s="148">
        <v>2024</v>
      </c>
      <c r="B11190" s="148" t="s">
        <v>14</v>
      </c>
      <c r="C11190" s="148" t="s">
        <v>38</v>
      </c>
      <c r="D11190" s="149">
        <v>443</v>
      </c>
      <c r="F11190" s="110"/>
      <c r="G11190" s="110"/>
    </row>
    <row r="11191" spans="1:7">
      <c r="A11191" s="148">
        <v>2024</v>
      </c>
      <c r="B11191" s="148" t="s">
        <v>14</v>
      </c>
      <c r="C11191" s="148" t="s">
        <v>39</v>
      </c>
      <c r="D11191" s="149">
        <v>599</v>
      </c>
      <c r="F11191" s="110"/>
      <c r="G11191" s="110"/>
    </row>
    <row r="11192" spans="1:7">
      <c r="A11192" s="148">
        <v>2024</v>
      </c>
      <c r="B11192" s="148" t="s">
        <v>14</v>
      </c>
      <c r="C11192" s="148" t="s">
        <v>40</v>
      </c>
      <c r="D11192" s="149">
        <v>1049</v>
      </c>
      <c r="F11192" s="110"/>
      <c r="G11192" s="110"/>
    </row>
    <row r="11193" spans="1:7">
      <c r="A11193" s="148">
        <v>2024</v>
      </c>
      <c r="B11193" s="148" t="s">
        <v>14</v>
      </c>
      <c r="C11193" s="148" t="s">
        <v>41</v>
      </c>
      <c r="D11193" s="149">
        <v>992</v>
      </c>
      <c r="F11193" s="110"/>
      <c r="G11193" s="110"/>
    </row>
    <row r="11194" spans="1:7">
      <c r="A11194" s="148">
        <v>2024</v>
      </c>
      <c r="B11194" s="148" t="s">
        <v>14</v>
      </c>
      <c r="C11194" s="148" t="s">
        <v>42</v>
      </c>
      <c r="D11194" s="149">
        <v>6635</v>
      </c>
      <c r="F11194" s="110"/>
      <c r="G11194" s="110"/>
    </row>
    <row r="11195" spans="1:7">
      <c r="A11195" s="148">
        <v>2024</v>
      </c>
      <c r="B11195" s="148" t="s">
        <v>14</v>
      </c>
      <c r="C11195" s="148" t="s">
        <v>43</v>
      </c>
      <c r="D11195" s="149">
        <v>10170</v>
      </c>
      <c r="F11195" s="110"/>
      <c r="G11195" s="110"/>
    </row>
    <row r="11196" spans="1:7">
      <c r="A11196" s="148">
        <v>2024</v>
      </c>
      <c r="B11196" s="148" t="s">
        <v>14</v>
      </c>
      <c r="C11196" s="148" t="s">
        <v>44</v>
      </c>
      <c r="D11196" s="149">
        <v>8310</v>
      </c>
      <c r="F11196" s="110"/>
      <c r="G11196" s="110"/>
    </row>
    <row r="11197" spans="1:7">
      <c r="A11197" s="148">
        <v>2024</v>
      </c>
      <c r="B11197" s="148" t="s">
        <v>14</v>
      </c>
      <c r="C11197" s="148" t="s">
        <v>45</v>
      </c>
      <c r="D11197" s="149">
        <v>7295</v>
      </c>
      <c r="F11197" s="110"/>
      <c r="G11197" s="110"/>
    </row>
    <row r="11198" spans="1:7">
      <c r="A11198" s="148">
        <v>2024</v>
      </c>
      <c r="B11198" s="148" t="s">
        <v>14</v>
      </c>
      <c r="C11198" s="148" t="s">
        <v>46</v>
      </c>
      <c r="D11198" s="149">
        <v>13051</v>
      </c>
      <c r="F11198" s="110"/>
      <c r="G11198" s="110"/>
    </row>
    <row r="11199" spans="1:7">
      <c r="A11199" s="148">
        <v>2024</v>
      </c>
      <c r="B11199" s="148" t="s">
        <v>14</v>
      </c>
      <c r="C11199" s="148" t="s">
        <v>47</v>
      </c>
      <c r="D11199" s="149">
        <v>562</v>
      </c>
      <c r="F11199" s="110"/>
      <c r="G11199" s="110"/>
    </row>
    <row r="11200" spans="1:7">
      <c r="A11200" s="150">
        <v>2024</v>
      </c>
      <c r="B11200" s="150" t="s">
        <v>15</v>
      </c>
      <c r="C11200" s="150" t="s">
        <v>5</v>
      </c>
      <c r="D11200" s="151">
        <v>0</v>
      </c>
      <c r="F11200" s="110"/>
      <c r="G11200" s="110"/>
    </row>
    <row r="11201" spans="1:7">
      <c r="A11201" s="150">
        <v>2024</v>
      </c>
      <c r="B11201" s="150" t="s">
        <v>15</v>
      </c>
      <c r="C11201" s="150" t="s">
        <v>17</v>
      </c>
      <c r="D11201" s="151">
        <v>219978</v>
      </c>
      <c r="F11201" s="110"/>
      <c r="G11201" s="110"/>
    </row>
    <row r="11202" spans="1:7">
      <c r="A11202" s="150">
        <v>2024</v>
      </c>
      <c r="B11202" s="150" t="s">
        <v>15</v>
      </c>
      <c r="C11202" s="150" t="s">
        <v>18</v>
      </c>
      <c r="D11202" s="151">
        <v>31000</v>
      </c>
      <c r="F11202" s="110"/>
      <c r="G11202" s="110"/>
    </row>
    <row r="11203" spans="1:7">
      <c r="A11203" s="150">
        <v>2024</v>
      </c>
      <c r="B11203" s="150" t="s">
        <v>15</v>
      </c>
      <c r="C11203" s="150" t="s">
        <v>19</v>
      </c>
      <c r="D11203" s="151">
        <v>5837</v>
      </c>
      <c r="F11203" s="110"/>
      <c r="G11203" s="110"/>
    </row>
    <row r="11204" spans="1:7">
      <c r="A11204" s="150">
        <v>2024</v>
      </c>
      <c r="B11204" s="150" t="s">
        <v>15</v>
      </c>
      <c r="C11204" s="150" t="s">
        <v>20</v>
      </c>
      <c r="D11204" s="151">
        <v>83384</v>
      </c>
      <c r="F11204" s="110"/>
      <c r="G11204" s="110"/>
    </row>
    <row r="11205" spans="1:7">
      <c r="A11205" s="150">
        <v>2024</v>
      </c>
      <c r="B11205" s="150" t="s">
        <v>15</v>
      </c>
      <c r="C11205" s="150" t="s">
        <v>21</v>
      </c>
      <c r="D11205" s="151">
        <v>53550</v>
      </c>
      <c r="F11205" s="110"/>
      <c r="G11205" s="110"/>
    </row>
    <row r="11206" spans="1:7">
      <c r="A11206" s="150">
        <v>2024</v>
      </c>
      <c r="B11206" s="150" t="s">
        <v>15</v>
      </c>
      <c r="C11206" s="150" t="s">
        <v>22</v>
      </c>
      <c r="D11206" s="151">
        <v>27023</v>
      </c>
      <c r="F11206" s="110"/>
      <c r="G11206" s="110"/>
    </row>
    <row r="11207" spans="1:7">
      <c r="A11207" s="150">
        <v>2024</v>
      </c>
      <c r="B11207" s="150" t="s">
        <v>15</v>
      </c>
      <c r="C11207" s="150" t="s">
        <v>23</v>
      </c>
      <c r="D11207" s="151">
        <v>21241</v>
      </c>
      <c r="F11207" s="110"/>
      <c r="G11207" s="110"/>
    </row>
    <row r="11208" spans="1:7">
      <c r="A11208" s="150">
        <v>2024</v>
      </c>
      <c r="B11208" s="150" t="s">
        <v>15</v>
      </c>
      <c r="C11208" s="150" t="s">
        <v>24</v>
      </c>
      <c r="D11208" s="151">
        <v>62739</v>
      </c>
      <c r="F11208" s="110"/>
      <c r="G11208" s="110"/>
    </row>
    <row r="11209" spans="1:7">
      <c r="A11209" s="150">
        <v>2024</v>
      </c>
      <c r="B11209" s="150" t="s">
        <v>15</v>
      </c>
      <c r="C11209" s="150" t="s">
        <v>25</v>
      </c>
      <c r="D11209" s="151">
        <v>21216</v>
      </c>
      <c r="F11209" s="110"/>
      <c r="G11209" s="110"/>
    </row>
    <row r="11210" spans="1:7">
      <c r="A11210" s="150">
        <v>2024</v>
      </c>
      <c r="B11210" s="150" t="s">
        <v>15</v>
      </c>
      <c r="C11210" s="150" t="s">
        <v>26</v>
      </c>
      <c r="D11210" s="151">
        <v>208634</v>
      </c>
      <c r="F11210" s="110"/>
      <c r="G11210" s="110"/>
    </row>
    <row r="11211" spans="1:7">
      <c r="A11211" s="150">
        <v>2024</v>
      </c>
      <c r="B11211" s="150" t="s">
        <v>15</v>
      </c>
      <c r="C11211" s="150" t="s">
        <v>27</v>
      </c>
      <c r="D11211" s="151">
        <v>42280</v>
      </c>
      <c r="F11211" s="110"/>
      <c r="G11211" s="110"/>
    </row>
    <row r="11212" spans="1:7">
      <c r="A11212" s="150">
        <v>2024</v>
      </c>
      <c r="B11212" s="150" t="s">
        <v>15</v>
      </c>
      <c r="C11212" s="150" t="s">
        <v>28</v>
      </c>
      <c r="D11212" s="151">
        <v>133516</v>
      </c>
      <c r="F11212" s="110"/>
      <c r="G11212" s="110"/>
    </row>
    <row r="11213" spans="1:7">
      <c r="A11213" s="150">
        <v>2024</v>
      </c>
      <c r="B11213" s="150" t="s">
        <v>15</v>
      </c>
      <c r="C11213" s="150" t="s">
        <v>29</v>
      </c>
      <c r="D11213" s="151">
        <v>204873</v>
      </c>
      <c r="F11213" s="110"/>
      <c r="G11213" s="110"/>
    </row>
    <row r="11214" spans="1:7">
      <c r="A11214" s="150">
        <v>2024</v>
      </c>
      <c r="B11214" s="150" t="s">
        <v>15</v>
      </c>
      <c r="C11214" s="150" t="s">
        <v>30</v>
      </c>
      <c r="D11214" s="151">
        <v>391</v>
      </c>
      <c r="F11214" s="110"/>
      <c r="G11214" s="110"/>
    </row>
    <row r="11215" spans="1:7">
      <c r="A11215" s="150">
        <v>2024</v>
      </c>
      <c r="B11215" s="150" t="s">
        <v>15</v>
      </c>
      <c r="C11215" s="150" t="s">
        <v>128</v>
      </c>
      <c r="D11215" s="151">
        <v>946</v>
      </c>
      <c r="F11215" s="110"/>
      <c r="G11215" s="110"/>
    </row>
    <row r="11216" spans="1:7">
      <c r="A11216" s="150">
        <v>2024</v>
      </c>
      <c r="B11216" s="150" t="s">
        <v>15</v>
      </c>
      <c r="C11216" s="150" t="s">
        <v>139</v>
      </c>
      <c r="D11216" s="151">
        <v>70</v>
      </c>
      <c r="F11216" s="110"/>
      <c r="G11216" s="110"/>
    </row>
    <row r="11217" spans="1:7">
      <c r="A11217" s="150">
        <v>2024</v>
      </c>
      <c r="B11217" s="150" t="s">
        <v>15</v>
      </c>
      <c r="C11217" s="150" t="s">
        <v>162</v>
      </c>
      <c r="D11217" s="151">
        <v>0</v>
      </c>
    </row>
    <row r="11218" spans="1:7">
      <c r="A11218" s="150">
        <v>2024</v>
      </c>
      <c r="B11218" s="150" t="s">
        <v>15</v>
      </c>
      <c r="C11218" s="150" t="s">
        <v>31</v>
      </c>
      <c r="D11218" s="151">
        <v>0</v>
      </c>
    </row>
    <row r="11219" spans="1:7">
      <c r="A11219" s="150">
        <v>2024</v>
      </c>
      <c r="B11219" s="150" t="s">
        <v>15</v>
      </c>
      <c r="C11219" s="150" t="s">
        <v>32</v>
      </c>
      <c r="D11219" s="151">
        <v>0</v>
      </c>
    </row>
    <row r="11220" spans="1:7">
      <c r="A11220" s="150">
        <v>2024</v>
      </c>
      <c r="B11220" s="150" t="s">
        <v>15</v>
      </c>
      <c r="C11220" s="150" t="s">
        <v>33</v>
      </c>
      <c r="D11220" s="151">
        <v>0</v>
      </c>
    </row>
    <row r="11221" spans="1:7">
      <c r="A11221" s="150">
        <v>2024</v>
      </c>
      <c r="B11221" s="150" t="s">
        <v>15</v>
      </c>
      <c r="C11221" s="150" t="s">
        <v>34</v>
      </c>
      <c r="D11221" s="151">
        <v>0</v>
      </c>
    </row>
    <row r="11222" spans="1:7">
      <c r="A11222" s="150">
        <v>2024</v>
      </c>
      <c r="B11222" s="150" t="s">
        <v>15</v>
      </c>
      <c r="C11222" s="150" t="s">
        <v>35</v>
      </c>
      <c r="D11222" s="151">
        <v>0</v>
      </c>
    </row>
    <row r="11223" spans="1:7">
      <c r="A11223" s="150">
        <v>2024</v>
      </c>
      <c r="B11223" s="150" t="s">
        <v>15</v>
      </c>
      <c r="C11223" s="150" t="s">
        <v>36</v>
      </c>
      <c r="D11223" s="151">
        <v>0</v>
      </c>
    </row>
    <row r="11224" spans="1:7">
      <c r="A11224" s="150">
        <v>2024</v>
      </c>
      <c r="B11224" s="150" t="s">
        <v>15</v>
      </c>
      <c r="C11224" s="150" t="s">
        <v>48</v>
      </c>
      <c r="D11224" s="151">
        <v>0</v>
      </c>
    </row>
    <row r="11225" spans="1:7">
      <c r="A11225" s="150">
        <v>2024</v>
      </c>
      <c r="B11225" s="150" t="s">
        <v>15</v>
      </c>
      <c r="C11225" s="150" t="s">
        <v>38</v>
      </c>
      <c r="D11225" s="151">
        <v>527</v>
      </c>
      <c r="F11225" s="110"/>
      <c r="G11225" s="110"/>
    </row>
    <row r="11226" spans="1:7">
      <c r="A11226" s="150">
        <v>2024</v>
      </c>
      <c r="B11226" s="150" t="s">
        <v>15</v>
      </c>
      <c r="C11226" s="150" t="s">
        <v>39</v>
      </c>
      <c r="D11226" s="151">
        <v>814</v>
      </c>
      <c r="F11226" s="110"/>
      <c r="G11226" s="110"/>
    </row>
    <row r="11227" spans="1:7">
      <c r="A11227" s="150">
        <v>2024</v>
      </c>
      <c r="B11227" s="150" t="s">
        <v>15</v>
      </c>
      <c r="C11227" s="150" t="s">
        <v>40</v>
      </c>
      <c r="D11227" s="151">
        <v>1225</v>
      </c>
      <c r="F11227" s="110"/>
      <c r="G11227" s="110"/>
    </row>
    <row r="11228" spans="1:7">
      <c r="A11228" s="150">
        <v>2024</v>
      </c>
      <c r="B11228" s="150" t="s">
        <v>15</v>
      </c>
      <c r="C11228" s="150" t="s">
        <v>41</v>
      </c>
      <c r="D11228" s="151">
        <v>974</v>
      </c>
      <c r="F11228" s="110"/>
      <c r="G11228" s="110"/>
    </row>
    <row r="11229" spans="1:7">
      <c r="A11229" s="150">
        <v>2024</v>
      </c>
      <c r="B11229" s="150" t="s">
        <v>15</v>
      </c>
      <c r="C11229" s="150" t="s">
        <v>42</v>
      </c>
      <c r="D11229" s="151">
        <v>7717</v>
      </c>
      <c r="F11229" s="110"/>
      <c r="G11229" s="110"/>
    </row>
    <row r="11230" spans="1:7">
      <c r="A11230" s="150">
        <v>2024</v>
      </c>
      <c r="B11230" s="150" t="s">
        <v>15</v>
      </c>
      <c r="C11230" s="150" t="s">
        <v>43</v>
      </c>
      <c r="D11230" s="151">
        <v>13046</v>
      </c>
      <c r="F11230" s="110"/>
      <c r="G11230" s="110"/>
    </row>
    <row r="11231" spans="1:7">
      <c r="A11231" s="150">
        <v>2024</v>
      </c>
      <c r="B11231" s="150" t="s">
        <v>15</v>
      </c>
      <c r="C11231" s="150" t="s">
        <v>44</v>
      </c>
      <c r="D11231" s="151">
        <v>8549</v>
      </c>
      <c r="F11231" s="110"/>
      <c r="G11231" s="110"/>
    </row>
    <row r="11232" spans="1:7">
      <c r="A11232" s="150">
        <v>2024</v>
      </c>
      <c r="B11232" s="150" t="s">
        <v>15</v>
      </c>
      <c r="C11232" s="150" t="s">
        <v>45</v>
      </c>
      <c r="D11232" s="151">
        <v>10068</v>
      </c>
      <c r="F11232" s="110"/>
      <c r="G11232" s="110"/>
    </row>
    <row r="11233" spans="1:7">
      <c r="A11233" s="150">
        <v>2024</v>
      </c>
      <c r="B11233" s="150" t="s">
        <v>15</v>
      </c>
      <c r="C11233" s="150" t="s">
        <v>46</v>
      </c>
      <c r="D11233" s="151">
        <v>6390</v>
      </c>
      <c r="F11233" s="110"/>
      <c r="G11233" s="110"/>
    </row>
    <row r="11234" spans="1:7">
      <c r="A11234" s="150">
        <v>2024</v>
      </c>
      <c r="B11234" s="150" t="s">
        <v>15</v>
      </c>
      <c r="C11234" s="150" t="s">
        <v>47</v>
      </c>
      <c r="D11234" s="151">
        <v>20</v>
      </c>
      <c r="F11234" s="110"/>
      <c r="G11234" s="110"/>
    </row>
    <row r="11235" spans="1:7">
      <c r="A11235" s="152">
        <v>2024</v>
      </c>
      <c r="B11235" s="152" t="s">
        <v>16</v>
      </c>
      <c r="C11235" s="152" t="s">
        <v>5</v>
      </c>
      <c r="D11235" s="153">
        <v>0</v>
      </c>
      <c r="F11235" s="110"/>
      <c r="G11235" s="110"/>
    </row>
    <row r="11236" spans="1:7">
      <c r="A11236" s="152">
        <v>2024</v>
      </c>
      <c r="B11236" s="152" t="s">
        <v>16</v>
      </c>
      <c r="C11236" s="152" t="s">
        <v>17</v>
      </c>
      <c r="D11236" s="153">
        <v>225457</v>
      </c>
      <c r="F11236" s="110"/>
      <c r="G11236" s="110"/>
    </row>
    <row r="11237" spans="1:7">
      <c r="A11237" s="152">
        <v>2024</v>
      </c>
      <c r="B11237" s="152" t="s">
        <v>16</v>
      </c>
      <c r="C11237" s="152" t="s">
        <v>18</v>
      </c>
      <c r="D11237" s="153">
        <v>29517</v>
      </c>
      <c r="F11237" s="110"/>
      <c r="G11237" s="110"/>
    </row>
    <row r="11238" spans="1:7">
      <c r="A11238" s="152">
        <v>2024</v>
      </c>
      <c r="B11238" s="152" t="s">
        <v>16</v>
      </c>
      <c r="C11238" s="152" t="s">
        <v>19</v>
      </c>
      <c r="D11238" s="153">
        <v>8793</v>
      </c>
      <c r="F11238" s="110"/>
      <c r="G11238" s="110"/>
    </row>
    <row r="11239" spans="1:7">
      <c r="A11239" s="152">
        <v>2024</v>
      </c>
      <c r="B11239" s="152" t="s">
        <v>16</v>
      </c>
      <c r="C11239" s="152" t="s">
        <v>20</v>
      </c>
      <c r="D11239" s="153">
        <v>83493</v>
      </c>
      <c r="F11239" s="110"/>
      <c r="G11239" s="110"/>
    </row>
    <row r="11240" spans="1:7">
      <c r="A11240" s="152">
        <v>2024</v>
      </c>
      <c r="B11240" s="152" t="s">
        <v>16</v>
      </c>
      <c r="C11240" s="152" t="s">
        <v>21</v>
      </c>
      <c r="D11240" s="153">
        <v>54550</v>
      </c>
      <c r="F11240" s="110"/>
      <c r="G11240" s="110"/>
    </row>
    <row r="11241" spans="1:7">
      <c r="A11241" s="152">
        <v>2024</v>
      </c>
      <c r="B11241" s="152" t="s">
        <v>16</v>
      </c>
      <c r="C11241" s="152" t="s">
        <v>22</v>
      </c>
      <c r="D11241" s="153">
        <v>29207</v>
      </c>
      <c r="F11241" s="110"/>
      <c r="G11241" s="110"/>
    </row>
    <row r="11242" spans="1:7">
      <c r="A11242" s="152">
        <v>2024</v>
      </c>
      <c r="B11242" s="152" t="s">
        <v>16</v>
      </c>
      <c r="C11242" s="152" t="s">
        <v>23</v>
      </c>
      <c r="D11242" s="153">
        <v>21703</v>
      </c>
      <c r="F11242" s="110"/>
      <c r="G11242" s="110"/>
    </row>
    <row r="11243" spans="1:7">
      <c r="A11243" s="152">
        <v>2024</v>
      </c>
      <c r="B11243" s="152" t="s">
        <v>16</v>
      </c>
      <c r="C11243" s="152" t="s">
        <v>24</v>
      </c>
      <c r="D11243" s="153">
        <v>61949</v>
      </c>
      <c r="F11243" s="110"/>
      <c r="G11243" s="110"/>
    </row>
    <row r="11244" spans="1:7">
      <c r="A11244" s="152">
        <v>2024</v>
      </c>
      <c r="B11244" s="152" t="s">
        <v>16</v>
      </c>
      <c r="C11244" s="152" t="s">
        <v>25</v>
      </c>
      <c r="D11244" s="153">
        <v>21857</v>
      </c>
      <c r="F11244" s="110"/>
      <c r="G11244" s="110"/>
    </row>
    <row r="11245" spans="1:7">
      <c r="A11245" s="152">
        <v>2024</v>
      </c>
      <c r="B11245" s="152" t="s">
        <v>16</v>
      </c>
      <c r="C11245" s="152" t="s">
        <v>26</v>
      </c>
      <c r="D11245" s="153">
        <v>211110</v>
      </c>
      <c r="F11245" s="110"/>
      <c r="G11245" s="110"/>
    </row>
    <row r="11246" spans="1:7">
      <c r="A11246" s="152">
        <v>2024</v>
      </c>
      <c r="B11246" s="152" t="s">
        <v>16</v>
      </c>
      <c r="C11246" s="152" t="s">
        <v>27</v>
      </c>
      <c r="D11246" s="153">
        <v>47183</v>
      </c>
      <c r="F11246" s="110"/>
      <c r="G11246" s="110"/>
    </row>
    <row r="11247" spans="1:7">
      <c r="A11247" s="152">
        <v>2024</v>
      </c>
      <c r="B11247" s="152" t="s">
        <v>16</v>
      </c>
      <c r="C11247" s="152" t="s">
        <v>28</v>
      </c>
      <c r="D11247" s="153">
        <v>132070</v>
      </c>
      <c r="F11247" s="110"/>
      <c r="G11247" s="110"/>
    </row>
    <row r="11248" spans="1:7">
      <c r="A11248" s="152">
        <v>2024</v>
      </c>
      <c r="B11248" s="152" t="s">
        <v>16</v>
      </c>
      <c r="C11248" s="152" t="s">
        <v>29</v>
      </c>
      <c r="D11248" s="153">
        <v>199731</v>
      </c>
      <c r="F11248" s="110"/>
      <c r="G11248" s="110"/>
    </row>
    <row r="11249" spans="1:7">
      <c r="A11249" s="152">
        <v>2024</v>
      </c>
      <c r="B11249" s="152" t="s">
        <v>16</v>
      </c>
      <c r="C11249" s="152" t="s">
        <v>30</v>
      </c>
      <c r="D11249" s="153">
        <v>400</v>
      </c>
      <c r="F11249" s="110"/>
      <c r="G11249" s="110"/>
    </row>
    <row r="11250" spans="1:7">
      <c r="A11250" s="152">
        <v>2024</v>
      </c>
      <c r="B11250" s="152" t="s">
        <v>16</v>
      </c>
      <c r="C11250" s="152" t="s">
        <v>128</v>
      </c>
      <c r="D11250" s="153">
        <v>187</v>
      </c>
      <c r="F11250" s="110"/>
      <c r="G11250" s="110"/>
    </row>
    <row r="11251" spans="1:7">
      <c r="A11251" s="152">
        <v>2024</v>
      </c>
      <c r="B11251" s="152" t="s">
        <v>16</v>
      </c>
      <c r="C11251" s="152" t="s">
        <v>139</v>
      </c>
      <c r="D11251" s="153">
        <v>0</v>
      </c>
    </row>
    <row r="11252" spans="1:7">
      <c r="A11252" s="152">
        <v>2024</v>
      </c>
      <c r="B11252" s="152" t="s">
        <v>16</v>
      </c>
      <c r="C11252" s="152" t="s">
        <v>162</v>
      </c>
      <c r="D11252" s="153">
        <v>36</v>
      </c>
      <c r="F11252" s="110"/>
      <c r="G11252" s="110"/>
    </row>
    <row r="11253" spans="1:7">
      <c r="A11253" s="152">
        <v>2024</v>
      </c>
      <c r="B11253" s="152" t="s">
        <v>16</v>
      </c>
      <c r="C11253" s="152" t="s">
        <v>31</v>
      </c>
      <c r="D11253" s="153">
        <v>0</v>
      </c>
    </row>
    <row r="11254" spans="1:7">
      <c r="A11254" s="152">
        <v>2024</v>
      </c>
      <c r="B11254" s="152" t="s">
        <v>16</v>
      </c>
      <c r="C11254" s="152" t="s">
        <v>32</v>
      </c>
      <c r="D11254" s="153">
        <v>0</v>
      </c>
    </row>
    <row r="11255" spans="1:7">
      <c r="A11255" s="152">
        <v>2024</v>
      </c>
      <c r="B11255" s="152" t="s">
        <v>16</v>
      </c>
      <c r="C11255" s="152" t="s">
        <v>33</v>
      </c>
      <c r="D11255" s="153">
        <v>0</v>
      </c>
    </row>
    <row r="11256" spans="1:7">
      <c r="A11256" s="152">
        <v>2024</v>
      </c>
      <c r="B11256" s="152" t="s">
        <v>16</v>
      </c>
      <c r="C11256" s="152" t="s">
        <v>34</v>
      </c>
      <c r="D11256" s="153">
        <v>0</v>
      </c>
    </row>
    <row r="11257" spans="1:7">
      <c r="A11257" s="152">
        <v>2024</v>
      </c>
      <c r="B11257" s="152" t="s">
        <v>16</v>
      </c>
      <c r="C11257" s="152" t="s">
        <v>35</v>
      </c>
      <c r="D11257" s="153">
        <v>0</v>
      </c>
    </row>
    <row r="11258" spans="1:7">
      <c r="A11258" s="152">
        <v>2024</v>
      </c>
      <c r="B11258" s="152" t="s">
        <v>16</v>
      </c>
      <c r="C11258" s="152" t="s">
        <v>36</v>
      </c>
      <c r="D11258" s="153">
        <v>0</v>
      </c>
    </row>
    <row r="11259" spans="1:7">
      <c r="A11259" s="152">
        <v>2024</v>
      </c>
      <c r="B11259" s="152" t="s">
        <v>16</v>
      </c>
      <c r="C11259" s="152" t="s">
        <v>48</v>
      </c>
      <c r="D11259" s="153">
        <v>0</v>
      </c>
    </row>
    <row r="11260" spans="1:7">
      <c r="A11260" s="152">
        <v>2024</v>
      </c>
      <c r="B11260" s="152" t="s">
        <v>16</v>
      </c>
      <c r="C11260" s="152" t="s">
        <v>38</v>
      </c>
      <c r="D11260" s="153">
        <v>656</v>
      </c>
      <c r="F11260" s="110"/>
      <c r="G11260" s="110"/>
    </row>
    <row r="11261" spans="1:7">
      <c r="A11261" s="152">
        <v>2024</v>
      </c>
      <c r="B11261" s="152" t="s">
        <v>16</v>
      </c>
      <c r="C11261" s="152" t="s">
        <v>39</v>
      </c>
      <c r="D11261" s="153">
        <v>966</v>
      </c>
      <c r="F11261" s="110"/>
      <c r="G11261" s="110"/>
    </row>
    <row r="11262" spans="1:7">
      <c r="A11262" s="152">
        <v>2024</v>
      </c>
      <c r="B11262" s="152" t="s">
        <v>16</v>
      </c>
      <c r="C11262" s="152" t="s">
        <v>40</v>
      </c>
      <c r="D11262" s="153">
        <v>1298</v>
      </c>
      <c r="F11262" s="110"/>
      <c r="G11262" s="110"/>
    </row>
    <row r="11263" spans="1:7">
      <c r="A11263" s="152">
        <v>2024</v>
      </c>
      <c r="B11263" s="152" t="s">
        <v>16</v>
      </c>
      <c r="C11263" s="152" t="s">
        <v>41</v>
      </c>
      <c r="D11263" s="153">
        <v>1062</v>
      </c>
      <c r="F11263" s="110"/>
      <c r="G11263" s="110"/>
    </row>
    <row r="11264" spans="1:7">
      <c r="A11264" s="152">
        <v>2024</v>
      </c>
      <c r="B11264" s="152" t="s">
        <v>16</v>
      </c>
      <c r="C11264" s="152" t="s">
        <v>42</v>
      </c>
      <c r="D11264" s="153">
        <v>8311</v>
      </c>
      <c r="F11264" s="110"/>
      <c r="G11264" s="110"/>
    </row>
    <row r="11265" spans="1:7">
      <c r="A11265" s="152">
        <v>2024</v>
      </c>
      <c r="B11265" s="152" t="s">
        <v>16</v>
      </c>
      <c r="C11265" s="152" t="s">
        <v>43</v>
      </c>
      <c r="D11265" s="153">
        <v>13115</v>
      </c>
      <c r="F11265" s="110"/>
      <c r="G11265" s="110"/>
    </row>
    <row r="11266" spans="1:7">
      <c r="A11266" s="152">
        <v>2024</v>
      </c>
      <c r="B11266" s="152" t="s">
        <v>16</v>
      </c>
      <c r="C11266" s="152" t="s">
        <v>44</v>
      </c>
      <c r="D11266" s="153">
        <v>9349</v>
      </c>
      <c r="F11266" s="110"/>
      <c r="G11266" s="110"/>
    </row>
    <row r="11267" spans="1:7">
      <c r="A11267" s="152">
        <v>2024</v>
      </c>
      <c r="B11267" s="152" t="s">
        <v>16</v>
      </c>
      <c r="C11267" s="152" t="s">
        <v>45</v>
      </c>
      <c r="D11267" s="153">
        <v>11947</v>
      </c>
      <c r="F11267" s="110"/>
      <c r="G11267" s="110"/>
    </row>
    <row r="11268" spans="1:7">
      <c r="A11268" s="152">
        <v>2024</v>
      </c>
      <c r="B11268" s="152" t="s">
        <v>16</v>
      </c>
      <c r="C11268" s="152" t="s">
        <v>46</v>
      </c>
      <c r="D11268" s="153">
        <v>18459</v>
      </c>
      <c r="F11268" s="110"/>
      <c r="G11268" s="110"/>
    </row>
    <row r="11269" spans="1:7">
      <c r="A11269" s="152">
        <v>2024</v>
      </c>
      <c r="B11269" s="152" t="s">
        <v>16</v>
      </c>
      <c r="C11269" s="152" t="s">
        <v>47</v>
      </c>
      <c r="D11269" s="153">
        <v>9374</v>
      </c>
      <c r="F11269" s="110"/>
      <c r="G11269" s="110"/>
    </row>
    <row r="11270" spans="1:7">
      <c r="A11270" s="154">
        <v>2024</v>
      </c>
      <c r="B11270" s="154" t="s">
        <v>4</v>
      </c>
      <c r="C11270" s="154" t="s">
        <v>5</v>
      </c>
      <c r="D11270" s="155">
        <v>0</v>
      </c>
      <c r="F11270" s="110"/>
      <c r="G11270" s="110"/>
    </row>
    <row r="11271" spans="1:7">
      <c r="A11271" s="154">
        <v>2024</v>
      </c>
      <c r="B11271" s="154" t="s">
        <v>4</v>
      </c>
      <c r="C11271" s="154" t="s">
        <v>17</v>
      </c>
      <c r="D11271" s="155">
        <v>223035</v>
      </c>
      <c r="F11271" s="110"/>
      <c r="G11271" s="110"/>
    </row>
    <row r="11272" spans="1:7">
      <c r="A11272" s="154">
        <v>2024</v>
      </c>
      <c r="B11272" s="154" t="s">
        <v>4</v>
      </c>
      <c r="C11272" s="154" t="s">
        <v>18</v>
      </c>
      <c r="D11272" s="155">
        <v>29390</v>
      </c>
      <c r="F11272" s="110"/>
      <c r="G11272" s="110"/>
    </row>
    <row r="11273" spans="1:7">
      <c r="A11273" s="154">
        <v>2024</v>
      </c>
      <c r="B11273" s="154" t="s">
        <v>4</v>
      </c>
      <c r="C11273" s="154" t="s">
        <v>19</v>
      </c>
      <c r="D11273" s="155">
        <v>8287</v>
      </c>
      <c r="F11273" s="110"/>
      <c r="G11273" s="110"/>
    </row>
    <row r="11274" spans="1:7">
      <c r="A11274" s="154">
        <v>2024</v>
      </c>
      <c r="B11274" s="154" t="s">
        <v>4</v>
      </c>
      <c r="C11274" s="154" t="s">
        <v>20</v>
      </c>
      <c r="D11274" s="155">
        <v>84208</v>
      </c>
      <c r="F11274" s="110"/>
      <c r="G11274" s="110"/>
    </row>
    <row r="11275" spans="1:7">
      <c r="A11275" s="154">
        <v>2024</v>
      </c>
      <c r="B11275" s="154" t="s">
        <v>4</v>
      </c>
      <c r="C11275" s="154" t="s">
        <v>21</v>
      </c>
      <c r="D11275" s="155">
        <v>53400</v>
      </c>
      <c r="F11275" s="110"/>
      <c r="G11275" s="110"/>
    </row>
    <row r="11276" spans="1:7">
      <c r="A11276" s="154">
        <v>2024</v>
      </c>
      <c r="B11276" s="154" t="s">
        <v>4</v>
      </c>
      <c r="C11276" s="154" t="s">
        <v>22</v>
      </c>
      <c r="D11276" s="155">
        <v>27783</v>
      </c>
      <c r="F11276" s="110"/>
      <c r="G11276" s="110"/>
    </row>
    <row r="11277" spans="1:7">
      <c r="A11277" s="154">
        <v>2024</v>
      </c>
      <c r="B11277" s="154" t="s">
        <v>4</v>
      </c>
      <c r="C11277" s="154" t="s">
        <v>23</v>
      </c>
      <c r="D11277" s="155">
        <v>22162</v>
      </c>
      <c r="F11277" s="110"/>
      <c r="G11277" s="110"/>
    </row>
    <row r="11278" spans="1:7">
      <c r="A11278" s="154">
        <v>2024</v>
      </c>
      <c r="B11278" s="154" t="s">
        <v>4</v>
      </c>
      <c r="C11278" s="154" t="s">
        <v>24</v>
      </c>
      <c r="D11278" s="155">
        <v>61546</v>
      </c>
      <c r="F11278" s="110"/>
      <c r="G11278" s="110"/>
    </row>
    <row r="11279" spans="1:7">
      <c r="A11279" s="154">
        <v>2024</v>
      </c>
      <c r="B11279" s="154" t="s">
        <v>4</v>
      </c>
      <c r="C11279" s="154" t="s">
        <v>25</v>
      </c>
      <c r="D11279" s="155">
        <v>21632</v>
      </c>
      <c r="F11279" s="110"/>
      <c r="G11279" s="110"/>
    </row>
    <row r="11280" spans="1:7">
      <c r="A11280" s="154">
        <v>2024</v>
      </c>
      <c r="B11280" s="154" t="s">
        <v>4</v>
      </c>
      <c r="C11280" s="154" t="s">
        <v>26</v>
      </c>
      <c r="D11280" s="155">
        <v>199947</v>
      </c>
      <c r="F11280" s="110"/>
      <c r="G11280" s="110"/>
    </row>
    <row r="11281" spans="1:7">
      <c r="A11281" s="154">
        <v>2024</v>
      </c>
      <c r="B11281" s="154" t="s">
        <v>4</v>
      </c>
      <c r="C11281" s="154" t="s">
        <v>27</v>
      </c>
      <c r="D11281" s="155">
        <v>43153</v>
      </c>
      <c r="F11281" s="110"/>
      <c r="G11281" s="110"/>
    </row>
    <row r="11282" spans="1:7">
      <c r="A11282" s="154">
        <v>2024</v>
      </c>
      <c r="B11282" s="154" t="s">
        <v>4</v>
      </c>
      <c r="C11282" s="154" t="s">
        <v>28</v>
      </c>
      <c r="D11282" s="155">
        <v>118381</v>
      </c>
      <c r="F11282" s="110"/>
      <c r="G11282" s="110"/>
    </row>
    <row r="11283" spans="1:7">
      <c r="A11283" s="154">
        <v>2024</v>
      </c>
      <c r="B11283" s="154" t="s">
        <v>4</v>
      </c>
      <c r="C11283" s="154" t="s">
        <v>29</v>
      </c>
      <c r="D11283" s="155">
        <v>195545</v>
      </c>
      <c r="F11283" s="110"/>
      <c r="G11283" s="110"/>
    </row>
    <row r="11284" spans="1:7">
      <c r="A11284" s="154">
        <v>2024</v>
      </c>
      <c r="B11284" s="154" t="s">
        <v>4</v>
      </c>
      <c r="C11284" s="154" t="s">
        <v>30</v>
      </c>
      <c r="D11284" s="155">
        <v>233</v>
      </c>
      <c r="F11284" s="110"/>
      <c r="G11284" s="110"/>
    </row>
    <row r="11285" spans="1:7">
      <c r="A11285" s="154">
        <v>2024</v>
      </c>
      <c r="B11285" s="154" t="s">
        <v>4</v>
      </c>
      <c r="C11285" s="154" t="s">
        <v>128</v>
      </c>
      <c r="D11285" s="155">
        <v>573</v>
      </c>
      <c r="F11285" s="110"/>
      <c r="G11285" s="110"/>
    </row>
    <row r="11286" spans="1:7">
      <c r="A11286" s="154">
        <v>2024</v>
      </c>
      <c r="B11286" s="154" t="s">
        <v>4</v>
      </c>
      <c r="C11286" s="154" t="s">
        <v>139</v>
      </c>
      <c r="D11286" s="155">
        <v>0</v>
      </c>
    </row>
    <row r="11287" spans="1:7">
      <c r="A11287" s="154">
        <v>2024</v>
      </c>
      <c r="B11287" s="154" t="s">
        <v>4</v>
      </c>
      <c r="C11287" s="154" t="s">
        <v>162</v>
      </c>
      <c r="D11287" s="155">
        <v>18</v>
      </c>
      <c r="F11287" s="110"/>
      <c r="G11287" s="110"/>
    </row>
    <row r="11288" spans="1:7">
      <c r="A11288" s="154">
        <v>2024</v>
      </c>
      <c r="B11288" s="154" t="s">
        <v>4</v>
      </c>
      <c r="C11288" s="154" t="s">
        <v>31</v>
      </c>
      <c r="D11288" s="155">
        <v>0</v>
      </c>
    </row>
    <row r="11289" spans="1:7">
      <c r="A11289" s="154">
        <v>2024</v>
      </c>
      <c r="B11289" s="154" t="s">
        <v>4</v>
      </c>
      <c r="C11289" s="154" t="s">
        <v>32</v>
      </c>
      <c r="D11289" s="155">
        <v>0</v>
      </c>
    </row>
    <row r="11290" spans="1:7">
      <c r="A11290" s="154">
        <v>2024</v>
      </c>
      <c r="B11290" s="154" t="s">
        <v>4</v>
      </c>
      <c r="C11290" s="154" t="s">
        <v>33</v>
      </c>
      <c r="D11290" s="155">
        <v>0</v>
      </c>
    </row>
    <row r="11291" spans="1:7">
      <c r="A11291" s="154">
        <v>2024</v>
      </c>
      <c r="B11291" s="154" t="s">
        <v>4</v>
      </c>
      <c r="C11291" s="154" t="s">
        <v>34</v>
      </c>
      <c r="D11291" s="155">
        <v>0</v>
      </c>
    </row>
    <row r="11292" spans="1:7">
      <c r="A11292" s="154">
        <v>2024</v>
      </c>
      <c r="B11292" s="154" t="s">
        <v>4</v>
      </c>
      <c r="C11292" s="154" t="s">
        <v>35</v>
      </c>
      <c r="D11292" s="155">
        <v>0</v>
      </c>
    </row>
    <row r="11293" spans="1:7">
      <c r="A11293" s="154">
        <v>2024</v>
      </c>
      <c r="B11293" s="154" t="s">
        <v>4</v>
      </c>
      <c r="C11293" s="154" t="s">
        <v>36</v>
      </c>
      <c r="D11293" s="155">
        <v>0</v>
      </c>
    </row>
    <row r="11294" spans="1:7">
      <c r="A11294" s="154">
        <v>2024</v>
      </c>
      <c r="B11294" s="154" t="s">
        <v>4</v>
      </c>
      <c r="C11294" s="154" t="s">
        <v>48</v>
      </c>
      <c r="D11294" s="155">
        <v>0</v>
      </c>
    </row>
    <row r="11295" spans="1:7">
      <c r="A11295" s="154">
        <v>2024</v>
      </c>
      <c r="B11295" s="154" t="s">
        <v>4</v>
      </c>
      <c r="C11295" s="154" t="s">
        <v>38</v>
      </c>
      <c r="D11295" s="155">
        <v>733</v>
      </c>
      <c r="F11295" s="110"/>
      <c r="G11295" s="110"/>
    </row>
    <row r="11296" spans="1:7">
      <c r="A11296" s="154">
        <v>2024</v>
      </c>
      <c r="B11296" s="154" t="s">
        <v>4</v>
      </c>
      <c r="C11296" s="154" t="s">
        <v>39</v>
      </c>
      <c r="D11296" s="155">
        <v>800</v>
      </c>
      <c r="F11296" s="110"/>
      <c r="G11296" s="110"/>
    </row>
    <row r="11297" spans="1:7">
      <c r="A11297" s="154">
        <v>2024</v>
      </c>
      <c r="B11297" s="154" t="s">
        <v>4</v>
      </c>
      <c r="C11297" s="154" t="s">
        <v>40</v>
      </c>
      <c r="D11297" s="155">
        <v>1139</v>
      </c>
      <c r="F11297" s="110"/>
      <c r="G11297" s="110"/>
    </row>
    <row r="11298" spans="1:7">
      <c r="A11298" s="154">
        <v>2024</v>
      </c>
      <c r="B11298" s="154" t="s">
        <v>4</v>
      </c>
      <c r="C11298" s="154" t="s">
        <v>41</v>
      </c>
      <c r="D11298" s="155">
        <v>1221</v>
      </c>
      <c r="F11298" s="110"/>
      <c r="G11298" s="110"/>
    </row>
    <row r="11299" spans="1:7">
      <c r="A11299" s="154">
        <v>2024</v>
      </c>
      <c r="B11299" s="154" t="s">
        <v>4</v>
      </c>
      <c r="C11299" s="154" t="s">
        <v>42</v>
      </c>
      <c r="D11299" s="155">
        <v>9584</v>
      </c>
      <c r="F11299" s="110"/>
      <c r="G11299" s="110"/>
    </row>
    <row r="11300" spans="1:7">
      <c r="A11300" s="154">
        <v>2024</v>
      </c>
      <c r="B11300" s="154" t="s">
        <v>4</v>
      </c>
      <c r="C11300" s="154" t="s">
        <v>43</v>
      </c>
      <c r="D11300" s="155">
        <v>15531</v>
      </c>
      <c r="F11300" s="110"/>
      <c r="G11300" s="110"/>
    </row>
    <row r="11301" spans="1:7">
      <c r="A11301" s="154">
        <v>2024</v>
      </c>
      <c r="B11301" s="154" t="s">
        <v>4</v>
      </c>
      <c r="C11301" s="154" t="s">
        <v>44</v>
      </c>
      <c r="D11301" s="155">
        <v>8918</v>
      </c>
      <c r="F11301" s="110"/>
      <c r="G11301" s="110"/>
    </row>
    <row r="11302" spans="1:7">
      <c r="A11302" s="154">
        <v>2024</v>
      </c>
      <c r="B11302" s="154" t="s">
        <v>4</v>
      </c>
      <c r="C11302" s="154" t="s">
        <v>45</v>
      </c>
      <c r="D11302" s="155">
        <v>13983</v>
      </c>
      <c r="F11302" s="110"/>
      <c r="G11302" s="110"/>
    </row>
    <row r="11303" spans="1:7">
      <c r="A11303" s="154">
        <v>2024</v>
      </c>
      <c r="B11303" s="154" t="s">
        <v>4</v>
      </c>
      <c r="C11303" s="154" t="s">
        <v>46</v>
      </c>
      <c r="D11303" s="155">
        <v>20173</v>
      </c>
      <c r="F11303" s="110"/>
      <c r="G11303" s="110"/>
    </row>
    <row r="11304" spans="1:7">
      <c r="A11304" s="154">
        <v>2024</v>
      </c>
      <c r="B11304" s="154" t="s">
        <v>4</v>
      </c>
      <c r="C11304" s="154" t="s">
        <v>47</v>
      </c>
      <c r="D11304" s="155">
        <v>130</v>
      </c>
      <c r="F11304" s="110"/>
      <c r="G11304" s="110"/>
    </row>
    <row r="11305" spans="1:7">
      <c r="A11305" s="196">
        <v>2024</v>
      </c>
      <c r="B11305" s="196" t="s">
        <v>6</v>
      </c>
      <c r="C11305" s="196" t="s">
        <v>5</v>
      </c>
      <c r="D11305" s="156">
        <v>0</v>
      </c>
      <c r="F11305" s="110"/>
      <c r="G11305" s="110"/>
    </row>
    <row r="11306" spans="1:7">
      <c r="A11306" s="196">
        <v>2024</v>
      </c>
      <c r="B11306" s="196" t="s">
        <v>6</v>
      </c>
      <c r="C11306" s="196" t="s">
        <v>17</v>
      </c>
      <c r="D11306" s="156">
        <v>193552</v>
      </c>
      <c r="F11306" s="110"/>
      <c r="G11306" s="110"/>
    </row>
    <row r="11307" spans="1:7">
      <c r="A11307" s="196">
        <v>2024</v>
      </c>
      <c r="B11307" s="196" t="s">
        <v>6</v>
      </c>
      <c r="C11307" s="196" t="s">
        <v>18</v>
      </c>
      <c r="D11307" s="156">
        <v>26618</v>
      </c>
      <c r="F11307" s="110"/>
      <c r="G11307" s="110"/>
    </row>
    <row r="11308" spans="1:7">
      <c r="A11308" s="196">
        <v>2024</v>
      </c>
      <c r="B11308" s="196" t="s">
        <v>6</v>
      </c>
      <c r="C11308" s="196" t="s">
        <v>19</v>
      </c>
      <c r="D11308" s="156">
        <v>8318</v>
      </c>
      <c r="F11308" s="110"/>
      <c r="G11308" s="110"/>
    </row>
    <row r="11309" spans="1:7">
      <c r="A11309" s="196">
        <v>2024</v>
      </c>
      <c r="B11309" s="196" t="s">
        <v>6</v>
      </c>
      <c r="C11309" s="196" t="s">
        <v>20</v>
      </c>
      <c r="D11309" s="156">
        <v>73034</v>
      </c>
      <c r="F11309" s="110"/>
      <c r="G11309" s="110"/>
    </row>
    <row r="11310" spans="1:7">
      <c r="A11310" s="196">
        <v>2024</v>
      </c>
      <c r="B11310" s="196" t="s">
        <v>6</v>
      </c>
      <c r="C11310" s="196" t="s">
        <v>21</v>
      </c>
      <c r="D11310" s="156">
        <v>47758</v>
      </c>
      <c r="F11310" s="110"/>
      <c r="G11310" s="110"/>
    </row>
    <row r="11311" spans="1:7">
      <c r="A11311" s="196">
        <v>2024</v>
      </c>
      <c r="B11311" s="196" t="s">
        <v>6</v>
      </c>
      <c r="C11311" s="196" t="s">
        <v>22</v>
      </c>
      <c r="D11311" s="156">
        <v>24523</v>
      </c>
      <c r="F11311" s="110"/>
      <c r="G11311" s="110"/>
    </row>
    <row r="11312" spans="1:7">
      <c r="A11312" s="196">
        <v>2024</v>
      </c>
      <c r="B11312" s="196" t="s">
        <v>6</v>
      </c>
      <c r="C11312" s="196" t="s">
        <v>23</v>
      </c>
      <c r="D11312" s="156">
        <v>19000</v>
      </c>
      <c r="F11312" s="110"/>
      <c r="G11312" s="110"/>
    </row>
    <row r="11313" spans="1:7">
      <c r="A11313" s="196">
        <v>2024</v>
      </c>
      <c r="B11313" s="196" t="s">
        <v>6</v>
      </c>
      <c r="C11313" s="196" t="s">
        <v>24</v>
      </c>
      <c r="D11313" s="156">
        <v>58144</v>
      </c>
      <c r="F11313" s="110"/>
      <c r="G11313" s="110"/>
    </row>
    <row r="11314" spans="1:7">
      <c r="A11314" s="196">
        <v>2024</v>
      </c>
      <c r="B11314" s="196" t="s">
        <v>6</v>
      </c>
      <c r="C11314" s="196" t="s">
        <v>25</v>
      </c>
      <c r="D11314" s="156">
        <v>17135</v>
      </c>
      <c r="F11314" s="110"/>
      <c r="G11314" s="110"/>
    </row>
    <row r="11315" spans="1:7">
      <c r="A11315" s="196">
        <v>2024</v>
      </c>
      <c r="B11315" s="196" t="s">
        <v>6</v>
      </c>
      <c r="C11315" s="196" t="s">
        <v>26</v>
      </c>
      <c r="D11315" s="156">
        <v>161061</v>
      </c>
      <c r="F11315" s="110"/>
      <c r="G11315" s="110"/>
    </row>
    <row r="11316" spans="1:7">
      <c r="A11316" s="196">
        <v>2024</v>
      </c>
      <c r="B11316" s="196" t="s">
        <v>6</v>
      </c>
      <c r="C11316" s="196" t="s">
        <v>27</v>
      </c>
      <c r="D11316" s="156">
        <v>35545</v>
      </c>
      <c r="F11316" s="110"/>
      <c r="G11316" s="110"/>
    </row>
    <row r="11317" spans="1:7">
      <c r="A11317" s="196">
        <v>2024</v>
      </c>
      <c r="B11317" s="196" t="s">
        <v>6</v>
      </c>
      <c r="C11317" s="196" t="s">
        <v>28</v>
      </c>
      <c r="D11317" s="156">
        <v>104247</v>
      </c>
      <c r="F11317" s="110"/>
      <c r="G11317" s="110"/>
    </row>
    <row r="11318" spans="1:7">
      <c r="A11318" s="196">
        <v>2024</v>
      </c>
      <c r="B11318" s="196" t="s">
        <v>6</v>
      </c>
      <c r="C11318" s="196" t="s">
        <v>29</v>
      </c>
      <c r="D11318" s="156">
        <v>164440</v>
      </c>
      <c r="F11318" s="110"/>
      <c r="G11318" s="110"/>
    </row>
    <row r="11319" spans="1:7">
      <c r="A11319" s="196">
        <v>2024</v>
      </c>
      <c r="B11319" s="196" t="s">
        <v>6</v>
      </c>
      <c r="C11319" s="196" t="s">
        <v>30</v>
      </c>
      <c r="D11319" s="156">
        <v>487</v>
      </c>
      <c r="F11319" s="110"/>
      <c r="G11319" s="110"/>
    </row>
    <row r="11320" spans="1:7">
      <c r="A11320" s="196">
        <v>2024</v>
      </c>
      <c r="B11320" s="196" t="s">
        <v>6</v>
      </c>
      <c r="C11320" s="196" t="s">
        <v>128</v>
      </c>
      <c r="D11320" s="156">
        <v>942</v>
      </c>
      <c r="F11320" s="110"/>
      <c r="G11320" s="110"/>
    </row>
    <row r="11321" spans="1:7">
      <c r="A11321" s="196">
        <v>2024</v>
      </c>
      <c r="B11321" s="196" t="s">
        <v>6</v>
      </c>
      <c r="C11321" s="196" t="s">
        <v>139</v>
      </c>
      <c r="D11321" s="156">
        <v>0</v>
      </c>
    </row>
    <row r="11322" spans="1:7">
      <c r="A11322" s="196">
        <v>2024</v>
      </c>
      <c r="B11322" s="196" t="s">
        <v>6</v>
      </c>
      <c r="C11322" s="196" t="s">
        <v>162</v>
      </c>
      <c r="D11322" s="156">
        <v>6</v>
      </c>
      <c r="F11322" s="110"/>
      <c r="G11322" s="110"/>
    </row>
    <row r="11323" spans="1:7">
      <c r="A11323" s="196">
        <v>2024</v>
      </c>
      <c r="B11323" s="196" t="s">
        <v>6</v>
      </c>
      <c r="C11323" s="196" t="s">
        <v>31</v>
      </c>
      <c r="D11323" s="156">
        <v>0</v>
      </c>
    </row>
    <row r="11324" spans="1:7">
      <c r="A11324" s="196">
        <v>2024</v>
      </c>
      <c r="B11324" s="196" t="s">
        <v>6</v>
      </c>
      <c r="C11324" s="196" t="s">
        <v>32</v>
      </c>
      <c r="D11324" s="156">
        <v>0</v>
      </c>
    </row>
    <row r="11325" spans="1:7">
      <c r="A11325" s="196">
        <v>2024</v>
      </c>
      <c r="B11325" s="196" t="s">
        <v>6</v>
      </c>
      <c r="C11325" s="196" t="s">
        <v>33</v>
      </c>
      <c r="D11325" s="156">
        <v>0</v>
      </c>
    </row>
    <row r="11326" spans="1:7">
      <c r="A11326" s="196">
        <v>2024</v>
      </c>
      <c r="B11326" s="196" t="s">
        <v>6</v>
      </c>
      <c r="C11326" s="196" t="s">
        <v>34</v>
      </c>
      <c r="D11326" s="156">
        <v>0</v>
      </c>
    </row>
    <row r="11327" spans="1:7">
      <c r="A11327" s="196">
        <v>2024</v>
      </c>
      <c r="B11327" s="196" t="s">
        <v>6</v>
      </c>
      <c r="C11327" s="196" t="s">
        <v>35</v>
      </c>
      <c r="D11327" s="156">
        <v>0</v>
      </c>
    </row>
    <row r="11328" spans="1:7">
      <c r="A11328" s="196">
        <v>2024</v>
      </c>
      <c r="B11328" s="196" t="s">
        <v>6</v>
      </c>
      <c r="C11328" s="196" t="s">
        <v>36</v>
      </c>
      <c r="D11328" s="156">
        <v>0</v>
      </c>
    </row>
    <row r="11329" spans="1:7">
      <c r="A11329" s="196">
        <v>2024</v>
      </c>
      <c r="B11329" s="196" t="s">
        <v>6</v>
      </c>
      <c r="C11329" s="196" t="s">
        <v>48</v>
      </c>
      <c r="D11329" s="156">
        <v>0</v>
      </c>
    </row>
    <row r="11330" spans="1:7">
      <c r="A11330" s="196">
        <v>2024</v>
      </c>
      <c r="B11330" s="196" t="s">
        <v>6</v>
      </c>
      <c r="C11330" s="196" t="s">
        <v>38</v>
      </c>
      <c r="D11330" s="156">
        <v>650</v>
      </c>
      <c r="F11330" s="110"/>
      <c r="G11330" s="110"/>
    </row>
    <row r="11331" spans="1:7">
      <c r="A11331" s="196">
        <v>2024</v>
      </c>
      <c r="B11331" s="196" t="s">
        <v>6</v>
      </c>
      <c r="C11331" s="196" t="s">
        <v>39</v>
      </c>
      <c r="D11331" s="156">
        <v>968</v>
      </c>
      <c r="F11331" s="110"/>
      <c r="G11331" s="110"/>
    </row>
    <row r="11332" spans="1:7">
      <c r="A11332" s="196">
        <v>2024</v>
      </c>
      <c r="B11332" s="196" t="s">
        <v>6</v>
      </c>
      <c r="C11332" s="196" t="s">
        <v>40</v>
      </c>
      <c r="D11332" s="156">
        <v>981</v>
      </c>
      <c r="F11332" s="110"/>
      <c r="G11332" s="110"/>
    </row>
    <row r="11333" spans="1:7">
      <c r="A11333" s="196">
        <v>2024</v>
      </c>
      <c r="B11333" s="196" t="s">
        <v>6</v>
      </c>
      <c r="C11333" s="196" t="s">
        <v>41</v>
      </c>
      <c r="D11333" s="156">
        <v>927</v>
      </c>
      <c r="F11333" s="110"/>
      <c r="G11333" s="110"/>
    </row>
    <row r="11334" spans="1:7">
      <c r="A11334" s="196">
        <v>2024</v>
      </c>
      <c r="B11334" s="196" t="s">
        <v>6</v>
      </c>
      <c r="C11334" s="196" t="s">
        <v>42</v>
      </c>
      <c r="D11334" s="156">
        <v>8298</v>
      </c>
      <c r="F11334" s="110"/>
      <c r="G11334" s="110"/>
    </row>
    <row r="11335" spans="1:7">
      <c r="A11335" s="196">
        <v>2024</v>
      </c>
      <c r="B11335" s="196" t="s">
        <v>6</v>
      </c>
      <c r="C11335" s="196" t="s">
        <v>43</v>
      </c>
      <c r="D11335" s="156">
        <v>15125</v>
      </c>
      <c r="F11335" s="110"/>
      <c r="G11335" s="110"/>
    </row>
    <row r="11336" spans="1:7">
      <c r="A11336" s="196">
        <v>2024</v>
      </c>
      <c r="B11336" s="196" t="s">
        <v>6</v>
      </c>
      <c r="C11336" s="196" t="s">
        <v>44</v>
      </c>
      <c r="D11336" s="156">
        <v>7157</v>
      </c>
      <c r="F11336" s="110"/>
      <c r="G11336" s="110"/>
    </row>
    <row r="11337" spans="1:7">
      <c r="A11337" s="196">
        <v>2024</v>
      </c>
      <c r="B11337" s="196" t="s">
        <v>6</v>
      </c>
      <c r="C11337" s="196" t="s">
        <v>45</v>
      </c>
      <c r="D11337" s="156">
        <v>11063</v>
      </c>
      <c r="F11337" s="110"/>
      <c r="G11337" s="110"/>
    </row>
    <row r="11338" spans="1:7">
      <c r="A11338" s="196">
        <v>2024</v>
      </c>
      <c r="B11338" s="196" t="s">
        <v>6</v>
      </c>
      <c r="C11338" s="196" t="s">
        <v>46</v>
      </c>
      <c r="D11338" s="156">
        <v>18603</v>
      </c>
      <c r="F11338" s="110"/>
      <c r="G11338" s="110"/>
    </row>
    <row r="11339" spans="1:7">
      <c r="A11339" s="196">
        <v>2024</v>
      </c>
      <c r="B11339" s="196" t="s">
        <v>6</v>
      </c>
      <c r="C11339" s="196" t="s">
        <v>47</v>
      </c>
      <c r="D11339" s="156">
        <v>0</v>
      </c>
    </row>
    <row r="11340" spans="1:7">
      <c r="A11340" s="157">
        <v>2024</v>
      </c>
      <c r="B11340" s="157" t="s">
        <v>7</v>
      </c>
      <c r="C11340" s="157" t="s">
        <v>5</v>
      </c>
      <c r="D11340" s="158">
        <v>0</v>
      </c>
      <c r="F11340" s="110"/>
      <c r="G11340" s="110"/>
    </row>
    <row r="11341" spans="1:7">
      <c r="A11341" s="157">
        <v>2024</v>
      </c>
      <c r="B11341" s="157" t="s">
        <v>7</v>
      </c>
      <c r="C11341" s="157" t="s">
        <v>17</v>
      </c>
      <c r="D11341" s="158">
        <v>230556</v>
      </c>
      <c r="F11341" s="110"/>
      <c r="G11341" s="110"/>
    </row>
    <row r="11342" spans="1:7">
      <c r="A11342" s="157">
        <v>2024</v>
      </c>
      <c r="B11342" s="157" t="s">
        <v>7</v>
      </c>
      <c r="C11342" s="157" t="s">
        <v>18</v>
      </c>
      <c r="D11342" s="158">
        <v>29668</v>
      </c>
      <c r="F11342" s="110"/>
      <c r="G11342" s="110"/>
    </row>
    <row r="11343" spans="1:7">
      <c r="A11343" s="157">
        <v>2024</v>
      </c>
      <c r="B11343" s="157" t="s">
        <v>7</v>
      </c>
      <c r="C11343" s="157" t="s">
        <v>19</v>
      </c>
      <c r="D11343" s="158">
        <v>13240</v>
      </c>
      <c r="F11343" s="110"/>
      <c r="G11343" s="110"/>
    </row>
    <row r="11344" spans="1:7">
      <c r="A11344" s="157">
        <v>2024</v>
      </c>
      <c r="B11344" s="157" t="s">
        <v>7</v>
      </c>
      <c r="C11344" s="157" t="s">
        <v>20</v>
      </c>
      <c r="D11344" s="158">
        <v>81550</v>
      </c>
      <c r="F11344" s="110"/>
      <c r="G11344" s="110"/>
    </row>
    <row r="11345" spans="1:7">
      <c r="A11345" s="157">
        <v>2024</v>
      </c>
      <c r="B11345" s="157" t="s">
        <v>7</v>
      </c>
      <c r="C11345" s="157" t="s">
        <v>21</v>
      </c>
      <c r="D11345" s="158">
        <v>55013</v>
      </c>
      <c r="F11345" s="110"/>
      <c r="G11345" s="110"/>
    </row>
    <row r="11346" spans="1:7">
      <c r="A11346" s="157">
        <v>2024</v>
      </c>
      <c r="B11346" s="157" t="s">
        <v>7</v>
      </c>
      <c r="C11346" s="157" t="s">
        <v>22</v>
      </c>
      <c r="D11346" s="158">
        <v>28061</v>
      </c>
      <c r="F11346" s="110"/>
      <c r="G11346" s="110"/>
    </row>
    <row r="11347" spans="1:7">
      <c r="A11347" s="157">
        <v>2024</v>
      </c>
      <c r="B11347" s="157" t="s">
        <v>7</v>
      </c>
      <c r="C11347" s="157" t="s">
        <v>23</v>
      </c>
      <c r="D11347" s="158">
        <v>20909</v>
      </c>
      <c r="F11347" s="110"/>
      <c r="G11347" s="110"/>
    </row>
    <row r="11348" spans="1:7">
      <c r="A11348" s="157">
        <v>2024</v>
      </c>
      <c r="B11348" s="157" t="s">
        <v>7</v>
      </c>
      <c r="C11348" s="157" t="s">
        <v>24</v>
      </c>
      <c r="D11348" s="158">
        <v>67023</v>
      </c>
      <c r="F11348" s="110"/>
      <c r="G11348" s="110"/>
    </row>
    <row r="11349" spans="1:7">
      <c r="A11349" s="157">
        <v>2024</v>
      </c>
      <c r="B11349" s="157" t="s">
        <v>7</v>
      </c>
      <c r="C11349" s="157" t="s">
        <v>25</v>
      </c>
      <c r="D11349" s="158">
        <v>17372</v>
      </c>
      <c r="F11349" s="110"/>
      <c r="G11349" s="110"/>
    </row>
    <row r="11350" spans="1:7">
      <c r="A11350" s="157">
        <v>2024</v>
      </c>
      <c r="B11350" s="157" t="s">
        <v>7</v>
      </c>
      <c r="C11350" s="157" t="s">
        <v>26</v>
      </c>
      <c r="D11350" s="158">
        <v>194752</v>
      </c>
      <c r="F11350" s="110"/>
      <c r="G11350" s="110"/>
    </row>
    <row r="11351" spans="1:7">
      <c r="A11351" s="157">
        <v>2024</v>
      </c>
      <c r="B11351" s="157" t="s">
        <v>7</v>
      </c>
      <c r="C11351" s="157" t="s">
        <v>27</v>
      </c>
      <c r="D11351" s="158">
        <v>39203</v>
      </c>
      <c r="F11351" s="110"/>
      <c r="G11351" s="110"/>
    </row>
    <row r="11352" spans="1:7">
      <c r="A11352" s="157">
        <v>2024</v>
      </c>
      <c r="B11352" s="157" t="s">
        <v>7</v>
      </c>
      <c r="C11352" s="157" t="s">
        <v>28</v>
      </c>
      <c r="D11352" s="158">
        <v>129618</v>
      </c>
      <c r="F11352" s="110"/>
      <c r="G11352" s="110"/>
    </row>
    <row r="11353" spans="1:7">
      <c r="A11353" s="157">
        <v>2024</v>
      </c>
      <c r="B11353" s="157" t="s">
        <v>7</v>
      </c>
      <c r="C11353" s="157" t="s">
        <v>29</v>
      </c>
      <c r="D11353" s="158">
        <v>204932</v>
      </c>
      <c r="F11353" s="110"/>
      <c r="G11353" s="110"/>
    </row>
    <row r="11354" spans="1:7">
      <c r="A11354" s="157">
        <v>2024</v>
      </c>
      <c r="B11354" s="157" t="s">
        <v>7</v>
      </c>
      <c r="C11354" s="157" t="s">
        <v>30</v>
      </c>
      <c r="D11354" s="158">
        <v>278</v>
      </c>
      <c r="F11354" s="110"/>
      <c r="G11354" s="110"/>
    </row>
    <row r="11355" spans="1:7">
      <c r="A11355" s="157">
        <v>2024</v>
      </c>
      <c r="B11355" s="157" t="s">
        <v>7</v>
      </c>
      <c r="C11355" s="157" t="s">
        <v>128</v>
      </c>
      <c r="D11355" s="158">
        <v>365</v>
      </c>
      <c r="F11355" s="110"/>
      <c r="G11355" s="110"/>
    </row>
    <row r="11356" spans="1:7">
      <c r="A11356" s="157">
        <v>2024</v>
      </c>
      <c r="B11356" s="157" t="s">
        <v>7</v>
      </c>
      <c r="C11356" s="157" t="s">
        <v>139</v>
      </c>
      <c r="D11356" s="158">
        <v>0</v>
      </c>
    </row>
    <row r="11357" spans="1:7">
      <c r="A11357" s="157">
        <v>2024</v>
      </c>
      <c r="B11357" s="157" t="s">
        <v>7</v>
      </c>
      <c r="C11357" s="157" t="s">
        <v>162</v>
      </c>
      <c r="D11357" s="158">
        <v>0</v>
      </c>
    </row>
    <row r="11358" spans="1:7">
      <c r="A11358" s="157">
        <v>2024</v>
      </c>
      <c r="B11358" s="157" t="s">
        <v>7</v>
      </c>
      <c r="C11358" s="157" t="s">
        <v>31</v>
      </c>
      <c r="D11358" s="158">
        <v>0</v>
      </c>
    </row>
    <row r="11359" spans="1:7">
      <c r="A11359" s="157">
        <v>2024</v>
      </c>
      <c r="B11359" s="157" t="s">
        <v>7</v>
      </c>
      <c r="C11359" s="157" t="s">
        <v>32</v>
      </c>
      <c r="D11359" s="158">
        <v>0</v>
      </c>
    </row>
    <row r="11360" spans="1:7">
      <c r="A11360" s="157">
        <v>2024</v>
      </c>
      <c r="B11360" s="157" t="s">
        <v>7</v>
      </c>
      <c r="C11360" s="157" t="s">
        <v>33</v>
      </c>
      <c r="D11360" s="158">
        <v>0</v>
      </c>
    </row>
    <row r="11361" spans="1:7">
      <c r="A11361" s="157">
        <v>2024</v>
      </c>
      <c r="B11361" s="157" t="s">
        <v>7</v>
      </c>
      <c r="C11361" s="157" t="s">
        <v>34</v>
      </c>
      <c r="D11361" s="158">
        <v>0</v>
      </c>
    </row>
    <row r="11362" spans="1:7">
      <c r="A11362" s="157">
        <v>2024</v>
      </c>
      <c r="B11362" s="157" t="s">
        <v>7</v>
      </c>
      <c r="C11362" s="157" t="s">
        <v>35</v>
      </c>
      <c r="D11362" s="158">
        <v>0</v>
      </c>
    </row>
    <row r="11363" spans="1:7">
      <c r="A11363" s="157">
        <v>2024</v>
      </c>
      <c r="B11363" s="157" t="s">
        <v>7</v>
      </c>
      <c r="C11363" s="157" t="s">
        <v>36</v>
      </c>
      <c r="D11363" s="158">
        <v>0</v>
      </c>
    </row>
    <row r="11364" spans="1:7">
      <c r="A11364" s="157">
        <v>2024</v>
      </c>
      <c r="B11364" s="157" t="s">
        <v>7</v>
      </c>
      <c r="C11364" s="157" t="s">
        <v>48</v>
      </c>
      <c r="D11364" s="158">
        <v>0</v>
      </c>
    </row>
    <row r="11365" spans="1:7">
      <c r="A11365" s="157">
        <v>2024</v>
      </c>
      <c r="B11365" s="157" t="s">
        <v>7</v>
      </c>
      <c r="C11365" s="157" t="s">
        <v>38</v>
      </c>
      <c r="D11365" s="158">
        <v>601</v>
      </c>
      <c r="F11365" s="110"/>
      <c r="G11365" s="110"/>
    </row>
    <row r="11366" spans="1:7">
      <c r="A11366" s="157">
        <v>2024</v>
      </c>
      <c r="B11366" s="157" t="s">
        <v>7</v>
      </c>
      <c r="C11366" s="157" t="s">
        <v>39</v>
      </c>
      <c r="D11366" s="158">
        <v>1208</v>
      </c>
      <c r="F11366" s="110"/>
      <c r="G11366" s="110"/>
    </row>
    <row r="11367" spans="1:7">
      <c r="A11367" s="157">
        <v>2024</v>
      </c>
      <c r="B11367" s="157" t="s">
        <v>7</v>
      </c>
      <c r="C11367" s="157" t="s">
        <v>40</v>
      </c>
      <c r="D11367" s="158">
        <v>972</v>
      </c>
      <c r="F11367" s="110"/>
      <c r="G11367" s="110"/>
    </row>
    <row r="11368" spans="1:7">
      <c r="A11368" s="157">
        <v>2024</v>
      </c>
      <c r="B11368" s="157" t="s">
        <v>7</v>
      </c>
      <c r="C11368" s="157" t="s">
        <v>41</v>
      </c>
      <c r="D11368" s="158">
        <v>926</v>
      </c>
      <c r="F11368" s="110"/>
      <c r="G11368" s="110"/>
    </row>
    <row r="11369" spans="1:7">
      <c r="A11369" s="157">
        <v>2024</v>
      </c>
      <c r="B11369" s="157" t="s">
        <v>7</v>
      </c>
      <c r="C11369" s="157" t="s">
        <v>42</v>
      </c>
      <c r="D11369" s="158">
        <v>8799</v>
      </c>
      <c r="F11369" s="110"/>
      <c r="G11369" s="110"/>
    </row>
    <row r="11370" spans="1:7">
      <c r="A11370" s="157">
        <v>2024</v>
      </c>
      <c r="B11370" s="157" t="s">
        <v>7</v>
      </c>
      <c r="C11370" s="157" t="s">
        <v>43</v>
      </c>
      <c r="D11370" s="158">
        <v>16400</v>
      </c>
      <c r="F11370" s="110"/>
      <c r="G11370" s="110"/>
    </row>
    <row r="11371" spans="1:7">
      <c r="A11371" s="157">
        <v>2024</v>
      </c>
      <c r="B11371" s="157" t="s">
        <v>7</v>
      </c>
      <c r="C11371" s="157" t="s">
        <v>44</v>
      </c>
      <c r="D11371" s="158">
        <v>9965</v>
      </c>
      <c r="F11371" s="110"/>
      <c r="G11371" s="110"/>
    </row>
    <row r="11372" spans="1:7">
      <c r="A11372" s="157">
        <v>2024</v>
      </c>
      <c r="B11372" s="157" t="s">
        <v>7</v>
      </c>
      <c r="C11372" s="157" t="s">
        <v>45</v>
      </c>
      <c r="D11372" s="158">
        <v>15994</v>
      </c>
      <c r="F11372" s="110"/>
      <c r="G11372" s="110"/>
    </row>
    <row r="11373" spans="1:7">
      <c r="A11373" s="157">
        <v>2024</v>
      </c>
      <c r="B11373" s="157" t="s">
        <v>7</v>
      </c>
      <c r="C11373" s="157" t="s">
        <v>46</v>
      </c>
      <c r="D11373" s="158">
        <v>6770</v>
      </c>
      <c r="F11373" s="110"/>
      <c r="G11373" s="110"/>
    </row>
    <row r="11374" spans="1:7">
      <c r="A11374" s="157">
        <v>2024</v>
      </c>
      <c r="B11374" s="157" t="s">
        <v>7</v>
      </c>
      <c r="C11374" s="157" t="s">
        <v>47</v>
      </c>
      <c r="D11374" s="158">
        <v>8793</v>
      </c>
      <c r="F11374" s="110"/>
      <c r="G11374" s="110"/>
    </row>
    <row r="11375" spans="1:7">
      <c r="A11375" s="159">
        <v>2024</v>
      </c>
      <c r="B11375" s="159" t="s">
        <v>8</v>
      </c>
      <c r="C11375" s="159" t="s">
        <v>5</v>
      </c>
      <c r="D11375" s="160">
        <v>0</v>
      </c>
      <c r="F11375" s="110"/>
      <c r="G11375" s="110"/>
    </row>
    <row r="11376" spans="1:7">
      <c r="A11376" s="159">
        <v>2024</v>
      </c>
      <c r="B11376" s="159" t="s">
        <v>8</v>
      </c>
      <c r="C11376" s="159" t="s">
        <v>17</v>
      </c>
      <c r="D11376" s="160">
        <v>223851</v>
      </c>
      <c r="F11376" s="110"/>
      <c r="G11376" s="110"/>
    </row>
    <row r="11377" spans="1:7">
      <c r="A11377" s="159">
        <v>2024</v>
      </c>
      <c r="B11377" s="159" t="s">
        <v>8</v>
      </c>
      <c r="C11377" s="159" t="s">
        <v>18</v>
      </c>
      <c r="D11377" s="160">
        <v>29785</v>
      </c>
      <c r="F11377" s="110"/>
      <c r="G11377" s="110"/>
    </row>
    <row r="11378" spans="1:7">
      <c r="A11378" s="159">
        <v>2024</v>
      </c>
      <c r="B11378" s="159" t="s">
        <v>8</v>
      </c>
      <c r="C11378" s="159" t="s">
        <v>19</v>
      </c>
      <c r="D11378" s="160">
        <v>8948</v>
      </c>
      <c r="F11378" s="110"/>
      <c r="G11378" s="110"/>
    </row>
    <row r="11379" spans="1:7">
      <c r="A11379" s="159">
        <v>2024</v>
      </c>
      <c r="B11379" s="159" t="s">
        <v>8</v>
      </c>
      <c r="C11379" s="159" t="s">
        <v>20</v>
      </c>
      <c r="D11379" s="160">
        <v>79949</v>
      </c>
      <c r="F11379" s="110"/>
      <c r="G11379" s="110"/>
    </row>
    <row r="11380" spans="1:7">
      <c r="A11380" s="159">
        <v>2024</v>
      </c>
      <c r="B11380" s="159" t="s">
        <v>8</v>
      </c>
      <c r="C11380" s="159" t="s">
        <v>21</v>
      </c>
      <c r="D11380" s="160">
        <v>54168</v>
      </c>
      <c r="F11380" s="110"/>
      <c r="G11380" s="110"/>
    </row>
    <row r="11381" spans="1:7">
      <c r="A11381" s="159">
        <v>2024</v>
      </c>
      <c r="B11381" s="159" t="s">
        <v>8</v>
      </c>
      <c r="C11381" s="159" t="s">
        <v>22</v>
      </c>
      <c r="D11381" s="160">
        <v>29182</v>
      </c>
      <c r="F11381" s="110"/>
      <c r="G11381" s="110"/>
    </row>
    <row r="11382" spans="1:7">
      <c r="A11382" s="159">
        <v>2024</v>
      </c>
      <c r="B11382" s="159" t="s">
        <v>8</v>
      </c>
      <c r="C11382" s="159" t="s">
        <v>23</v>
      </c>
      <c r="D11382" s="160">
        <v>21598</v>
      </c>
      <c r="F11382" s="110"/>
      <c r="G11382" s="110"/>
    </row>
    <row r="11383" spans="1:7">
      <c r="A11383" s="159">
        <v>2024</v>
      </c>
      <c r="B11383" s="159" t="s">
        <v>8</v>
      </c>
      <c r="C11383" s="159" t="s">
        <v>24</v>
      </c>
      <c r="D11383" s="160">
        <v>65422</v>
      </c>
      <c r="F11383" s="110"/>
      <c r="G11383" s="110"/>
    </row>
    <row r="11384" spans="1:7">
      <c r="A11384" s="159">
        <v>2024</v>
      </c>
      <c r="B11384" s="159" t="s">
        <v>8</v>
      </c>
      <c r="C11384" s="159" t="s">
        <v>25</v>
      </c>
      <c r="D11384" s="160">
        <v>20805</v>
      </c>
      <c r="F11384" s="110"/>
      <c r="G11384" s="110"/>
    </row>
    <row r="11385" spans="1:7">
      <c r="A11385" s="159">
        <v>2024</v>
      </c>
      <c r="B11385" s="159" t="s">
        <v>8</v>
      </c>
      <c r="C11385" s="159" t="s">
        <v>26</v>
      </c>
      <c r="D11385" s="160">
        <v>184384</v>
      </c>
      <c r="F11385" s="110"/>
      <c r="G11385" s="110"/>
    </row>
    <row r="11386" spans="1:7">
      <c r="A11386" s="159">
        <v>2024</v>
      </c>
      <c r="B11386" s="159" t="s">
        <v>8</v>
      </c>
      <c r="C11386" s="159" t="s">
        <v>27</v>
      </c>
      <c r="D11386" s="160">
        <v>39448</v>
      </c>
      <c r="F11386" s="110"/>
      <c r="G11386" s="110"/>
    </row>
    <row r="11387" spans="1:7">
      <c r="A11387" s="159">
        <v>2024</v>
      </c>
      <c r="B11387" s="159" t="s">
        <v>8</v>
      </c>
      <c r="C11387" s="159" t="s">
        <v>28</v>
      </c>
      <c r="D11387" s="160">
        <v>125167</v>
      </c>
      <c r="F11387" s="110"/>
      <c r="G11387" s="110"/>
    </row>
    <row r="11388" spans="1:7">
      <c r="A11388" s="159">
        <v>2024</v>
      </c>
      <c r="B11388" s="159" t="s">
        <v>8</v>
      </c>
      <c r="C11388" s="159" t="s">
        <v>29</v>
      </c>
      <c r="D11388" s="160">
        <v>188129</v>
      </c>
      <c r="F11388" s="110"/>
      <c r="G11388" s="110"/>
    </row>
    <row r="11389" spans="1:7">
      <c r="A11389" s="159">
        <v>2024</v>
      </c>
      <c r="B11389" s="159" t="s">
        <v>8</v>
      </c>
      <c r="C11389" s="159" t="s">
        <v>30</v>
      </c>
      <c r="D11389" s="160">
        <v>242</v>
      </c>
      <c r="F11389" s="110"/>
      <c r="G11389" s="110"/>
    </row>
    <row r="11390" spans="1:7">
      <c r="A11390" s="159">
        <v>2024</v>
      </c>
      <c r="B11390" s="159" t="s">
        <v>8</v>
      </c>
      <c r="C11390" s="159" t="s">
        <v>128</v>
      </c>
      <c r="D11390" s="160">
        <v>657</v>
      </c>
      <c r="F11390" s="110"/>
      <c r="G11390" s="110"/>
    </row>
    <row r="11391" spans="1:7">
      <c r="A11391" s="159">
        <v>2024</v>
      </c>
      <c r="B11391" s="159" t="s">
        <v>8</v>
      </c>
      <c r="C11391" s="159" t="s">
        <v>139</v>
      </c>
      <c r="D11391" s="160">
        <v>0</v>
      </c>
    </row>
    <row r="11392" spans="1:7">
      <c r="A11392" s="159">
        <v>2024</v>
      </c>
      <c r="B11392" s="159" t="s">
        <v>8</v>
      </c>
      <c r="C11392" s="159" t="s">
        <v>162</v>
      </c>
      <c r="D11392" s="160">
        <v>22</v>
      </c>
      <c r="F11392" s="110"/>
      <c r="G11392" s="110"/>
    </row>
    <row r="11393" spans="1:7">
      <c r="A11393" s="159">
        <v>2024</v>
      </c>
      <c r="B11393" s="159" t="s">
        <v>8</v>
      </c>
      <c r="C11393" s="159" t="s">
        <v>31</v>
      </c>
      <c r="D11393" s="160">
        <v>0</v>
      </c>
    </row>
    <row r="11394" spans="1:7">
      <c r="A11394" s="159">
        <v>2024</v>
      </c>
      <c r="B11394" s="159" t="s">
        <v>8</v>
      </c>
      <c r="C11394" s="159" t="s">
        <v>32</v>
      </c>
      <c r="D11394" s="160">
        <v>0</v>
      </c>
    </row>
    <row r="11395" spans="1:7">
      <c r="A11395" s="159">
        <v>2024</v>
      </c>
      <c r="B11395" s="159" t="s">
        <v>8</v>
      </c>
      <c r="C11395" s="159" t="s">
        <v>33</v>
      </c>
      <c r="D11395" s="160">
        <v>0</v>
      </c>
    </row>
    <row r="11396" spans="1:7">
      <c r="A11396" s="159">
        <v>2024</v>
      </c>
      <c r="B11396" s="159" t="s">
        <v>8</v>
      </c>
      <c r="C11396" s="159" t="s">
        <v>34</v>
      </c>
      <c r="D11396" s="160">
        <v>0</v>
      </c>
    </row>
    <row r="11397" spans="1:7">
      <c r="A11397" s="159">
        <v>2024</v>
      </c>
      <c r="B11397" s="159" t="s">
        <v>8</v>
      </c>
      <c r="C11397" s="159" t="s">
        <v>35</v>
      </c>
      <c r="D11397" s="160">
        <v>0</v>
      </c>
    </row>
    <row r="11398" spans="1:7">
      <c r="A11398" s="159">
        <v>2024</v>
      </c>
      <c r="B11398" s="159" t="s">
        <v>8</v>
      </c>
      <c r="C11398" s="159" t="s">
        <v>36</v>
      </c>
      <c r="D11398" s="160">
        <v>0</v>
      </c>
    </row>
    <row r="11399" spans="1:7">
      <c r="A11399" s="159">
        <v>2024</v>
      </c>
      <c r="B11399" s="159" t="s">
        <v>8</v>
      </c>
      <c r="C11399" s="159" t="s">
        <v>48</v>
      </c>
      <c r="D11399" s="160">
        <v>0</v>
      </c>
    </row>
    <row r="11400" spans="1:7">
      <c r="A11400" s="159">
        <v>2024</v>
      </c>
      <c r="B11400" s="159" t="s">
        <v>8</v>
      </c>
      <c r="C11400" s="159" t="s">
        <v>38</v>
      </c>
      <c r="D11400" s="160">
        <v>620</v>
      </c>
      <c r="F11400" s="110"/>
      <c r="G11400" s="110"/>
    </row>
    <row r="11401" spans="1:7">
      <c r="A11401" s="159">
        <v>2024</v>
      </c>
      <c r="B11401" s="159" t="s">
        <v>8</v>
      </c>
      <c r="C11401" s="159" t="s">
        <v>39</v>
      </c>
      <c r="D11401" s="160">
        <v>1103</v>
      </c>
      <c r="F11401" s="110"/>
      <c r="G11401" s="110"/>
    </row>
    <row r="11402" spans="1:7">
      <c r="A11402" s="159">
        <v>2024</v>
      </c>
      <c r="B11402" s="159" t="s">
        <v>8</v>
      </c>
      <c r="C11402" s="159" t="s">
        <v>40</v>
      </c>
      <c r="D11402" s="160">
        <v>958</v>
      </c>
      <c r="F11402" s="110"/>
      <c r="G11402" s="110"/>
    </row>
    <row r="11403" spans="1:7">
      <c r="A11403" s="159">
        <v>2024</v>
      </c>
      <c r="B11403" s="159" t="s">
        <v>8</v>
      </c>
      <c r="C11403" s="159" t="s">
        <v>41</v>
      </c>
      <c r="D11403" s="160">
        <v>998</v>
      </c>
      <c r="F11403" s="110"/>
      <c r="G11403" s="110"/>
    </row>
    <row r="11404" spans="1:7">
      <c r="A11404" s="159">
        <v>2024</v>
      </c>
      <c r="B11404" s="159" t="s">
        <v>8</v>
      </c>
      <c r="C11404" s="159" t="s">
        <v>42</v>
      </c>
      <c r="D11404" s="160">
        <v>8701</v>
      </c>
      <c r="F11404" s="110"/>
      <c r="G11404" s="110"/>
    </row>
    <row r="11405" spans="1:7">
      <c r="A11405" s="159">
        <v>2024</v>
      </c>
      <c r="B11405" s="159" t="s">
        <v>8</v>
      </c>
      <c r="C11405" s="159" t="s">
        <v>43</v>
      </c>
      <c r="D11405" s="160">
        <v>15087</v>
      </c>
      <c r="F11405" s="110"/>
      <c r="G11405" s="110"/>
    </row>
    <row r="11406" spans="1:7">
      <c r="A11406" s="159">
        <v>2024</v>
      </c>
      <c r="B11406" s="159" t="s">
        <v>8</v>
      </c>
      <c r="C11406" s="159" t="s">
        <v>44</v>
      </c>
      <c r="D11406" s="160">
        <v>10120</v>
      </c>
      <c r="F11406" s="110"/>
      <c r="G11406" s="110"/>
    </row>
    <row r="11407" spans="1:7">
      <c r="A11407" s="159">
        <v>2024</v>
      </c>
      <c r="B11407" s="159" t="s">
        <v>8</v>
      </c>
      <c r="C11407" s="159" t="s">
        <v>45</v>
      </c>
      <c r="D11407" s="160">
        <v>11229</v>
      </c>
      <c r="F11407" s="110"/>
      <c r="G11407" s="110"/>
    </row>
    <row r="11408" spans="1:7">
      <c r="A11408" s="159">
        <v>2024</v>
      </c>
      <c r="B11408" s="159" t="s">
        <v>8</v>
      </c>
      <c r="C11408" s="159" t="s">
        <v>46</v>
      </c>
      <c r="D11408" s="160">
        <v>18271</v>
      </c>
      <c r="F11408" s="110"/>
      <c r="G11408" s="110"/>
    </row>
    <row r="11409" spans="1:7">
      <c r="A11409" s="159">
        <v>2024</v>
      </c>
      <c r="B11409" s="159" t="s">
        <v>8</v>
      </c>
      <c r="C11409" s="159" t="s">
        <v>47</v>
      </c>
      <c r="D11409" s="160">
        <v>9270</v>
      </c>
      <c r="F11409" s="110"/>
      <c r="G11409" s="110"/>
    </row>
    <row r="11410" spans="1:7">
      <c r="A11410" s="161">
        <v>2024</v>
      </c>
      <c r="B11410" s="161" t="s">
        <v>9</v>
      </c>
      <c r="C11410" s="161" t="s">
        <v>5</v>
      </c>
      <c r="D11410" s="162">
        <v>0</v>
      </c>
      <c r="F11410" s="110"/>
      <c r="G11410" s="110"/>
    </row>
    <row r="11411" spans="1:7">
      <c r="A11411" s="161">
        <v>2024</v>
      </c>
      <c r="B11411" s="161" t="s">
        <v>9</v>
      </c>
      <c r="C11411" s="161" t="s">
        <v>17</v>
      </c>
      <c r="D11411" s="162">
        <v>214197</v>
      </c>
      <c r="F11411" s="110"/>
      <c r="G11411" s="110"/>
    </row>
    <row r="11412" spans="1:7">
      <c r="A11412" s="161">
        <v>2024</v>
      </c>
      <c r="B11412" s="161" t="s">
        <v>9</v>
      </c>
      <c r="C11412" s="161" t="s">
        <v>18</v>
      </c>
      <c r="D11412" s="162">
        <v>29822</v>
      </c>
      <c r="F11412" s="110"/>
      <c r="G11412" s="110"/>
    </row>
    <row r="11413" spans="1:7">
      <c r="A11413" s="161">
        <v>2024</v>
      </c>
      <c r="B11413" s="161" t="s">
        <v>9</v>
      </c>
      <c r="C11413" s="161" t="s">
        <v>19</v>
      </c>
      <c r="D11413" s="162">
        <v>8382</v>
      </c>
      <c r="F11413" s="110"/>
      <c r="G11413" s="110"/>
    </row>
    <row r="11414" spans="1:7">
      <c r="A11414" s="161">
        <v>2024</v>
      </c>
      <c r="B11414" s="161" t="s">
        <v>9</v>
      </c>
      <c r="C11414" s="161" t="s">
        <v>20</v>
      </c>
      <c r="D11414" s="162">
        <v>76774</v>
      </c>
      <c r="F11414" s="110"/>
      <c r="G11414" s="110"/>
    </row>
    <row r="11415" spans="1:7">
      <c r="A11415" s="161">
        <v>2024</v>
      </c>
      <c r="B11415" s="161" t="s">
        <v>9</v>
      </c>
      <c r="C11415" s="161" t="s">
        <v>21</v>
      </c>
      <c r="D11415" s="162">
        <v>51711</v>
      </c>
      <c r="F11415" s="110"/>
      <c r="G11415" s="110"/>
    </row>
    <row r="11416" spans="1:7">
      <c r="A11416" s="161">
        <v>2024</v>
      </c>
      <c r="B11416" s="161" t="s">
        <v>9</v>
      </c>
      <c r="C11416" s="161" t="s">
        <v>22</v>
      </c>
      <c r="D11416" s="162">
        <v>28056</v>
      </c>
      <c r="F11416" s="110"/>
      <c r="G11416" s="110"/>
    </row>
    <row r="11417" spans="1:7">
      <c r="A11417" s="161">
        <v>2024</v>
      </c>
      <c r="B11417" s="161" t="s">
        <v>9</v>
      </c>
      <c r="C11417" s="161" t="s">
        <v>23</v>
      </c>
      <c r="D11417" s="162">
        <v>20558</v>
      </c>
      <c r="F11417" s="110"/>
      <c r="G11417" s="110"/>
    </row>
    <row r="11418" spans="1:7">
      <c r="A11418" s="161">
        <v>2024</v>
      </c>
      <c r="B11418" s="161" t="s">
        <v>9</v>
      </c>
      <c r="C11418" s="161" t="s">
        <v>24</v>
      </c>
      <c r="D11418" s="162">
        <v>62417</v>
      </c>
      <c r="F11418" s="110"/>
      <c r="G11418" s="110"/>
    </row>
    <row r="11419" spans="1:7">
      <c r="A11419" s="161">
        <v>2024</v>
      </c>
      <c r="B11419" s="161" t="s">
        <v>9</v>
      </c>
      <c r="C11419" s="161" t="s">
        <v>25</v>
      </c>
      <c r="D11419" s="162">
        <v>19271</v>
      </c>
      <c r="F11419" s="110"/>
      <c r="G11419" s="110"/>
    </row>
    <row r="11420" spans="1:7">
      <c r="A11420" s="161">
        <v>2024</v>
      </c>
      <c r="B11420" s="161" t="s">
        <v>9</v>
      </c>
      <c r="C11420" s="161" t="s">
        <v>26</v>
      </c>
      <c r="D11420" s="162">
        <v>189167</v>
      </c>
      <c r="F11420" s="110"/>
      <c r="G11420" s="110"/>
    </row>
    <row r="11421" spans="1:7">
      <c r="A11421" s="161">
        <v>2024</v>
      </c>
      <c r="B11421" s="161" t="s">
        <v>9</v>
      </c>
      <c r="C11421" s="161" t="s">
        <v>27</v>
      </c>
      <c r="D11421" s="162">
        <v>41088</v>
      </c>
      <c r="F11421" s="110"/>
      <c r="G11421" s="110"/>
    </row>
    <row r="11422" spans="1:7">
      <c r="A11422" s="161">
        <v>2024</v>
      </c>
      <c r="B11422" s="161" t="s">
        <v>9</v>
      </c>
      <c r="C11422" s="161" t="s">
        <v>28</v>
      </c>
      <c r="D11422" s="162">
        <v>122828</v>
      </c>
      <c r="F11422" s="110"/>
      <c r="G11422" s="110"/>
    </row>
    <row r="11423" spans="1:7">
      <c r="A11423" s="161">
        <v>2024</v>
      </c>
      <c r="B11423" s="161" t="s">
        <v>9</v>
      </c>
      <c r="C11423" s="161" t="s">
        <v>29</v>
      </c>
      <c r="D11423" s="162">
        <v>188439</v>
      </c>
      <c r="F11423" s="110"/>
      <c r="G11423" s="110"/>
    </row>
    <row r="11424" spans="1:7">
      <c r="A11424" s="161">
        <v>2024</v>
      </c>
      <c r="B11424" s="161" t="s">
        <v>9</v>
      </c>
      <c r="C11424" s="161" t="s">
        <v>30</v>
      </c>
      <c r="D11424" s="162">
        <v>302</v>
      </c>
      <c r="F11424" s="110"/>
      <c r="G11424" s="110"/>
    </row>
    <row r="11425" spans="1:7">
      <c r="A11425" s="161">
        <v>2024</v>
      </c>
      <c r="B11425" s="161" t="s">
        <v>9</v>
      </c>
      <c r="C11425" s="161" t="s">
        <v>128</v>
      </c>
      <c r="D11425" s="162">
        <v>1053</v>
      </c>
      <c r="F11425" s="110"/>
      <c r="G11425" s="110"/>
    </row>
    <row r="11426" spans="1:7">
      <c r="A11426" s="161">
        <v>2024</v>
      </c>
      <c r="B11426" s="161" t="s">
        <v>9</v>
      </c>
      <c r="C11426" s="161" t="s">
        <v>139</v>
      </c>
      <c r="D11426" s="162">
        <v>0</v>
      </c>
    </row>
    <row r="11427" spans="1:7">
      <c r="A11427" s="161">
        <v>2024</v>
      </c>
      <c r="B11427" s="161" t="s">
        <v>9</v>
      </c>
      <c r="C11427" s="161" t="s">
        <v>162</v>
      </c>
      <c r="D11427" s="162">
        <v>45</v>
      </c>
      <c r="F11427" s="110"/>
      <c r="G11427" s="110"/>
    </row>
    <row r="11428" spans="1:7">
      <c r="A11428" s="161">
        <v>2024</v>
      </c>
      <c r="B11428" s="161" t="s">
        <v>9</v>
      </c>
      <c r="C11428" s="161" t="s">
        <v>31</v>
      </c>
      <c r="D11428" s="162">
        <v>0</v>
      </c>
    </row>
    <row r="11429" spans="1:7">
      <c r="A11429" s="161">
        <v>2024</v>
      </c>
      <c r="B11429" s="161" t="s">
        <v>9</v>
      </c>
      <c r="C11429" s="161" t="s">
        <v>32</v>
      </c>
      <c r="D11429" s="162">
        <v>0</v>
      </c>
    </row>
    <row r="11430" spans="1:7">
      <c r="A11430" s="161">
        <v>2024</v>
      </c>
      <c r="B11430" s="161" t="s">
        <v>9</v>
      </c>
      <c r="C11430" s="161" t="s">
        <v>33</v>
      </c>
      <c r="D11430" s="162">
        <v>0</v>
      </c>
    </row>
    <row r="11431" spans="1:7">
      <c r="A11431" s="161">
        <v>2024</v>
      </c>
      <c r="B11431" s="161" t="s">
        <v>9</v>
      </c>
      <c r="C11431" s="161" t="s">
        <v>34</v>
      </c>
      <c r="D11431" s="162">
        <v>0</v>
      </c>
    </row>
    <row r="11432" spans="1:7">
      <c r="A11432" s="161">
        <v>2024</v>
      </c>
      <c r="B11432" s="161" t="s">
        <v>9</v>
      </c>
      <c r="C11432" s="161" t="s">
        <v>35</v>
      </c>
      <c r="D11432" s="162">
        <v>0</v>
      </c>
    </row>
    <row r="11433" spans="1:7">
      <c r="A11433" s="161">
        <v>2024</v>
      </c>
      <c r="B11433" s="161" t="s">
        <v>9</v>
      </c>
      <c r="C11433" s="161" t="s">
        <v>36</v>
      </c>
      <c r="D11433" s="162">
        <v>0</v>
      </c>
    </row>
    <row r="11434" spans="1:7">
      <c r="A11434" s="161">
        <v>2024</v>
      </c>
      <c r="B11434" s="161" t="s">
        <v>9</v>
      </c>
      <c r="C11434" s="161" t="s">
        <v>48</v>
      </c>
      <c r="D11434" s="162">
        <v>0</v>
      </c>
    </row>
    <row r="11435" spans="1:7">
      <c r="A11435" s="161">
        <v>2024</v>
      </c>
      <c r="B11435" s="161" t="s">
        <v>9</v>
      </c>
      <c r="C11435" s="161" t="s">
        <v>38</v>
      </c>
      <c r="D11435" s="162">
        <v>626</v>
      </c>
      <c r="F11435" s="110"/>
      <c r="G11435" s="110"/>
    </row>
    <row r="11436" spans="1:7">
      <c r="A11436" s="161">
        <v>2024</v>
      </c>
      <c r="B11436" s="161" t="s">
        <v>9</v>
      </c>
      <c r="C11436" s="161" t="s">
        <v>39</v>
      </c>
      <c r="D11436" s="162">
        <v>1225</v>
      </c>
      <c r="F11436" s="110"/>
      <c r="G11436" s="110"/>
    </row>
    <row r="11437" spans="1:7">
      <c r="A11437" s="161">
        <v>2024</v>
      </c>
      <c r="B11437" s="161" t="s">
        <v>9</v>
      </c>
      <c r="C11437" s="161" t="s">
        <v>40</v>
      </c>
      <c r="D11437" s="162">
        <v>951</v>
      </c>
      <c r="F11437" s="110"/>
      <c r="G11437" s="110"/>
    </row>
    <row r="11438" spans="1:7">
      <c r="A11438" s="161">
        <v>2024</v>
      </c>
      <c r="B11438" s="161" t="s">
        <v>9</v>
      </c>
      <c r="C11438" s="161" t="s">
        <v>41</v>
      </c>
      <c r="D11438" s="162">
        <v>987</v>
      </c>
      <c r="F11438" s="110"/>
      <c r="G11438" s="110"/>
    </row>
    <row r="11439" spans="1:7">
      <c r="A11439" s="161">
        <v>2024</v>
      </c>
      <c r="B11439" s="161" t="s">
        <v>9</v>
      </c>
      <c r="C11439" s="161" t="s">
        <v>42</v>
      </c>
      <c r="D11439" s="162">
        <v>8122</v>
      </c>
      <c r="F11439" s="110"/>
      <c r="G11439" s="110"/>
    </row>
    <row r="11440" spans="1:7">
      <c r="A11440" s="161">
        <v>2024</v>
      </c>
      <c r="B11440" s="161" t="s">
        <v>9</v>
      </c>
      <c r="C11440" s="161" t="s">
        <v>43</v>
      </c>
      <c r="D11440" s="162">
        <v>14276</v>
      </c>
      <c r="F11440" s="110"/>
      <c r="G11440" s="110"/>
    </row>
    <row r="11441" spans="1:7">
      <c r="A11441" s="161">
        <v>2024</v>
      </c>
      <c r="B11441" s="161" t="s">
        <v>9</v>
      </c>
      <c r="C11441" s="161" t="s">
        <v>44</v>
      </c>
      <c r="D11441" s="162">
        <v>10213</v>
      </c>
      <c r="F11441" s="110"/>
      <c r="G11441" s="110"/>
    </row>
    <row r="11442" spans="1:7">
      <c r="A11442" s="161">
        <v>2024</v>
      </c>
      <c r="B11442" s="161" t="s">
        <v>9</v>
      </c>
      <c r="C11442" s="161" t="s">
        <v>45</v>
      </c>
      <c r="D11442" s="162">
        <v>14095</v>
      </c>
      <c r="F11442" s="110"/>
      <c r="G11442" s="110"/>
    </row>
    <row r="11443" spans="1:7">
      <c r="A11443" s="161">
        <v>2024</v>
      </c>
      <c r="B11443" s="161" t="s">
        <v>9</v>
      </c>
      <c r="C11443" s="161" t="s">
        <v>46</v>
      </c>
      <c r="D11443" s="162">
        <v>20930</v>
      </c>
      <c r="F11443" s="110"/>
      <c r="G11443" s="110"/>
    </row>
    <row r="11444" spans="1:7">
      <c r="A11444" s="161">
        <v>2024</v>
      </c>
      <c r="B11444" s="161" t="s">
        <v>9</v>
      </c>
      <c r="C11444" s="161" t="s">
        <v>47</v>
      </c>
      <c r="D11444" s="162">
        <v>2913</v>
      </c>
      <c r="F11444" s="110"/>
      <c r="G11444" s="110"/>
    </row>
    <row r="11445" spans="1:7">
      <c r="A11445" s="164">
        <v>2024</v>
      </c>
      <c r="B11445" s="164" t="s">
        <v>10</v>
      </c>
      <c r="C11445" s="164" t="s">
        <v>5</v>
      </c>
      <c r="D11445" s="165">
        <v>0</v>
      </c>
      <c r="F11445" s="165"/>
      <c r="G11445" s="165"/>
    </row>
    <row r="11446" spans="1:7">
      <c r="A11446" s="164">
        <v>2024</v>
      </c>
      <c r="B11446" s="164" t="s">
        <v>10</v>
      </c>
      <c r="C11446" s="164" t="s">
        <v>17</v>
      </c>
      <c r="D11446" s="165">
        <v>213693</v>
      </c>
      <c r="F11446" s="165"/>
      <c r="G11446" s="165"/>
    </row>
    <row r="11447" spans="1:7">
      <c r="A11447" s="164">
        <v>2024</v>
      </c>
      <c r="B11447" s="164" t="s">
        <v>10</v>
      </c>
      <c r="C11447" s="164" t="s">
        <v>18</v>
      </c>
      <c r="D11447" s="165">
        <v>28028</v>
      </c>
      <c r="F11447" s="165"/>
      <c r="G11447" s="165"/>
    </row>
    <row r="11448" spans="1:7">
      <c r="A11448" s="164">
        <v>2024</v>
      </c>
      <c r="B11448" s="164" t="s">
        <v>10</v>
      </c>
      <c r="C11448" s="164" t="s">
        <v>19</v>
      </c>
      <c r="D11448" s="165">
        <v>8127</v>
      </c>
      <c r="F11448" s="165"/>
      <c r="G11448" s="165"/>
    </row>
    <row r="11449" spans="1:7">
      <c r="A11449" s="164">
        <v>2024</v>
      </c>
      <c r="B11449" s="164" t="s">
        <v>10</v>
      </c>
      <c r="C11449" s="164" t="s">
        <v>20</v>
      </c>
      <c r="D11449" s="165">
        <v>75243</v>
      </c>
      <c r="F11449" s="165"/>
      <c r="G11449" s="165"/>
    </row>
    <row r="11450" spans="1:7">
      <c r="A11450" s="164">
        <v>2024</v>
      </c>
      <c r="B11450" s="164" t="s">
        <v>10</v>
      </c>
      <c r="C11450" s="164" t="s">
        <v>21</v>
      </c>
      <c r="D11450" s="165">
        <v>49469</v>
      </c>
      <c r="F11450" s="165"/>
      <c r="G11450" s="165"/>
    </row>
    <row r="11451" spans="1:7">
      <c r="A11451" s="164">
        <v>2024</v>
      </c>
      <c r="B11451" s="164" t="s">
        <v>10</v>
      </c>
      <c r="C11451" s="164" t="s">
        <v>22</v>
      </c>
      <c r="D11451" s="165">
        <v>27162</v>
      </c>
      <c r="F11451" s="165"/>
      <c r="G11451" s="165"/>
    </row>
    <row r="11452" spans="1:7">
      <c r="A11452" s="164">
        <v>2024</v>
      </c>
      <c r="B11452" s="164" t="s">
        <v>10</v>
      </c>
      <c r="C11452" s="164" t="s">
        <v>23</v>
      </c>
      <c r="D11452" s="165">
        <v>22102</v>
      </c>
      <c r="F11452" s="165"/>
      <c r="G11452" s="165"/>
    </row>
    <row r="11453" spans="1:7">
      <c r="A11453" s="164">
        <v>2024</v>
      </c>
      <c r="B11453" s="164" t="s">
        <v>10</v>
      </c>
      <c r="C11453" s="164" t="s">
        <v>24</v>
      </c>
      <c r="D11453" s="165">
        <v>62377</v>
      </c>
      <c r="F11453" s="165"/>
      <c r="G11453" s="165"/>
    </row>
    <row r="11454" spans="1:7">
      <c r="A11454" s="164">
        <v>2024</v>
      </c>
      <c r="B11454" s="164" t="s">
        <v>10</v>
      </c>
      <c r="C11454" s="164" t="s">
        <v>25</v>
      </c>
      <c r="D11454" s="165">
        <v>19224</v>
      </c>
      <c r="F11454" s="165"/>
      <c r="G11454" s="165"/>
    </row>
    <row r="11455" spans="1:7">
      <c r="A11455" s="164">
        <v>2024</v>
      </c>
      <c r="B11455" s="164" t="s">
        <v>10</v>
      </c>
      <c r="C11455" s="164" t="s">
        <v>26</v>
      </c>
      <c r="D11455" s="165">
        <v>189624</v>
      </c>
      <c r="F11455" s="165"/>
      <c r="G11455" s="165"/>
    </row>
    <row r="11456" spans="1:7">
      <c r="A11456" s="164">
        <v>2024</v>
      </c>
      <c r="B11456" s="164" t="s">
        <v>10</v>
      </c>
      <c r="C11456" s="164" t="s">
        <v>27</v>
      </c>
      <c r="D11456" s="165">
        <v>40078</v>
      </c>
      <c r="F11456" s="165"/>
      <c r="G11456" s="165"/>
    </row>
    <row r="11457" spans="1:9">
      <c r="A11457" s="164">
        <v>2024</v>
      </c>
      <c r="B11457" s="164" t="s">
        <v>10</v>
      </c>
      <c r="C11457" s="164" t="s">
        <v>28</v>
      </c>
      <c r="D11457" s="165">
        <v>122431</v>
      </c>
      <c r="F11457" s="165"/>
      <c r="G11457" s="165"/>
    </row>
    <row r="11458" spans="1:9">
      <c r="A11458" s="164">
        <v>2024</v>
      </c>
      <c r="B11458" s="164" t="s">
        <v>10</v>
      </c>
      <c r="C11458" s="164" t="s">
        <v>29</v>
      </c>
      <c r="D11458" s="165">
        <v>184935</v>
      </c>
      <c r="F11458" s="165"/>
      <c r="G11458" s="165"/>
    </row>
    <row r="11459" spans="1:9">
      <c r="A11459" s="164">
        <v>2024</v>
      </c>
      <c r="B11459" s="164" t="s">
        <v>10</v>
      </c>
      <c r="C11459" s="164" t="s">
        <v>30</v>
      </c>
      <c r="D11459" s="165">
        <v>411</v>
      </c>
      <c r="F11459" s="165"/>
      <c r="G11459" s="165"/>
    </row>
    <row r="11460" spans="1:9">
      <c r="A11460" s="164">
        <v>2024</v>
      </c>
      <c r="B11460" s="164" t="s">
        <v>10</v>
      </c>
      <c r="C11460" s="164" t="s">
        <v>128</v>
      </c>
      <c r="D11460" s="165">
        <v>1019</v>
      </c>
      <c r="F11460" s="165"/>
      <c r="G11460" s="165"/>
    </row>
    <row r="11461" spans="1:9">
      <c r="A11461" s="164">
        <v>2024</v>
      </c>
      <c r="B11461" s="164" t="s">
        <v>10</v>
      </c>
      <c r="C11461" s="164" t="s">
        <v>139</v>
      </c>
      <c r="D11461" s="165">
        <v>0</v>
      </c>
    </row>
    <row r="11462" spans="1:9">
      <c r="A11462" s="164">
        <v>2024</v>
      </c>
      <c r="B11462" s="164" t="s">
        <v>10</v>
      </c>
      <c r="C11462" s="164" t="s">
        <v>162</v>
      </c>
      <c r="D11462" s="165">
        <v>46</v>
      </c>
      <c r="F11462" s="165"/>
      <c r="G11462" s="165"/>
    </row>
    <row r="11463" spans="1:9">
      <c r="A11463" s="164">
        <v>2024</v>
      </c>
      <c r="B11463" s="164" t="s">
        <v>10</v>
      </c>
      <c r="C11463" s="164" t="s">
        <v>31</v>
      </c>
      <c r="D11463" s="165">
        <v>0</v>
      </c>
    </row>
    <row r="11464" spans="1:9">
      <c r="A11464" s="164">
        <v>2024</v>
      </c>
      <c r="B11464" s="164" t="s">
        <v>10</v>
      </c>
      <c r="C11464" s="164" t="s">
        <v>32</v>
      </c>
      <c r="D11464" s="165">
        <v>0</v>
      </c>
    </row>
    <row r="11465" spans="1:9">
      <c r="A11465" s="164">
        <v>2024</v>
      </c>
      <c r="B11465" s="164" t="s">
        <v>10</v>
      </c>
      <c r="C11465" s="164" t="s">
        <v>33</v>
      </c>
      <c r="D11465" s="165">
        <v>0</v>
      </c>
    </row>
    <row r="11466" spans="1:9">
      <c r="A11466" s="164">
        <v>2024</v>
      </c>
      <c r="B11466" s="164" t="s">
        <v>10</v>
      </c>
      <c r="C11466" s="164" t="s">
        <v>34</v>
      </c>
      <c r="D11466" s="165">
        <v>0</v>
      </c>
    </row>
    <row r="11467" spans="1:9">
      <c r="A11467" s="164">
        <v>2024</v>
      </c>
      <c r="B11467" s="164" t="s">
        <v>10</v>
      </c>
      <c r="C11467" s="164" t="s">
        <v>35</v>
      </c>
      <c r="D11467" s="165">
        <v>0</v>
      </c>
    </row>
    <row r="11468" spans="1:9">
      <c r="A11468" s="164">
        <v>2024</v>
      </c>
      <c r="B11468" s="164" t="s">
        <v>10</v>
      </c>
      <c r="C11468" s="164" t="s">
        <v>36</v>
      </c>
      <c r="D11468" s="165">
        <v>0</v>
      </c>
      <c r="H11468" s="165"/>
      <c r="I11468" s="165"/>
    </row>
    <row r="11469" spans="1:9">
      <c r="A11469" s="164">
        <v>2024</v>
      </c>
      <c r="B11469" s="164" t="s">
        <v>10</v>
      </c>
      <c r="C11469" s="164" t="s">
        <v>48</v>
      </c>
      <c r="D11469" s="165">
        <v>0</v>
      </c>
    </row>
    <row r="11470" spans="1:9">
      <c r="A11470" s="164">
        <v>2024</v>
      </c>
      <c r="B11470" s="164" t="s">
        <v>10</v>
      </c>
      <c r="C11470" s="164" t="s">
        <v>38</v>
      </c>
      <c r="D11470" s="165">
        <v>687</v>
      </c>
      <c r="F11470" s="165"/>
      <c r="G11470" s="165"/>
    </row>
    <row r="11471" spans="1:9">
      <c r="A11471" s="164">
        <v>2024</v>
      </c>
      <c r="B11471" s="164" t="s">
        <v>10</v>
      </c>
      <c r="C11471" s="164" t="s">
        <v>39</v>
      </c>
      <c r="D11471" s="165">
        <v>1287</v>
      </c>
      <c r="F11471" s="165"/>
      <c r="G11471" s="165"/>
    </row>
    <row r="11472" spans="1:9">
      <c r="A11472" s="164">
        <v>2024</v>
      </c>
      <c r="B11472" s="164" t="s">
        <v>10</v>
      </c>
      <c r="C11472" s="164" t="s">
        <v>40</v>
      </c>
      <c r="D11472" s="165">
        <v>893</v>
      </c>
      <c r="F11472" s="165"/>
      <c r="G11472" s="165"/>
      <c r="H11472" s="165"/>
      <c r="I11472" s="165"/>
    </row>
    <row r="11473" spans="1:9">
      <c r="A11473" s="164">
        <v>2024</v>
      </c>
      <c r="B11473" s="164" t="s">
        <v>10</v>
      </c>
      <c r="C11473" s="164" t="s">
        <v>41</v>
      </c>
      <c r="D11473" s="165">
        <v>919</v>
      </c>
      <c r="F11473" s="165"/>
      <c r="G11473" s="165"/>
      <c r="H11473" s="165"/>
      <c r="I11473" s="165"/>
    </row>
    <row r="11474" spans="1:9">
      <c r="A11474" s="164">
        <v>2024</v>
      </c>
      <c r="B11474" s="164" t="s">
        <v>10</v>
      </c>
      <c r="C11474" s="164" t="s">
        <v>42</v>
      </c>
      <c r="D11474" s="165">
        <v>9170</v>
      </c>
      <c r="F11474" s="165"/>
      <c r="G11474" s="165"/>
    </row>
    <row r="11475" spans="1:9">
      <c r="A11475" s="164">
        <v>2024</v>
      </c>
      <c r="B11475" s="164" t="s">
        <v>10</v>
      </c>
      <c r="C11475" s="164" t="s">
        <v>43</v>
      </c>
      <c r="D11475" s="165">
        <v>15926</v>
      </c>
      <c r="F11475" s="165"/>
      <c r="G11475" s="165"/>
    </row>
    <row r="11476" spans="1:9">
      <c r="A11476" s="164">
        <v>2024</v>
      </c>
      <c r="B11476" s="164" t="s">
        <v>10</v>
      </c>
      <c r="C11476" s="164" t="s">
        <v>44</v>
      </c>
      <c r="D11476" s="165">
        <v>9385</v>
      </c>
      <c r="F11476" s="165"/>
      <c r="G11476" s="165"/>
    </row>
    <row r="11477" spans="1:9">
      <c r="A11477" s="164">
        <v>2024</v>
      </c>
      <c r="B11477" s="164" t="s">
        <v>10</v>
      </c>
      <c r="C11477" s="164" t="s">
        <v>45</v>
      </c>
      <c r="D11477" s="165">
        <v>14836</v>
      </c>
      <c r="F11477" s="165"/>
      <c r="G11477" s="165"/>
    </row>
    <row r="11478" spans="1:9">
      <c r="A11478" s="164">
        <v>2024</v>
      </c>
      <c r="B11478" s="164" t="s">
        <v>10</v>
      </c>
      <c r="C11478" s="164" t="s">
        <v>46</v>
      </c>
      <c r="D11478" s="165">
        <v>20672</v>
      </c>
      <c r="F11478" s="165"/>
      <c r="G11478" s="165"/>
    </row>
    <row r="11479" spans="1:9">
      <c r="A11479" s="164">
        <v>2024</v>
      </c>
      <c r="B11479" s="164" t="s">
        <v>10</v>
      </c>
      <c r="C11479" s="164" t="s">
        <v>47</v>
      </c>
      <c r="D11479" s="165">
        <v>702</v>
      </c>
      <c r="F11479" s="165"/>
      <c r="G11479" s="165"/>
    </row>
    <row r="11480" spans="1:9">
      <c r="A11480" s="166">
        <v>2024</v>
      </c>
      <c r="B11480" s="166" t="s">
        <v>11</v>
      </c>
      <c r="C11480" s="166" t="s">
        <v>5</v>
      </c>
      <c r="D11480" s="167">
        <v>0</v>
      </c>
      <c r="F11480" s="110"/>
      <c r="G11480" s="110"/>
    </row>
    <row r="11481" spans="1:9">
      <c r="A11481" s="166">
        <v>2024</v>
      </c>
      <c r="B11481" s="166" t="s">
        <v>11</v>
      </c>
      <c r="C11481" s="166" t="s">
        <v>17</v>
      </c>
      <c r="D11481" s="167">
        <v>224080</v>
      </c>
      <c r="F11481" s="110"/>
      <c r="G11481" s="110"/>
    </row>
    <row r="11482" spans="1:9">
      <c r="A11482" s="166">
        <v>2024</v>
      </c>
      <c r="B11482" s="166" t="s">
        <v>11</v>
      </c>
      <c r="C11482" s="166" t="s">
        <v>18</v>
      </c>
      <c r="D11482" s="167">
        <v>32315</v>
      </c>
      <c r="F11482" s="110"/>
      <c r="G11482" s="110"/>
    </row>
    <row r="11483" spans="1:9">
      <c r="A11483" s="166">
        <v>2024</v>
      </c>
      <c r="B11483" s="166" t="s">
        <v>11</v>
      </c>
      <c r="C11483" s="166" t="s">
        <v>19</v>
      </c>
      <c r="D11483" s="167">
        <v>8577</v>
      </c>
      <c r="F11483" s="110"/>
      <c r="G11483" s="110"/>
    </row>
    <row r="11484" spans="1:9">
      <c r="A11484" s="166">
        <v>2024</v>
      </c>
      <c r="B11484" s="166" t="s">
        <v>11</v>
      </c>
      <c r="C11484" s="166" t="s">
        <v>20</v>
      </c>
      <c r="D11484" s="167">
        <v>80931</v>
      </c>
      <c r="F11484" s="110"/>
      <c r="G11484" s="110"/>
    </row>
    <row r="11485" spans="1:9">
      <c r="A11485" s="166">
        <v>2024</v>
      </c>
      <c r="B11485" s="166" t="s">
        <v>11</v>
      </c>
      <c r="C11485" s="166" t="s">
        <v>21</v>
      </c>
      <c r="D11485" s="167">
        <v>53828</v>
      </c>
      <c r="F11485" s="110"/>
      <c r="G11485" s="110"/>
    </row>
    <row r="11486" spans="1:9">
      <c r="A11486" s="166">
        <v>2024</v>
      </c>
      <c r="B11486" s="166" t="s">
        <v>11</v>
      </c>
      <c r="C11486" s="166" t="s">
        <v>22</v>
      </c>
      <c r="D11486" s="167">
        <v>29090</v>
      </c>
      <c r="F11486" s="110"/>
      <c r="G11486" s="110"/>
    </row>
    <row r="11487" spans="1:9">
      <c r="A11487" s="166">
        <v>2024</v>
      </c>
      <c r="B11487" s="166" t="s">
        <v>11</v>
      </c>
      <c r="C11487" s="166" t="s">
        <v>23</v>
      </c>
      <c r="D11487" s="167">
        <v>22506</v>
      </c>
      <c r="F11487" s="110"/>
      <c r="G11487" s="110"/>
    </row>
    <row r="11488" spans="1:9">
      <c r="A11488" s="166">
        <v>2024</v>
      </c>
      <c r="B11488" s="166" t="s">
        <v>11</v>
      </c>
      <c r="C11488" s="166" t="s">
        <v>24</v>
      </c>
      <c r="D11488" s="167">
        <v>69196</v>
      </c>
      <c r="F11488" s="110"/>
      <c r="G11488" s="110"/>
    </row>
    <row r="11489" spans="1:7">
      <c r="A11489" s="166">
        <v>2024</v>
      </c>
      <c r="B11489" s="166" t="s">
        <v>11</v>
      </c>
      <c r="C11489" s="166" t="s">
        <v>25</v>
      </c>
      <c r="D11489" s="167">
        <v>19834</v>
      </c>
      <c r="F11489" s="110"/>
      <c r="G11489" s="110"/>
    </row>
    <row r="11490" spans="1:7">
      <c r="A11490" s="166">
        <v>2024</v>
      </c>
      <c r="B11490" s="166" t="s">
        <v>11</v>
      </c>
      <c r="C11490" s="166" t="s">
        <v>26</v>
      </c>
      <c r="D11490" s="167">
        <v>200111</v>
      </c>
      <c r="F11490" s="110"/>
      <c r="G11490" s="110"/>
    </row>
    <row r="11491" spans="1:7">
      <c r="A11491" s="166">
        <v>2024</v>
      </c>
      <c r="B11491" s="166" t="s">
        <v>11</v>
      </c>
      <c r="C11491" s="166" t="s">
        <v>27</v>
      </c>
      <c r="D11491" s="167">
        <v>40417</v>
      </c>
      <c r="F11491" s="110"/>
      <c r="G11491" s="110"/>
    </row>
    <row r="11492" spans="1:7">
      <c r="A11492" s="166">
        <v>2024</v>
      </c>
      <c r="B11492" s="166" t="s">
        <v>11</v>
      </c>
      <c r="C11492" s="166" t="s">
        <v>28</v>
      </c>
      <c r="D11492" s="167">
        <v>127426</v>
      </c>
      <c r="F11492" s="110"/>
      <c r="G11492" s="110"/>
    </row>
    <row r="11493" spans="1:7">
      <c r="A11493" s="166">
        <v>2024</v>
      </c>
      <c r="B11493" s="166" t="s">
        <v>11</v>
      </c>
      <c r="C11493" s="166" t="s">
        <v>29</v>
      </c>
      <c r="D11493" s="167">
        <v>194590</v>
      </c>
      <c r="F11493" s="110"/>
      <c r="G11493" s="110"/>
    </row>
    <row r="11494" spans="1:7">
      <c r="A11494" s="166">
        <v>2024</v>
      </c>
      <c r="B11494" s="166" t="s">
        <v>11</v>
      </c>
      <c r="C11494" s="166" t="s">
        <v>30</v>
      </c>
      <c r="D11494" s="167">
        <v>424</v>
      </c>
      <c r="F11494" s="110"/>
      <c r="G11494" s="110"/>
    </row>
    <row r="11495" spans="1:7">
      <c r="A11495" s="166">
        <v>2024</v>
      </c>
      <c r="B11495" s="166" t="s">
        <v>11</v>
      </c>
      <c r="C11495" s="166" t="s">
        <v>128</v>
      </c>
      <c r="D11495" s="167">
        <v>856</v>
      </c>
      <c r="F11495" s="110"/>
      <c r="G11495" s="110"/>
    </row>
    <row r="11496" spans="1:7">
      <c r="A11496" s="166">
        <v>2024</v>
      </c>
      <c r="B11496" s="166" t="s">
        <v>11</v>
      </c>
      <c r="C11496" s="166" t="s">
        <v>139</v>
      </c>
      <c r="D11496" s="167">
        <v>0</v>
      </c>
    </row>
    <row r="11497" spans="1:7">
      <c r="A11497" s="166">
        <v>2024</v>
      </c>
      <c r="B11497" s="166" t="s">
        <v>11</v>
      </c>
      <c r="C11497" s="166" t="s">
        <v>162</v>
      </c>
      <c r="D11497" s="167">
        <v>25</v>
      </c>
      <c r="F11497" s="110"/>
      <c r="G11497" s="110"/>
    </row>
    <row r="11498" spans="1:7">
      <c r="A11498" s="166">
        <v>2024</v>
      </c>
      <c r="B11498" s="166" t="s">
        <v>11</v>
      </c>
      <c r="C11498" s="166" t="s">
        <v>31</v>
      </c>
      <c r="D11498" s="167">
        <v>0</v>
      </c>
    </row>
    <row r="11499" spans="1:7">
      <c r="A11499" s="166">
        <v>2024</v>
      </c>
      <c r="B11499" s="166" t="s">
        <v>11</v>
      </c>
      <c r="C11499" s="166" t="s">
        <v>32</v>
      </c>
      <c r="D11499" s="167">
        <v>0</v>
      </c>
    </row>
    <row r="11500" spans="1:7">
      <c r="A11500" s="166">
        <v>2024</v>
      </c>
      <c r="B11500" s="166" t="s">
        <v>11</v>
      </c>
      <c r="C11500" s="166" t="s">
        <v>33</v>
      </c>
      <c r="D11500" s="167">
        <v>0</v>
      </c>
    </row>
    <row r="11501" spans="1:7">
      <c r="A11501" s="166">
        <v>2024</v>
      </c>
      <c r="B11501" s="166" t="s">
        <v>11</v>
      </c>
      <c r="C11501" s="166" t="s">
        <v>34</v>
      </c>
      <c r="D11501" s="167">
        <v>0</v>
      </c>
    </row>
    <row r="11502" spans="1:7">
      <c r="A11502" s="166">
        <v>2024</v>
      </c>
      <c r="B11502" s="166" t="s">
        <v>11</v>
      </c>
      <c r="C11502" s="166" t="s">
        <v>35</v>
      </c>
      <c r="D11502" s="167">
        <v>0</v>
      </c>
    </row>
    <row r="11503" spans="1:7">
      <c r="A11503" s="166">
        <v>2024</v>
      </c>
      <c r="B11503" s="166" t="s">
        <v>11</v>
      </c>
      <c r="C11503" s="166" t="s">
        <v>36</v>
      </c>
      <c r="D11503" s="167">
        <v>0</v>
      </c>
    </row>
    <row r="11504" spans="1:7">
      <c r="A11504" s="166">
        <v>2024</v>
      </c>
      <c r="B11504" s="166" t="s">
        <v>11</v>
      </c>
      <c r="C11504" s="166" t="s">
        <v>48</v>
      </c>
      <c r="D11504" s="167">
        <v>0</v>
      </c>
    </row>
    <row r="11505" spans="1:7">
      <c r="A11505" s="166">
        <v>2024</v>
      </c>
      <c r="B11505" s="166" t="s">
        <v>11</v>
      </c>
      <c r="C11505" s="166" t="s">
        <v>38</v>
      </c>
      <c r="D11505" s="167">
        <v>739</v>
      </c>
      <c r="F11505" s="110"/>
      <c r="G11505" s="110"/>
    </row>
    <row r="11506" spans="1:7">
      <c r="A11506" s="166">
        <v>2024</v>
      </c>
      <c r="B11506" s="166" t="s">
        <v>11</v>
      </c>
      <c r="C11506" s="166" t="s">
        <v>39</v>
      </c>
      <c r="D11506" s="167">
        <v>1593</v>
      </c>
      <c r="F11506" s="110"/>
      <c r="G11506" s="110"/>
    </row>
    <row r="11507" spans="1:7">
      <c r="A11507" s="166">
        <v>2024</v>
      </c>
      <c r="B11507" s="166" t="s">
        <v>11</v>
      </c>
      <c r="C11507" s="166" t="s">
        <v>40</v>
      </c>
      <c r="D11507" s="167">
        <v>1003</v>
      </c>
      <c r="F11507" s="110"/>
      <c r="G11507" s="110"/>
    </row>
    <row r="11508" spans="1:7">
      <c r="A11508" s="166">
        <v>2024</v>
      </c>
      <c r="B11508" s="166" t="s">
        <v>11</v>
      </c>
      <c r="C11508" s="166" t="s">
        <v>41</v>
      </c>
      <c r="D11508" s="167">
        <v>1248</v>
      </c>
      <c r="F11508" s="110"/>
      <c r="G11508" s="110"/>
    </row>
    <row r="11509" spans="1:7">
      <c r="A11509" s="166">
        <v>2024</v>
      </c>
      <c r="B11509" s="166" t="s">
        <v>11</v>
      </c>
      <c r="C11509" s="166" t="s">
        <v>42</v>
      </c>
      <c r="D11509" s="167">
        <v>9814</v>
      </c>
      <c r="F11509" s="110"/>
      <c r="G11509" s="110"/>
    </row>
    <row r="11510" spans="1:7">
      <c r="A11510" s="166">
        <v>2024</v>
      </c>
      <c r="B11510" s="166" t="s">
        <v>11</v>
      </c>
      <c r="C11510" s="166" t="s">
        <v>43</v>
      </c>
      <c r="D11510" s="167">
        <v>16451</v>
      </c>
      <c r="F11510" s="110"/>
      <c r="G11510" s="110"/>
    </row>
    <row r="11511" spans="1:7">
      <c r="A11511" s="166">
        <v>2024</v>
      </c>
      <c r="B11511" s="166" t="s">
        <v>11</v>
      </c>
      <c r="C11511" s="166" t="s">
        <v>44</v>
      </c>
      <c r="D11511" s="167">
        <v>10376</v>
      </c>
      <c r="F11511" s="110"/>
      <c r="G11511" s="110"/>
    </row>
    <row r="11512" spans="1:7">
      <c r="A11512" s="166">
        <v>2024</v>
      </c>
      <c r="B11512" s="166" t="s">
        <v>11</v>
      </c>
      <c r="C11512" s="166" t="s">
        <v>45</v>
      </c>
      <c r="D11512" s="167">
        <v>13333</v>
      </c>
      <c r="F11512" s="110"/>
      <c r="G11512" s="110"/>
    </row>
    <row r="11513" spans="1:7">
      <c r="A11513" s="166">
        <v>2024</v>
      </c>
      <c r="B11513" s="166" t="s">
        <v>11</v>
      </c>
      <c r="C11513" s="166" t="s">
        <v>46</v>
      </c>
      <c r="D11513" s="167">
        <v>20572</v>
      </c>
      <c r="F11513" s="110"/>
      <c r="G11513" s="110"/>
    </row>
    <row r="11514" spans="1:7">
      <c r="A11514" s="166">
        <v>2024</v>
      </c>
      <c r="B11514" s="166" t="s">
        <v>11</v>
      </c>
      <c r="C11514" s="166" t="s">
        <v>47</v>
      </c>
      <c r="D11514" s="167">
        <v>900</v>
      </c>
      <c r="F11514" s="110"/>
      <c r="G11514" s="110"/>
    </row>
    <row r="11515" spans="1:7">
      <c r="A11515" s="168">
        <v>2024</v>
      </c>
      <c r="B11515" s="168" t="s">
        <v>12</v>
      </c>
      <c r="C11515" s="168" t="s">
        <v>5</v>
      </c>
      <c r="D11515" s="169">
        <v>0</v>
      </c>
      <c r="F11515" s="110"/>
      <c r="G11515" s="110"/>
    </row>
    <row r="11516" spans="1:7">
      <c r="A11516" s="168">
        <v>2024</v>
      </c>
      <c r="B11516" s="168" t="s">
        <v>12</v>
      </c>
      <c r="C11516" s="168" t="s">
        <v>17</v>
      </c>
      <c r="D11516" s="169">
        <v>181887</v>
      </c>
      <c r="F11516" s="110"/>
      <c r="G11516" s="110"/>
    </row>
    <row r="11517" spans="1:7">
      <c r="A11517" s="168">
        <v>2024</v>
      </c>
      <c r="B11517" s="168" t="s">
        <v>12</v>
      </c>
      <c r="C11517" s="168" t="s">
        <v>18</v>
      </c>
      <c r="D11517" s="169">
        <v>24853</v>
      </c>
      <c r="F11517" s="110"/>
      <c r="G11517" s="110"/>
    </row>
    <row r="11518" spans="1:7">
      <c r="A11518" s="168">
        <v>2024</v>
      </c>
      <c r="B11518" s="168" t="s">
        <v>12</v>
      </c>
      <c r="C11518" s="168" t="s">
        <v>19</v>
      </c>
      <c r="D11518" s="169">
        <v>6707</v>
      </c>
      <c r="F11518" s="110"/>
      <c r="G11518" s="110"/>
    </row>
    <row r="11519" spans="1:7">
      <c r="A11519" s="168">
        <v>2024</v>
      </c>
      <c r="B11519" s="168" t="s">
        <v>12</v>
      </c>
      <c r="C11519" s="168" t="s">
        <v>20</v>
      </c>
      <c r="D11519" s="169">
        <v>66223</v>
      </c>
      <c r="F11519" s="110"/>
      <c r="G11519" s="110"/>
    </row>
    <row r="11520" spans="1:7">
      <c r="A11520" s="168">
        <v>2024</v>
      </c>
      <c r="B11520" s="168" t="s">
        <v>12</v>
      </c>
      <c r="C11520" s="168" t="s">
        <v>21</v>
      </c>
      <c r="D11520" s="169">
        <v>44771</v>
      </c>
      <c r="F11520" s="110"/>
      <c r="G11520" s="110"/>
    </row>
    <row r="11521" spans="1:7">
      <c r="A11521" s="168">
        <v>2024</v>
      </c>
      <c r="B11521" s="168" t="s">
        <v>12</v>
      </c>
      <c r="C11521" s="168" t="s">
        <v>22</v>
      </c>
      <c r="D11521" s="169">
        <v>23027</v>
      </c>
      <c r="F11521" s="110"/>
      <c r="G11521" s="110"/>
    </row>
    <row r="11522" spans="1:7">
      <c r="A11522" s="168">
        <v>2024</v>
      </c>
      <c r="B11522" s="168" t="s">
        <v>12</v>
      </c>
      <c r="C11522" s="168" t="s">
        <v>23</v>
      </c>
      <c r="D11522" s="169">
        <v>21026</v>
      </c>
      <c r="F11522" s="110"/>
      <c r="G11522" s="110"/>
    </row>
    <row r="11523" spans="1:7">
      <c r="A11523" s="168">
        <v>2024</v>
      </c>
      <c r="B11523" s="168" t="s">
        <v>12</v>
      </c>
      <c r="C11523" s="168" t="s">
        <v>24</v>
      </c>
      <c r="D11523" s="169">
        <v>67838</v>
      </c>
      <c r="F11523" s="110"/>
      <c r="G11523" s="110"/>
    </row>
    <row r="11524" spans="1:7">
      <c r="A11524" s="168">
        <v>2024</v>
      </c>
      <c r="B11524" s="168" t="s">
        <v>12</v>
      </c>
      <c r="C11524" s="168" t="s">
        <v>25</v>
      </c>
      <c r="D11524" s="169">
        <v>14545</v>
      </c>
      <c r="F11524" s="110"/>
      <c r="G11524" s="110"/>
    </row>
    <row r="11525" spans="1:7">
      <c r="A11525" s="168">
        <v>2024</v>
      </c>
      <c r="B11525" s="168" t="s">
        <v>12</v>
      </c>
      <c r="C11525" s="168" t="s">
        <v>26</v>
      </c>
      <c r="D11525" s="169">
        <v>183199</v>
      </c>
      <c r="F11525" s="110"/>
      <c r="G11525" s="110"/>
    </row>
    <row r="11526" spans="1:7">
      <c r="A11526" s="168">
        <v>2024</v>
      </c>
      <c r="B11526" s="168" t="s">
        <v>12</v>
      </c>
      <c r="C11526" s="168" t="s">
        <v>27</v>
      </c>
      <c r="D11526" s="169">
        <v>35987</v>
      </c>
      <c r="F11526" s="110"/>
      <c r="G11526" s="110"/>
    </row>
    <row r="11527" spans="1:7">
      <c r="A11527" s="168">
        <v>2024</v>
      </c>
      <c r="B11527" s="168" t="s">
        <v>12</v>
      </c>
      <c r="C11527" s="168" t="s">
        <v>28</v>
      </c>
      <c r="D11527" s="169">
        <v>116925</v>
      </c>
      <c r="F11527" s="110"/>
      <c r="G11527" s="110"/>
    </row>
    <row r="11528" spans="1:7">
      <c r="A11528" s="168">
        <v>2024</v>
      </c>
      <c r="B11528" s="168" t="s">
        <v>12</v>
      </c>
      <c r="C11528" s="168" t="s">
        <v>29</v>
      </c>
      <c r="D11528" s="169">
        <v>188250</v>
      </c>
      <c r="F11528" s="110"/>
      <c r="G11528" s="110"/>
    </row>
    <row r="11529" spans="1:7">
      <c r="A11529" s="168">
        <v>2024</v>
      </c>
      <c r="B11529" s="168" t="s">
        <v>12</v>
      </c>
      <c r="C11529" s="168" t="s">
        <v>30</v>
      </c>
      <c r="D11529" s="169">
        <v>304</v>
      </c>
      <c r="F11529" s="110"/>
      <c r="G11529" s="110"/>
    </row>
    <row r="11530" spans="1:7">
      <c r="A11530" s="168">
        <v>2024</v>
      </c>
      <c r="B11530" s="168" t="s">
        <v>12</v>
      </c>
      <c r="C11530" s="168" t="s">
        <v>128</v>
      </c>
      <c r="D11530" s="169">
        <v>843</v>
      </c>
      <c r="F11530" s="110"/>
      <c r="G11530" s="110"/>
    </row>
    <row r="11531" spans="1:7">
      <c r="A11531" s="168">
        <v>2024</v>
      </c>
      <c r="B11531" s="168" t="s">
        <v>12</v>
      </c>
      <c r="C11531" s="168" t="s">
        <v>139</v>
      </c>
      <c r="D11531" s="169">
        <v>0</v>
      </c>
    </row>
    <row r="11532" spans="1:7">
      <c r="A11532" s="168">
        <v>2024</v>
      </c>
      <c r="B11532" s="168" t="s">
        <v>12</v>
      </c>
      <c r="C11532" s="168" t="s">
        <v>162</v>
      </c>
      <c r="D11532" s="169">
        <v>12</v>
      </c>
      <c r="F11532" s="110"/>
      <c r="G11532" s="110"/>
    </row>
    <row r="11533" spans="1:7">
      <c r="A11533" s="168">
        <v>2024</v>
      </c>
      <c r="B11533" s="168" t="s">
        <v>12</v>
      </c>
      <c r="C11533" s="168" t="s">
        <v>31</v>
      </c>
      <c r="D11533" s="169">
        <v>0</v>
      </c>
    </row>
    <row r="11534" spans="1:7">
      <c r="A11534" s="168">
        <v>2024</v>
      </c>
      <c r="B11534" s="168" t="s">
        <v>12</v>
      </c>
      <c r="C11534" s="168" t="s">
        <v>32</v>
      </c>
      <c r="D11534" s="169">
        <v>0</v>
      </c>
    </row>
    <row r="11535" spans="1:7">
      <c r="A11535" s="168">
        <v>2024</v>
      </c>
      <c r="B11535" s="168" t="s">
        <v>12</v>
      </c>
      <c r="C11535" s="168" t="s">
        <v>33</v>
      </c>
      <c r="D11535" s="169">
        <v>0</v>
      </c>
    </row>
    <row r="11536" spans="1:7">
      <c r="A11536" s="168">
        <v>2024</v>
      </c>
      <c r="B11536" s="168" t="s">
        <v>12</v>
      </c>
      <c r="C11536" s="168" t="s">
        <v>34</v>
      </c>
      <c r="D11536" s="169">
        <v>0</v>
      </c>
    </row>
    <row r="11537" spans="1:9">
      <c r="A11537" s="168">
        <v>2024</v>
      </c>
      <c r="B11537" s="168" t="s">
        <v>12</v>
      </c>
      <c r="C11537" s="168" t="s">
        <v>35</v>
      </c>
      <c r="D11537" s="169">
        <v>0</v>
      </c>
    </row>
    <row r="11538" spans="1:9">
      <c r="A11538" s="168">
        <v>2024</v>
      </c>
      <c r="B11538" s="168" t="s">
        <v>12</v>
      </c>
      <c r="C11538" s="168" t="s">
        <v>36</v>
      </c>
      <c r="D11538" s="169">
        <v>0</v>
      </c>
    </row>
    <row r="11539" spans="1:9">
      <c r="A11539" s="168">
        <v>2024</v>
      </c>
      <c r="B11539" s="168" t="s">
        <v>12</v>
      </c>
      <c r="C11539" s="168" t="s">
        <v>48</v>
      </c>
      <c r="D11539" s="169">
        <v>0</v>
      </c>
    </row>
    <row r="11540" spans="1:9">
      <c r="A11540" s="168">
        <v>2024</v>
      </c>
      <c r="B11540" s="168" t="s">
        <v>12</v>
      </c>
      <c r="C11540" s="168" t="s">
        <v>38</v>
      </c>
      <c r="D11540" s="169">
        <v>519</v>
      </c>
      <c r="F11540" s="110"/>
      <c r="G11540" s="110"/>
    </row>
    <row r="11541" spans="1:9">
      <c r="A11541" s="168">
        <v>2024</v>
      </c>
      <c r="B11541" s="168" t="s">
        <v>12</v>
      </c>
      <c r="C11541" s="168" t="s">
        <v>39</v>
      </c>
      <c r="D11541" s="169">
        <v>1176</v>
      </c>
      <c r="F11541" s="110"/>
      <c r="G11541" s="110"/>
    </row>
    <row r="11542" spans="1:9">
      <c r="A11542" s="168">
        <v>2024</v>
      </c>
      <c r="B11542" s="168" t="s">
        <v>12</v>
      </c>
      <c r="C11542" s="168" t="s">
        <v>40</v>
      </c>
      <c r="D11542" s="169">
        <v>796</v>
      </c>
      <c r="F11542" s="110"/>
      <c r="G11542" s="110"/>
    </row>
    <row r="11543" spans="1:9">
      <c r="A11543" s="168">
        <v>2024</v>
      </c>
      <c r="B11543" s="168" t="s">
        <v>12</v>
      </c>
      <c r="C11543" s="168" t="s">
        <v>41</v>
      </c>
      <c r="D11543" s="169">
        <v>815</v>
      </c>
      <c r="F11543" s="110"/>
      <c r="G11543" s="110"/>
    </row>
    <row r="11544" spans="1:9">
      <c r="A11544" s="168">
        <v>2024</v>
      </c>
      <c r="B11544" s="168" t="s">
        <v>12</v>
      </c>
      <c r="C11544" s="168" t="s">
        <v>42</v>
      </c>
      <c r="D11544" s="169">
        <v>7829</v>
      </c>
      <c r="F11544" s="110"/>
      <c r="G11544" s="110"/>
    </row>
    <row r="11545" spans="1:9">
      <c r="A11545" s="168">
        <v>2024</v>
      </c>
      <c r="B11545" s="168" t="s">
        <v>12</v>
      </c>
      <c r="C11545" s="168" t="s">
        <v>43</v>
      </c>
      <c r="D11545" s="169">
        <v>13146</v>
      </c>
      <c r="F11545" s="110"/>
      <c r="G11545" s="110"/>
    </row>
    <row r="11546" spans="1:9">
      <c r="A11546" s="168">
        <v>2024</v>
      </c>
      <c r="B11546" s="168" t="s">
        <v>12</v>
      </c>
      <c r="C11546" s="168" t="s">
        <v>44</v>
      </c>
      <c r="D11546" s="169">
        <v>9802</v>
      </c>
      <c r="F11546" s="110"/>
      <c r="G11546" s="110"/>
    </row>
    <row r="11547" spans="1:9">
      <c r="A11547" s="168">
        <v>2024</v>
      </c>
      <c r="B11547" s="168" t="s">
        <v>12</v>
      </c>
      <c r="C11547" s="168" t="s">
        <v>45</v>
      </c>
      <c r="D11547" s="169">
        <v>11235</v>
      </c>
      <c r="F11547" s="110"/>
      <c r="G11547" s="110"/>
    </row>
    <row r="11548" spans="1:9">
      <c r="A11548" s="168">
        <v>2024</v>
      </c>
      <c r="B11548" s="168" t="s">
        <v>12</v>
      </c>
      <c r="C11548" s="168" t="s">
        <v>46</v>
      </c>
      <c r="D11548" s="169">
        <v>18097</v>
      </c>
      <c r="F11548" s="110"/>
      <c r="G11548" s="110"/>
    </row>
    <row r="11549" spans="1:9">
      <c r="A11549" s="168">
        <v>2024</v>
      </c>
      <c r="B11549" s="168" t="s">
        <v>12</v>
      </c>
      <c r="C11549" s="168" t="s">
        <v>47</v>
      </c>
      <c r="D11549" s="169">
        <v>1872</v>
      </c>
      <c r="F11549" s="110"/>
      <c r="G11549" s="110"/>
    </row>
    <row r="11550" spans="1:9">
      <c r="A11550" s="197">
        <v>2025</v>
      </c>
      <c r="B11550" s="197" t="s">
        <v>13</v>
      </c>
      <c r="C11550" s="197" t="s">
        <v>5</v>
      </c>
      <c r="D11550" s="198">
        <v>0</v>
      </c>
      <c r="F11550" s="110"/>
      <c r="G11550" s="110"/>
      <c r="H11550" s="15"/>
      <c r="I11550" s="15"/>
    </row>
    <row r="11551" spans="1:9">
      <c r="A11551" s="197">
        <v>2025</v>
      </c>
      <c r="B11551" s="197" t="s">
        <v>13</v>
      </c>
      <c r="C11551" s="197" t="s">
        <v>17</v>
      </c>
      <c r="D11551" s="198">
        <v>197149</v>
      </c>
      <c r="F11551" s="110"/>
      <c r="G11551" s="110"/>
      <c r="H11551" s="15"/>
      <c r="I11551" s="15"/>
    </row>
    <row r="11552" spans="1:9">
      <c r="A11552" s="197">
        <v>2025</v>
      </c>
      <c r="B11552" s="197" t="s">
        <v>13</v>
      </c>
      <c r="C11552" s="197" t="s">
        <v>18</v>
      </c>
      <c r="D11552" s="198">
        <v>23338</v>
      </c>
      <c r="F11552" s="110"/>
      <c r="G11552" s="110"/>
      <c r="H11552" s="15"/>
      <c r="I11552" s="15"/>
    </row>
    <row r="11553" spans="1:9">
      <c r="A11553" s="197">
        <v>2025</v>
      </c>
      <c r="B11553" s="197" t="s">
        <v>13</v>
      </c>
      <c r="C11553" s="197" t="s">
        <v>19</v>
      </c>
      <c r="D11553" s="198">
        <v>5602</v>
      </c>
      <c r="F11553" s="110"/>
      <c r="G11553" s="110"/>
      <c r="H11553" s="15"/>
      <c r="I11553" s="15"/>
    </row>
    <row r="11554" spans="1:9">
      <c r="A11554" s="197">
        <v>2025</v>
      </c>
      <c r="B11554" s="197" t="s">
        <v>13</v>
      </c>
      <c r="C11554" s="197" t="s">
        <v>20</v>
      </c>
      <c r="D11554" s="198">
        <v>62376</v>
      </c>
      <c r="F11554" s="110"/>
      <c r="G11554" s="110"/>
      <c r="H11554" s="15"/>
      <c r="I11554" s="15"/>
    </row>
    <row r="11555" spans="1:9">
      <c r="A11555" s="197">
        <v>2025</v>
      </c>
      <c r="B11555" s="197" t="s">
        <v>13</v>
      </c>
      <c r="C11555" s="197" t="s">
        <v>21</v>
      </c>
      <c r="D11555" s="198">
        <v>42523</v>
      </c>
      <c r="F11555" s="110"/>
      <c r="G11555" s="110"/>
      <c r="H11555" s="15"/>
      <c r="I11555" s="15"/>
    </row>
    <row r="11556" spans="1:9">
      <c r="A11556" s="197">
        <v>2025</v>
      </c>
      <c r="B11556" s="197" t="s">
        <v>13</v>
      </c>
      <c r="C11556" s="197" t="s">
        <v>22</v>
      </c>
      <c r="D11556" s="198">
        <v>19970</v>
      </c>
      <c r="F11556" s="110"/>
      <c r="G11556" s="110"/>
      <c r="H11556" s="15"/>
      <c r="I11556" s="15"/>
    </row>
    <row r="11557" spans="1:9">
      <c r="A11557" s="197">
        <v>2025</v>
      </c>
      <c r="B11557" s="197" t="s">
        <v>13</v>
      </c>
      <c r="C11557" s="197" t="s">
        <v>23</v>
      </c>
      <c r="D11557" s="198">
        <v>16702</v>
      </c>
      <c r="F11557" s="110"/>
      <c r="G11557" s="110"/>
      <c r="H11557" s="15"/>
      <c r="I11557" s="15"/>
    </row>
    <row r="11558" spans="1:9">
      <c r="A11558" s="197">
        <v>2025</v>
      </c>
      <c r="B11558" s="197" t="s">
        <v>13</v>
      </c>
      <c r="C11558" s="197" t="s">
        <v>24</v>
      </c>
      <c r="D11558" s="198">
        <v>55867</v>
      </c>
      <c r="F11558" s="110"/>
      <c r="G11558" s="110"/>
      <c r="H11558" s="15"/>
      <c r="I11558" s="15"/>
    </row>
    <row r="11559" spans="1:9">
      <c r="A11559" s="197">
        <v>2025</v>
      </c>
      <c r="B11559" s="197" t="s">
        <v>13</v>
      </c>
      <c r="C11559" s="197" t="s">
        <v>25</v>
      </c>
      <c r="D11559" s="198">
        <v>10052</v>
      </c>
      <c r="F11559" s="110"/>
      <c r="G11559" s="110"/>
      <c r="H11559" s="15"/>
      <c r="I11559" s="15"/>
    </row>
    <row r="11560" spans="1:9">
      <c r="A11560" s="197">
        <v>2025</v>
      </c>
      <c r="B11560" s="197" t="s">
        <v>13</v>
      </c>
      <c r="C11560" s="197" t="s">
        <v>26</v>
      </c>
      <c r="D11560" s="198">
        <v>173467</v>
      </c>
      <c r="F11560" s="110"/>
      <c r="G11560" s="110"/>
      <c r="H11560" s="15"/>
      <c r="I11560" s="15"/>
    </row>
    <row r="11561" spans="1:9">
      <c r="A11561" s="197">
        <v>2025</v>
      </c>
      <c r="B11561" s="197" t="s">
        <v>13</v>
      </c>
      <c r="C11561" s="197" t="s">
        <v>27</v>
      </c>
      <c r="D11561" s="198">
        <v>32299</v>
      </c>
      <c r="F11561" s="110"/>
      <c r="G11561" s="110"/>
      <c r="H11561" s="15"/>
      <c r="I11561" s="15"/>
    </row>
    <row r="11562" spans="1:9">
      <c r="A11562" s="197">
        <v>2025</v>
      </c>
      <c r="B11562" s="197" t="s">
        <v>13</v>
      </c>
      <c r="C11562" s="197" t="s">
        <v>28</v>
      </c>
      <c r="D11562" s="198">
        <v>109187</v>
      </c>
      <c r="F11562" s="110"/>
      <c r="G11562" s="110"/>
      <c r="H11562" s="15"/>
      <c r="I11562" s="15"/>
    </row>
    <row r="11563" spans="1:9">
      <c r="A11563" s="197">
        <v>2025</v>
      </c>
      <c r="B11563" s="197" t="s">
        <v>13</v>
      </c>
      <c r="C11563" s="197" t="s">
        <v>29</v>
      </c>
      <c r="D11563" s="198">
        <v>179183</v>
      </c>
      <c r="F11563" s="110"/>
      <c r="G11563" s="110"/>
      <c r="H11563" s="15"/>
      <c r="I11563" s="15"/>
    </row>
    <row r="11564" spans="1:9">
      <c r="A11564" s="197">
        <v>2025</v>
      </c>
      <c r="B11564" s="197" t="s">
        <v>13</v>
      </c>
      <c r="C11564" s="197" t="s">
        <v>30</v>
      </c>
      <c r="D11564" s="198">
        <v>319</v>
      </c>
      <c r="F11564" s="110"/>
      <c r="G11564" s="110"/>
      <c r="H11564" s="15"/>
      <c r="I11564" s="15"/>
    </row>
    <row r="11565" spans="1:9">
      <c r="A11565" s="197">
        <v>2025</v>
      </c>
      <c r="B11565" s="197" t="s">
        <v>13</v>
      </c>
      <c r="C11565" s="197" t="s">
        <v>128</v>
      </c>
      <c r="D11565" s="198">
        <v>924</v>
      </c>
      <c r="F11565" s="110"/>
      <c r="G11565" s="110"/>
      <c r="H11565" s="15"/>
      <c r="I11565" s="15"/>
    </row>
    <row r="11566" spans="1:9">
      <c r="A11566" s="197">
        <v>2025</v>
      </c>
      <c r="B11566" s="197" t="s">
        <v>13</v>
      </c>
      <c r="C11566" s="197" t="s">
        <v>139</v>
      </c>
      <c r="D11566" s="198">
        <v>0</v>
      </c>
      <c r="H11566" s="15"/>
      <c r="I11566" s="15"/>
    </row>
    <row r="11567" spans="1:9">
      <c r="A11567" s="197">
        <v>2025</v>
      </c>
      <c r="B11567" s="197" t="s">
        <v>13</v>
      </c>
      <c r="C11567" s="197" t="s">
        <v>162</v>
      </c>
      <c r="D11567" s="198">
        <v>4</v>
      </c>
      <c r="F11567" s="110"/>
      <c r="G11567" s="110"/>
      <c r="H11567" s="15"/>
      <c r="I11567" s="15"/>
    </row>
    <row r="11568" spans="1:9">
      <c r="A11568" s="197">
        <v>2025</v>
      </c>
      <c r="B11568" s="197" t="s">
        <v>13</v>
      </c>
      <c r="C11568" s="197" t="s">
        <v>31</v>
      </c>
      <c r="D11568" s="198">
        <v>0</v>
      </c>
      <c r="H11568" s="15"/>
      <c r="I11568" s="15"/>
    </row>
    <row r="11569" spans="1:9">
      <c r="A11569" s="197">
        <v>2025</v>
      </c>
      <c r="B11569" s="197" t="s">
        <v>13</v>
      </c>
      <c r="C11569" s="197" t="s">
        <v>32</v>
      </c>
      <c r="D11569" s="198">
        <v>0</v>
      </c>
      <c r="H11569" s="15"/>
      <c r="I11569" s="15"/>
    </row>
    <row r="11570" spans="1:9">
      <c r="A11570" s="197">
        <v>2025</v>
      </c>
      <c r="B11570" s="197" t="s">
        <v>13</v>
      </c>
      <c r="C11570" s="197" t="s">
        <v>33</v>
      </c>
      <c r="D11570" s="198">
        <v>0</v>
      </c>
      <c r="H11570" s="15"/>
      <c r="I11570" s="15"/>
    </row>
    <row r="11571" spans="1:9">
      <c r="A11571" s="197">
        <v>2025</v>
      </c>
      <c r="B11571" s="197" t="s">
        <v>13</v>
      </c>
      <c r="C11571" s="197" t="s">
        <v>34</v>
      </c>
      <c r="D11571" s="198">
        <v>0</v>
      </c>
      <c r="H11571" s="15"/>
      <c r="I11571" s="15"/>
    </row>
    <row r="11572" spans="1:9">
      <c r="A11572" s="197">
        <v>2025</v>
      </c>
      <c r="B11572" s="197" t="s">
        <v>13</v>
      </c>
      <c r="C11572" s="197" t="s">
        <v>35</v>
      </c>
      <c r="D11572" s="198">
        <v>0</v>
      </c>
      <c r="H11572" s="15"/>
      <c r="I11572" s="15"/>
    </row>
    <row r="11573" spans="1:9">
      <c r="A11573" s="197">
        <v>2025</v>
      </c>
      <c r="B11573" s="197" t="s">
        <v>13</v>
      </c>
      <c r="C11573" s="197" t="s">
        <v>36</v>
      </c>
      <c r="D11573" s="198">
        <v>0</v>
      </c>
    </row>
    <row r="11574" spans="1:9">
      <c r="A11574" s="197">
        <v>2025</v>
      </c>
      <c r="B11574" s="197" t="s">
        <v>13</v>
      </c>
      <c r="C11574" s="197" t="s">
        <v>48</v>
      </c>
      <c r="D11574" s="198">
        <v>0</v>
      </c>
      <c r="H11574" s="15"/>
      <c r="I11574" s="15"/>
    </row>
    <row r="11575" spans="1:9">
      <c r="A11575" s="197">
        <v>2025</v>
      </c>
      <c r="B11575" s="197" t="s">
        <v>13</v>
      </c>
      <c r="C11575" s="197" t="s">
        <v>38</v>
      </c>
      <c r="D11575" s="198">
        <v>435</v>
      </c>
      <c r="F11575" s="110"/>
      <c r="G11575" s="110"/>
      <c r="H11575" s="15"/>
      <c r="I11575" s="15"/>
    </row>
    <row r="11576" spans="1:9">
      <c r="A11576" s="197">
        <v>2025</v>
      </c>
      <c r="B11576" s="197" t="s">
        <v>13</v>
      </c>
      <c r="C11576" s="197" t="s">
        <v>39</v>
      </c>
      <c r="D11576" s="198">
        <v>1021</v>
      </c>
      <c r="F11576" s="110"/>
      <c r="G11576" s="110"/>
      <c r="H11576" s="15"/>
      <c r="I11576" s="15"/>
    </row>
    <row r="11577" spans="1:9">
      <c r="A11577" s="197">
        <v>2025</v>
      </c>
      <c r="B11577" s="197" t="s">
        <v>13</v>
      </c>
      <c r="C11577" s="197" t="s">
        <v>40</v>
      </c>
      <c r="D11577" s="198">
        <v>689</v>
      </c>
      <c r="F11577" s="110"/>
      <c r="G11577" s="110"/>
    </row>
    <row r="11578" spans="1:9">
      <c r="A11578" s="197">
        <v>2025</v>
      </c>
      <c r="B11578" s="197" t="s">
        <v>13</v>
      </c>
      <c r="C11578" s="197" t="s">
        <v>41</v>
      </c>
      <c r="D11578" s="198">
        <v>671</v>
      </c>
      <c r="F11578" s="110"/>
      <c r="G11578" s="110"/>
    </row>
    <row r="11579" spans="1:9">
      <c r="A11579" s="197">
        <v>2025</v>
      </c>
      <c r="B11579" s="197" t="s">
        <v>13</v>
      </c>
      <c r="C11579" s="197" t="s">
        <v>42</v>
      </c>
      <c r="D11579" s="198">
        <v>5591</v>
      </c>
      <c r="F11579" s="110"/>
      <c r="G11579" s="110"/>
      <c r="H11579" s="15"/>
      <c r="I11579" s="15"/>
    </row>
    <row r="11580" spans="1:9">
      <c r="A11580" s="197">
        <v>2025</v>
      </c>
      <c r="B11580" s="197" t="s">
        <v>13</v>
      </c>
      <c r="C11580" s="197" t="s">
        <v>43</v>
      </c>
      <c r="D11580" s="198">
        <v>10907</v>
      </c>
      <c r="F11580" s="110"/>
      <c r="G11580" s="110"/>
    </row>
    <row r="11581" spans="1:9">
      <c r="A11581" s="197">
        <v>2025</v>
      </c>
      <c r="B11581" s="197" t="s">
        <v>13</v>
      </c>
      <c r="C11581" s="197" t="s">
        <v>44</v>
      </c>
      <c r="D11581" s="198">
        <v>7711</v>
      </c>
      <c r="F11581" s="110"/>
      <c r="G11581" s="110"/>
    </row>
    <row r="11582" spans="1:9">
      <c r="A11582" s="197">
        <v>2025</v>
      </c>
      <c r="B11582" s="197" t="s">
        <v>13</v>
      </c>
      <c r="C11582" s="197" t="s">
        <v>45</v>
      </c>
      <c r="D11582" s="198">
        <v>10461</v>
      </c>
      <c r="F11582" s="110"/>
      <c r="G11582" s="110"/>
    </row>
    <row r="11583" spans="1:9">
      <c r="A11583" s="197">
        <v>2025</v>
      </c>
      <c r="B11583" s="197" t="s">
        <v>13</v>
      </c>
      <c r="C11583" s="197" t="s">
        <v>46</v>
      </c>
      <c r="D11583" s="198">
        <v>15305</v>
      </c>
      <c r="F11583" s="110"/>
      <c r="G11583" s="110"/>
    </row>
    <row r="11584" spans="1:9">
      <c r="A11584" s="197">
        <v>2025</v>
      </c>
      <c r="B11584" s="197" t="s">
        <v>13</v>
      </c>
      <c r="C11584" s="197" t="s">
        <v>47</v>
      </c>
      <c r="D11584" s="198">
        <v>620</v>
      </c>
      <c r="F11584" s="110"/>
      <c r="G11584" s="110"/>
    </row>
    <row r="11585" spans="1:7">
      <c r="A11585" s="212">
        <v>2025</v>
      </c>
      <c r="B11585" s="212" t="s">
        <v>14</v>
      </c>
      <c r="C11585" s="212" t="s">
        <v>5</v>
      </c>
      <c r="D11585" s="213">
        <v>0</v>
      </c>
      <c r="F11585" s="110"/>
      <c r="G11585" s="110"/>
    </row>
    <row r="11586" spans="1:7">
      <c r="A11586" s="212">
        <v>2025</v>
      </c>
      <c r="B11586" s="212" t="s">
        <v>14</v>
      </c>
      <c r="C11586" s="212" t="s">
        <v>17</v>
      </c>
      <c r="D11586" s="213">
        <v>185751</v>
      </c>
      <c r="F11586" s="110"/>
      <c r="G11586" s="110"/>
    </row>
    <row r="11587" spans="1:7">
      <c r="A11587" s="212">
        <v>2025</v>
      </c>
      <c r="B11587" s="212" t="s">
        <v>14</v>
      </c>
      <c r="C11587" s="212" t="s">
        <v>18</v>
      </c>
      <c r="D11587" s="213">
        <v>22395</v>
      </c>
      <c r="F11587" s="110"/>
      <c r="G11587" s="110"/>
    </row>
    <row r="11588" spans="1:7">
      <c r="A11588" s="212">
        <v>2025</v>
      </c>
      <c r="B11588" s="212" t="s">
        <v>14</v>
      </c>
      <c r="C11588" s="212" t="s">
        <v>19</v>
      </c>
      <c r="D11588" s="213">
        <v>5636</v>
      </c>
      <c r="F11588" s="110"/>
      <c r="G11588" s="110"/>
    </row>
    <row r="11589" spans="1:7">
      <c r="A11589" s="212">
        <v>2025</v>
      </c>
      <c r="B11589" s="212" t="s">
        <v>14</v>
      </c>
      <c r="C11589" s="212" t="s">
        <v>20</v>
      </c>
      <c r="D11589" s="213">
        <v>60164</v>
      </c>
      <c r="F11589" s="110"/>
      <c r="G11589" s="110"/>
    </row>
    <row r="11590" spans="1:7">
      <c r="A11590" s="212">
        <v>2025</v>
      </c>
      <c r="B11590" s="212" t="s">
        <v>14</v>
      </c>
      <c r="C11590" s="212" t="s">
        <v>21</v>
      </c>
      <c r="D11590" s="213">
        <v>39862</v>
      </c>
      <c r="F11590" s="110"/>
      <c r="G11590" s="110"/>
    </row>
    <row r="11591" spans="1:7">
      <c r="A11591" s="212">
        <v>2025</v>
      </c>
      <c r="B11591" s="212" t="s">
        <v>14</v>
      </c>
      <c r="C11591" s="212" t="s">
        <v>22</v>
      </c>
      <c r="D11591" s="213">
        <v>18783</v>
      </c>
      <c r="F11591" s="110"/>
      <c r="G11591" s="110"/>
    </row>
    <row r="11592" spans="1:7">
      <c r="A11592" s="212">
        <v>2025</v>
      </c>
      <c r="B11592" s="212" t="s">
        <v>14</v>
      </c>
      <c r="C11592" s="212" t="s">
        <v>23</v>
      </c>
      <c r="D11592" s="213">
        <v>17075</v>
      </c>
      <c r="F11592" s="110"/>
      <c r="G11592" s="110"/>
    </row>
    <row r="11593" spans="1:7">
      <c r="A11593" s="212">
        <v>2025</v>
      </c>
      <c r="B11593" s="212" t="s">
        <v>14</v>
      </c>
      <c r="C11593" s="212" t="s">
        <v>24</v>
      </c>
      <c r="D11593" s="213">
        <v>53331</v>
      </c>
      <c r="F11593" s="110"/>
      <c r="G11593" s="110"/>
    </row>
    <row r="11594" spans="1:7">
      <c r="A11594" s="212">
        <v>2025</v>
      </c>
      <c r="B11594" s="212" t="s">
        <v>14</v>
      </c>
      <c r="C11594" s="212" t="s">
        <v>25</v>
      </c>
      <c r="D11594" s="213">
        <v>9448</v>
      </c>
      <c r="F11594" s="110"/>
      <c r="G11594" s="110"/>
    </row>
    <row r="11595" spans="1:7">
      <c r="A11595" s="212">
        <v>2025</v>
      </c>
      <c r="B11595" s="212" t="s">
        <v>14</v>
      </c>
      <c r="C11595" s="212" t="s">
        <v>26</v>
      </c>
      <c r="D11595" s="213">
        <v>167713</v>
      </c>
      <c r="F11595" s="110"/>
      <c r="G11595" s="110"/>
    </row>
    <row r="11596" spans="1:7">
      <c r="A11596" s="212">
        <v>2025</v>
      </c>
      <c r="B11596" s="212" t="s">
        <v>14</v>
      </c>
      <c r="C11596" s="212" t="s">
        <v>27</v>
      </c>
      <c r="D11596" s="213">
        <v>28799</v>
      </c>
      <c r="F11596" s="110"/>
      <c r="G11596" s="110"/>
    </row>
    <row r="11597" spans="1:7">
      <c r="A11597" s="212">
        <v>2025</v>
      </c>
      <c r="B11597" s="212" t="s">
        <v>14</v>
      </c>
      <c r="C11597" s="212" t="s">
        <v>28</v>
      </c>
      <c r="D11597" s="213">
        <v>104923</v>
      </c>
      <c r="F11597" s="110"/>
      <c r="G11597" s="110"/>
    </row>
    <row r="11598" spans="1:7">
      <c r="A11598" s="212">
        <v>2025</v>
      </c>
      <c r="B11598" s="212" t="s">
        <v>14</v>
      </c>
      <c r="C11598" s="212" t="s">
        <v>29</v>
      </c>
      <c r="D11598" s="213">
        <v>172132</v>
      </c>
      <c r="F11598" s="110"/>
      <c r="G11598" s="110"/>
    </row>
    <row r="11599" spans="1:7">
      <c r="A11599" s="212">
        <v>2025</v>
      </c>
      <c r="B11599" s="212" t="s">
        <v>14</v>
      </c>
      <c r="C11599" s="212" t="s">
        <v>30</v>
      </c>
      <c r="D11599" s="213">
        <v>340</v>
      </c>
      <c r="F11599" s="110"/>
      <c r="G11599" s="110"/>
    </row>
    <row r="11600" spans="1:7">
      <c r="A11600" s="212">
        <v>2025</v>
      </c>
      <c r="B11600" s="212" t="s">
        <v>14</v>
      </c>
      <c r="C11600" s="212" t="s">
        <v>128</v>
      </c>
      <c r="D11600" s="213">
        <v>770</v>
      </c>
      <c r="F11600" s="110"/>
      <c r="G11600" s="110"/>
    </row>
    <row r="11601" spans="1:7">
      <c r="A11601" s="212">
        <v>2025</v>
      </c>
      <c r="B11601" s="212" t="s">
        <v>14</v>
      </c>
      <c r="C11601" s="212" t="s">
        <v>139</v>
      </c>
      <c r="D11601" s="213">
        <v>12</v>
      </c>
      <c r="F11601" s="110"/>
      <c r="G11601" s="110"/>
    </row>
    <row r="11602" spans="1:7">
      <c r="A11602" s="212">
        <v>2025</v>
      </c>
      <c r="B11602" s="212" t="s">
        <v>14</v>
      </c>
      <c r="C11602" s="212" t="s">
        <v>162</v>
      </c>
      <c r="D11602" s="213">
        <v>0</v>
      </c>
    </row>
    <row r="11603" spans="1:7">
      <c r="A11603" s="212">
        <v>2025</v>
      </c>
      <c r="B11603" s="212" t="s">
        <v>14</v>
      </c>
      <c r="C11603" s="212" t="s">
        <v>31</v>
      </c>
      <c r="D11603" s="213">
        <v>0</v>
      </c>
    </row>
    <row r="11604" spans="1:7">
      <c r="A11604" s="212">
        <v>2025</v>
      </c>
      <c r="B11604" s="212" t="s">
        <v>14</v>
      </c>
      <c r="C11604" s="212" t="s">
        <v>32</v>
      </c>
      <c r="D11604" s="213">
        <v>0</v>
      </c>
    </row>
    <row r="11605" spans="1:7">
      <c r="A11605" s="212">
        <v>2025</v>
      </c>
      <c r="B11605" s="212" t="s">
        <v>14</v>
      </c>
      <c r="C11605" s="212" t="s">
        <v>33</v>
      </c>
      <c r="D11605" s="213">
        <v>0</v>
      </c>
    </row>
    <row r="11606" spans="1:7">
      <c r="A11606" s="212">
        <v>2025</v>
      </c>
      <c r="B11606" s="212" t="s">
        <v>14</v>
      </c>
      <c r="C11606" s="212" t="s">
        <v>34</v>
      </c>
      <c r="D11606" s="213">
        <v>0</v>
      </c>
    </row>
    <row r="11607" spans="1:7">
      <c r="A11607" s="212">
        <v>2025</v>
      </c>
      <c r="B11607" s="212" t="s">
        <v>14</v>
      </c>
      <c r="C11607" s="212" t="s">
        <v>35</v>
      </c>
      <c r="D11607" s="213">
        <v>0</v>
      </c>
    </row>
    <row r="11608" spans="1:7">
      <c r="A11608" s="212">
        <v>2025</v>
      </c>
      <c r="B11608" s="212" t="s">
        <v>14</v>
      </c>
      <c r="C11608" s="212" t="s">
        <v>36</v>
      </c>
      <c r="D11608" s="213">
        <v>0</v>
      </c>
    </row>
    <row r="11609" spans="1:7">
      <c r="A11609" s="212">
        <v>2025</v>
      </c>
      <c r="B11609" s="212" t="s">
        <v>14</v>
      </c>
      <c r="C11609" s="212" t="s">
        <v>48</v>
      </c>
      <c r="D11609" s="213">
        <v>0</v>
      </c>
    </row>
    <row r="11610" spans="1:7">
      <c r="A11610" s="212">
        <v>2025</v>
      </c>
      <c r="B11610" s="212" t="s">
        <v>14</v>
      </c>
      <c r="C11610" s="212" t="s">
        <v>38</v>
      </c>
      <c r="D11610" s="213">
        <v>437</v>
      </c>
      <c r="F11610" s="110"/>
      <c r="G11610" s="110"/>
    </row>
    <row r="11611" spans="1:7">
      <c r="A11611" s="212">
        <v>2025</v>
      </c>
      <c r="B11611" s="212" t="s">
        <v>14</v>
      </c>
      <c r="C11611" s="212" t="s">
        <v>39</v>
      </c>
      <c r="D11611" s="213">
        <v>849</v>
      </c>
      <c r="F11611" s="110"/>
      <c r="G11611" s="110"/>
    </row>
    <row r="11612" spans="1:7">
      <c r="A11612" s="212">
        <v>2025</v>
      </c>
      <c r="B11612" s="212" t="s">
        <v>14</v>
      </c>
      <c r="C11612" s="212" t="s">
        <v>40</v>
      </c>
      <c r="D11612" s="213">
        <v>562</v>
      </c>
      <c r="F11612" s="110"/>
      <c r="G11612" s="110"/>
    </row>
    <row r="11613" spans="1:7">
      <c r="A11613" s="212">
        <v>2025</v>
      </c>
      <c r="B11613" s="212" t="s">
        <v>14</v>
      </c>
      <c r="C11613" s="212" t="s">
        <v>41</v>
      </c>
      <c r="D11613" s="213">
        <v>646</v>
      </c>
      <c r="F11613" s="110"/>
      <c r="G11613" s="110"/>
    </row>
    <row r="11614" spans="1:7">
      <c r="A11614" s="212">
        <v>2025</v>
      </c>
      <c r="B11614" s="212" t="s">
        <v>14</v>
      </c>
      <c r="C11614" s="212" t="s">
        <v>42</v>
      </c>
      <c r="D11614" s="213">
        <v>5153</v>
      </c>
      <c r="F11614" s="110"/>
      <c r="G11614" s="110"/>
    </row>
    <row r="11615" spans="1:7">
      <c r="A11615" s="212">
        <v>2025</v>
      </c>
      <c r="B11615" s="212" t="s">
        <v>14</v>
      </c>
      <c r="C11615" s="212" t="s">
        <v>43</v>
      </c>
      <c r="D11615" s="213">
        <v>10579</v>
      </c>
      <c r="F11615" s="110"/>
      <c r="G11615" s="110"/>
    </row>
    <row r="11616" spans="1:7">
      <c r="A11616" s="212">
        <v>2025</v>
      </c>
      <c r="B11616" s="212" t="s">
        <v>14</v>
      </c>
      <c r="C11616" s="212" t="s">
        <v>44</v>
      </c>
      <c r="D11616" s="213">
        <v>4971</v>
      </c>
      <c r="F11616" s="110"/>
      <c r="G11616" s="110"/>
    </row>
    <row r="11617" spans="1:7">
      <c r="A11617" s="212">
        <v>2025</v>
      </c>
      <c r="B11617" s="212" t="s">
        <v>14</v>
      </c>
      <c r="C11617" s="212" t="s">
        <v>45</v>
      </c>
      <c r="D11617" s="213">
        <v>11099</v>
      </c>
      <c r="F11617" s="110"/>
      <c r="G11617" s="110"/>
    </row>
    <row r="11618" spans="1:7">
      <c r="A11618" s="212">
        <v>2025</v>
      </c>
      <c r="B11618" s="212" t="s">
        <v>14</v>
      </c>
      <c r="C11618" s="212" t="s">
        <v>46</v>
      </c>
      <c r="D11618" s="213">
        <v>14956</v>
      </c>
      <c r="F11618" s="110"/>
      <c r="G11618" s="110"/>
    </row>
    <row r="11619" spans="1:7">
      <c r="A11619" s="212">
        <v>2025</v>
      </c>
      <c r="B11619" s="212" t="s">
        <v>14</v>
      </c>
      <c r="C11619" s="212" t="s">
        <v>47</v>
      </c>
      <c r="D11619" s="213">
        <v>3105</v>
      </c>
      <c r="F11619" s="110"/>
      <c r="G11619" s="110"/>
    </row>
  </sheetData>
  <mergeCells count="4">
    <mergeCell ref="BO333:BP334"/>
    <mergeCell ref="BT1:BU1"/>
    <mergeCell ref="BV1:BW1"/>
    <mergeCell ref="AU1:AV1"/>
  </mergeCells>
  <phoneticPr fontId="51" type="noConversion"/>
  <pageMargins left="0.7" right="0.7" top="0.75" bottom="0.75" header="0.3" footer="0.3"/>
  <pageSetup paperSize="9" orientation="portrait" r:id="rId1"/>
  <ignoredErrors>
    <ignoredError sqref="BV1:BW351 BV352:BV356 BV357:BV362 BV363:BV369" formula="1"/>
  </ignoredErrors>
  <legacyDrawing r:id="rId2"/>
  <tableParts count="2">
    <tablePart r:id="rId3"/>
    <tablePart r:id="rId4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showGridLines="0" topLeftCell="K1" zoomScale="90" zoomScaleNormal="90" workbookViewId="0">
      <selection activeCell="E27" sqref="E27"/>
    </sheetView>
  </sheetViews>
  <sheetFormatPr baseColWidth="10" defaultRowHeight="15"/>
  <cols>
    <col min="1" max="1" width="4.7109375" customWidth="1"/>
    <col min="2" max="2" width="10.85546875" bestFit="1" customWidth="1"/>
    <col min="3" max="3" width="30" bestFit="1" customWidth="1"/>
    <col min="4" max="4" width="14.140625" bestFit="1" customWidth="1"/>
    <col min="5" max="5" width="16.140625" bestFit="1" customWidth="1"/>
    <col min="6" max="7" width="11.140625" customWidth="1"/>
    <col min="9" max="9" width="5.7109375" customWidth="1"/>
    <col min="10" max="10" width="8.85546875" customWidth="1"/>
    <col min="11" max="11" width="30.42578125" customWidth="1"/>
    <col min="12" max="13" width="5.7109375" customWidth="1"/>
    <col min="14" max="14" width="8.85546875" customWidth="1"/>
    <col min="15" max="15" width="30.42578125" customWidth="1"/>
    <col min="16" max="17" width="5.7109375" customWidth="1"/>
    <col min="18" max="18" width="8.85546875" customWidth="1"/>
    <col min="19" max="19" width="30.42578125" customWidth="1"/>
    <col min="20" max="21" width="5.7109375" customWidth="1"/>
    <col min="22" max="22" width="8.85546875" customWidth="1"/>
    <col min="23" max="23" width="30.42578125" customWidth="1"/>
    <col min="25" max="25" width="5.7109375" customWidth="1"/>
    <col min="26" max="26" width="8.7109375" customWidth="1"/>
    <col min="27" max="27" width="30.7109375" customWidth="1"/>
    <col min="265" max="265" width="5.85546875" customWidth="1"/>
    <col min="266" max="266" width="9" customWidth="1"/>
    <col min="267" max="267" width="21.28515625" customWidth="1"/>
    <col min="268" max="269" width="5.85546875" customWidth="1"/>
    <col min="270" max="270" width="9" customWidth="1"/>
    <col min="271" max="271" width="21.28515625" customWidth="1"/>
    <col min="272" max="273" width="5.85546875" customWidth="1"/>
    <col min="274" max="274" width="9" customWidth="1"/>
    <col min="275" max="275" width="21.28515625" customWidth="1"/>
    <col min="277" max="277" width="6.28515625" customWidth="1"/>
    <col min="278" max="278" width="8.140625" customWidth="1"/>
    <col min="279" max="279" width="18.5703125" customWidth="1"/>
    <col min="521" max="521" width="5.85546875" customWidth="1"/>
    <col min="522" max="522" width="9" customWidth="1"/>
    <col min="523" max="523" width="21.28515625" customWidth="1"/>
    <col min="524" max="525" width="5.85546875" customWidth="1"/>
    <col min="526" max="526" width="9" customWidth="1"/>
    <col min="527" max="527" width="21.28515625" customWidth="1"/>
    <col min="528" max="529" width="5.85546875" customWidth="1"/>
    <col min="530" max="530" width="9" customWidth="1"/>
    <col min="531" max="531" width="21.28515625" customWidth="1"/>
    <col min="533" max="533" width="6.28515625" customWidth="1"/>
    <col min="534" max="534" width="8.140625" customWidth="1"/>
    <col min="535" max="535" width="18.5703125" customWidth="1"/>
    <col min="777" max="777" width="5.85546875" customWidth="1"/>
    <col min="778" max="778" width="9" customWidth="1"/>
    <col min="779" max="779" width="21.28515625" customWidth="1"/>
    <col min="780" max="781" width="5.85546875" customWidth="1"/>
    <col min="782" max="782" width="9" customWidth="1"/>
    <col min="783" max="783" width="21.28515625" customWidth="1"/>
    <col min="784" max="785" width="5.85546875" customWidth="1"/>
    <col min="786" max="786" width="9" customWidth="1"/>
    <col min="787" max="787" width="21.28515625" customWidth="1"/>
    <col min="789" max="789" width="6.28515625" customWidth="1"/>
    <col min="790" max="790" width="8.140625" customWidth="1"/>
    <col min="791" max="791" width="18.5703125" customWidth="1"/>
    <col min="1033" max="1033" width="5.85546875" customWidth="1"/>
    <col min="1034" max="1034" width="9" customWidth="1"/>
    <col min="1035" max="1035" width="21.28515625" customWidth="1"/>
    <col min="1036" max="1037" width="5.85546875" customWidth="1"/>
    <col min="1038" max="1038" width="9" customWidth="1"/>
    <col min="1039" max="1039" width="21.28515625" customWidth="1"/>
    <col min="1040" max="1041" width="5.85546875" customWidth="1"/>
    <col min="1042" max="1042" width="9" customWidth="1"/>
    <col min="1043" max="1043" width="21.28515625" customWidth="1"/>
    <col min="1045" max="1045" width="6.28515625" customWidth="1"/>
    <col min="1046" max="1046" width="8.140625" customWidth="1"/>
    <col min="1047" max="1047" width="18.5703125" customWidth="1"/>
    <col min="1289" max="1289" width="5.85546875" customWidth="1"/>
    <col min="1290" max="1290" width="9" customWidth="1"/>
    <col min="1291" max="1291" width="21.28515625" customWidth="1"/>
    <col min="1292" max="1293" width="5.85546875" customWidth="1"/>
    <col min="1294" max="1294" width="9" customWidth="1"/>
    <col min="1295" max="1295" width="21.28515625" customWidth="1"/>
    <col min="1296" max="1297" width="5.85546875" customWidth="1"/>
    <col min="1298" max="1298" width="9" customWidth="1"/>
    <col min="1299" max="1299" width="21.28515625" customWidth="1"/>
    <col min="1301" max="1301" width="6.28515625" customWidth="1"/>
    <col min="1302" max="1302" width="8.140625" customWidth="1"/>
    <col min="1303" max="1303" width="18.5703125" customWidth="1"/>
    <col min="1545" max="1545" width="5.85546875" customWidth="1"/>
    <col min="1546" max="1546" width="9" customWidth="1"/>
    <col min="1547" max="1547" width="21.28515625" customWidth="1"/>
    <col min="1548" max="1549" width="5.85546875" customWidth="1"/>
    <col min="1550" max="1550" width="9" customWidth="1"/>
    <col min="1551" max="1551" width="21.28515625" customWidth="1"/>
    <col min="1552" max="1553" width="5.85546875" customWidth="1"/>
    <col min="1554" max="1554" width="9" customWidth="1"/>
    <col min="1555" max="1555" width="21.28515625" customWidth="1"/>
    <col min="1557" max="1557" width="6.28515625" customWidth="1"/>
    <col min="1558" max="1558" width="8.140625" customWidth="1"/>
    <col min="1559" max="1559" width="18.5703125" customWidth="1"/>
    <col min="1801" max="1801" width="5.85546875" customWidth="1"/>
    <col min="1802" max="1802" width="9" customWidth="1"/>
    <col min="1803" max="1803" width="21.28515625" customWidth="1"/>
    <col min="1804" max="1805" width="5.85546875" customWidth="1"/>
    <col min="1806" max="1806" width="9" customWidth="1"/>
    <col min="1807" max="1807" width="21.28515625" customWidth="1"/>
    <col min="1808" max="1809" width="5.85546875" customWidth="1"/>
    <col min="1810" max="1810" width="9" customWidth="1"/>
    <col min="1811" max="1811" width="21.28515625" customWidth="1"/>
    <col min="1813" max="1813" width="6.28515625" customWidth="1"/>
    <col min="1814" max="1814" width="8.140625" customWidth="1"/>
    <col min="1815" max="1815" width="18.5703125" customWidth="1"/>
    <col min="2057" max="2057" width="5.85546875" customWidth="1"/>
    <col min="2058" max="2058" width="9" customWidth="1"/>
    <col min="2059" max="2059" width="21.28515625" customWidth="1"/>
    <col min="2060" max="2061" width="5.85546875" customWidth="1"/>
    <col min="2062" max="2062" width="9" customWidth="1"/>
    <col min="2063" max="2063" width="21.28515625" customWidth="1"/>
    <col min="2064" max="2065" width="5.85546875" customWidth="1"/>
    <col min="2066" max="2066" width="9" customWidth="1"/>
    <col min="2067" max="2067" width="21.28515625" customWidth="1"/>
    <col min="2069" max="2069" width="6.28515625" customWidth="1"/>
    <col min="2070" max="2070" width="8.140625" customWidth="1"/>
    <col min="2071" max="2071" width="18.5703125" customWidth="1"/>
    <col min="2313" max="2313" width="5.85546875" customWidth="1"/>
    <col min="2314" max="2314" width="9" customWidth="1"/>
    <col min="2315" max="2315" width="21.28515625" customWidth="1"/>
    <col min="2316" max="2317" width="5.85546875" customWidth="1"/>
    <col min="2318" max="2318" width="9" customWidth="1"/>
    <col min="2319" max="2319" width="21.28515625" customWidth="1"/>
    <col min="2320" max="2321" width="5.85546875" customWidth="1"/>
    <col min="2322" max="2322" width="9" customWidth="1"/>
    <col min="2323" max="2323" width="21.28515625" customWidth="1"/>
    <col min="2325" max="2325" width="6.28515625" customWidth="1"/>
    <col min="2326" max="2326" width="8.140625" customWidth="1"/>
    <col min="2327" max="2327" width="18.5703125" customWidth="1"/>
    <col min="2569" max="2569" width="5.85546875" customWidth="1"/>
    <col min="2570" max="2570" width="9" customWidth="1"/>
    <col min="2571" max="2571" width="21.28515625" customWidth="1"/>
    <col min="2572" max="2573" width="5.85546875" customWidth="1"/>
    <col min="2574" max="2574" width="9" customWidth="1"/>
    <col min="2575" max="2575" width="21.28515625" customWidth="1"/>
    <col min="2576" max="2577" width="5.85546875" customWidth="1"/>
    <col min="2578" max="2578" width="9" customWidth="1"/>
    <col min="2579" max="2579" width="21.28515625" customWidth="1"/>
    <col min="2581" max="2581" width="6.28515625" customWidth="1"/>
    <col min="2582" max="2582" width="8.140625" customWidth="1"/>
    <col min="2583" max="2583" width="18.5703125" customWidth="1"/>
    <col min="2825" max="2825" width="5.85546875" customWidth="1"/>
    <col min="2826" max="2826" width="9" customWidth="1"/>
    <col min="2827" max="2827" width="21.28515625" customWidth="1"/>
    <col min="2828" max="2829" width="5.85546875" customWidth="1"/>
    <col min="2830" max="2830" width="9" customWidth="1"/>
    <col min="2831" max="2831" width="21.28515625" customWidth="1"/>
    <col min="2832" max="2833" width="5.85546875" customWidth="1"/>
    <col min="2834" max="2834" width="9" customWidth="1"/>
    <col min="2835" max="2835" width="21.28515625" customWidth="1"/>
    <col min="2837" max="2837" width="6.28515625" customWidth="1"/>
    <col min="2838" max="2838" width="8.140625" customWidth="1"/>
    <col min="2839" max="2839" width="18.5703125" customWidth="1"/>
    <col min="3081" max="3081" width="5.85546875" customWidth="1"/>
    <col min="3082" max="3082" width="9" customWidth="1"/>
    <col min="3083" max="3083" width="21.28515625" customWidth="1"/>
    <col min="3084" max="3085" width="5.85546875" customWidth="1"/>
    <col min="3086" max="3086" width="9" customWidth="1"/>
    <col min="3087" max="3087" width="21.28515625" customWidth="1"/>
    <col min="3088" max="3089" width="5.85546875" customWidth="1"/>
    <col min="3090" max="3090" width="9" customWidth="1"/>
    <col min="3091" max="3091" width="21.28515625" customWidth="1"/>
    <col min="3093" max="3093" width="6.28515625" customWidth="1"/>
    <col min="3094" max="3094" width="8.140625" customWidth="1"/>
    <col min="3095" max="3095" width="18.5703125" customWidth="1"/>
    <col min="3337" max="3337" width="5.85546875" customWidth="1"/>
    <col min="3338" max="3338" width="9" customWidth="1"/>
    <col min="3339" max="3339" width="21.28515625" customWidth="1"/>
    <col min="3340" max="3341" width="5.85546875" customWidth="1"/>
    <col min="3342" max="3342" width="9" customWidth="1"/>
    <col min="3343" max="3343" width="21.28515625" customWidth="1"/>
    <col min="3344" max="3345" width="5.85546875" customWidth="1"/>
    <col min="3346" max="3346" width="9" customWidth="1"/>
    <col min="3347" max="3347" width="21.28515625" customWidth="1"/>
    <col min="3349" max="3349" width="6.28515625" customWidth="1"/>
    <col min="3350" max="3350" width="8.140625" customWidth="1"/>
    <col min="3351" max="3351" width="18.5703125" customWidth="1"/>
    <col min="3593" max="3593" width="5.85546875" customWidth="1"/>
    <col min="3594" max="3594" width="9" customWidth="1"/>
    <col min="3595" max="3595" width="21.28515625" customWidth="1"/>
    <col min="3596" max="3597" width="5.85546875" customWidth="1"/>
    <col min="3598" max="3598" width="9" customWidth="1"/>
    <col min="3599" max="3599" width="21.28515625" customWidth="1"/>
    <col min="3600" max="3601" width="5.85546875" customWidth="1"/>
    <col min="3602" max="3602" width="9" customWidth="1"/>
    <col min="3603" max="3603" width="21.28515625" customWidth="1"/>
    <col min="3605" max="3605" width="6.28515625" customWidth="1"/>
    <col min="3606" max="3606" width="8.140625" customWidth="1"/>
    <col min="3607" max="3607" width="18.5703125" customWidth="1"/>
    <col min="3849" max="3849" width="5.85546875" customWidth="1"/>
    <col min="3850" max="3850" width="9" customWidth="1"/>
    <col min="3851" max="3851" width="21.28515625" customWidth="1"/>
    <col min="3852" max="3853" width="5.85546875" customWidth="1"/>
    <col min="3854" max="3854" width="9" customWidth="1"/>
    <col min="3855" max="3855" width="21.28515625" customWidth="1"/>
    <col min="3856" max="3857" width="5.85546875" customWidth="1"/>
    <col min="3858" max="3858" width="9" customWidth="1"/>
    <col min="3859" max="3859" width="21.28515625" customWidth="1"/>
    <col min="3861" max="3861" width="6.28515625" customWidth="1"/>
    <col min="3862" max="3862" width="8.140625" customWidth="1"/>
    <col min="3863" max="3863" width="18.5703125" customWidth="1"/>
    <col min="4105" max="4105" width="5.85546875" customWidth="1"/>
    <col min="4106" max="4106" width="9" customWidth="1"/>
    <col min="4107" max="4107" width="21.28515625" customWidth="1"/>
    <col min="4108" max="4109" width="5.85546875" customWidth="1"/>
    <col min="4110" max="4110" width="9" customWidth="1"/>
    <col min="4111" max="4111" width="21.28515625" customWidth="1"/>
    <col min="4112" max="4113" width="5.85546875" customWidth="1"/>
    <col min="4114" max="4114" width="9" customWidth="1"/>
    <col min="4115" max="4115" width="21.28515625" customWidth="1"/>
    <col min="4117" max="4117" width="6.28515625" customWidth="1"/>
    <col min="4118" max="4118" width="8.140625" customWidth="1"/>
    <col min="4119" max="4119" width="18.5703125" customWidth="1"/>
    <col min="4361" max="4361" width="5.85546875" customWidth="1"/>
    <col min="4362" max="4362" width="9" customWidth="1"/>
    <col min="4363" max="4363" width="21.28515625" customWidth="1"/>
    <col min="4364" max="4365" width="5.85546875" customWidth="1"/>
    <col min="4366" max="4366" width="9" customWidth="1"/>
    <col min="4367" max="4367" width="21.28515625" customWidth="1"/>
    <col min="4368" max="4369" width="5.85546875" customWidth="1"/>
    <col min="4370" max="4370" width="9" customWidth="1"/>
    <col min="4371" max="4371" width="21.28515625" customWidth="1"/>
    <col min="4373" max="4373" width="6.28515625" customWidth="1"/>
    <col min="4374" max="4374" width="8.140625" customWidth="1"/>
    <col min="4375" max="4375" width="18.5703125" customWidth="1"/>
    <col min="4617" max="4617" width="5.85546875" customWidth="1"/>
    <col min="4618" max="4618" width="9" customWidth="1"/>
    <col min="4619" max="4619" width="21.28515625" customWidth="1"/>
    <col min="4620" max="4621" width="5.85546875" customWidth="1"/>
    <col min="4622" max="4622" width="9" customWidth="1"/>
    <col min="4623" max="4623" width="21.28515625" customWidth="1"/>
    <col min="4624" max="4625" width="5.85546875" customWidth="1"/>
    <col min="4626" max="4626" width="9" customWidth="1"/>
    <col min="4627" max="4627" width="21.28515625" customWidth="1"/>
    <col min="4629" max="4629" width="6.28515625" customWidth="1"/>
    <col min="4630" max="4630" width="8.140625" customWidth="1"/>
    <col min="4631" max="4631" width="18.5703125" customWidth="1"/>
    <col min="4873" max="4873" width="5.85546875" customWidth="1"/>
    <col min="4874" max="4874" width="9" customWidth="1"/>
    <col min="4875" max="4875" width="21.28515625" customWidth="1"/>
    <col min="4876" max="4877" width="5.85546875" customWidth="1"/>
    <col min="4878" max="4878" width="9" customWidth="1"/>
    <col min="4879" max="4879" width="21.28515625" customWidth="1"/>
    <col min="4880" max="4881" width="5.85546875" customWidth="1"/>
    <col min="4882" max="4882" width="9" customWidth="1"/>
    <col min="4883" max="4883" width="21.28515625" customWidth="1"/>
    <col min="4885" max="4885" width="6.28515625" customWidth="1"/>
    <col min="4886" max="4886" width="8.140625" customWidth="1"/>
    <col min="4887" max="4887" width="18.5703125" customWidth="1"/>
    <col min="5129" max="5129" width="5.85546875" customWidth="1"/>
    <col min="5130" max="5130" width="9" customWidth="1"/>
    <col min="5131" max="5131" width="21.28515625" customWidth="1"/>
    <col min="5132" max="5133" width="5.85546875" customWidth="1"/>
    <col min="5134" max="5134" width="9" customWidth="1"/>
    <col min="5135" max="5135" width="21.28515625" customWidth="1"/>
    <col min="5136" max="5137" width="5.85546875" customWidth="1"/>
    <col min="5138" max="5138" width="9" customWidth="1"/>
    <col min="5139" max="5139" width="21.28515625" customWidth="1"/>
    <col min="5141" max="5141" width="6.28515625" customWidth="1"/>
    <col min="5142" max="5142" width="8.140625" customWidth="1"/>
    <col min="5143" max="5143" width="18.5703125" customWidth="1"/>
    <col min="5385" max="5385" width="5.85546875" customWidth="1"/>
    <col min="5386" max="5386" width="9" customWidth="1"/>
    <col min="5387" max="5387" width="21.28515625" customWidth="1"/>
    <col min="5388" max="5389" width="5.85546875" customWidth="1"/>
    <col min="5390" max="5390" width="9" customWidth="1"/>
    <col min="5391" max="5391" width="21.28515625" customWidth="1"/>
    <col min="5392" max="5393" width="5.85546875" customWidth="1"/>
    <col min="5394" max="5394" width="9" customWidth="1"/>
    <col min="5395" max="5395" width="21.28515625" customWidth="1"/>
    <col min="5397" max="5397" width="6.28515625" customWidth="1"/>
    <col min="5398" max="5398" width="8.140625" customWidth="1"/>
    <col min="5399" max="5399" width="18.5703125" customWidth="1"/>
    <col min="5641" max="5641" width="5.85546875" customWidth="1"/>
    <col min="5642" max="5642" width="9" customWidth="1"/>
    <col min="5643" max="5643" width="21.28515625" customWidth="1"/>
    <col min="5644" max="5645" width="5.85546875" customWidth="1"/>
    <col min="5646" max="5646" width="9" customWidth="1"/>
    <col min="5647" max="5647" width="21.28515625" customWidth="1"/>
    <col min="5648" max="5649" width="5.85546875" customWidth="1"/>
    <col min="5650" max="5650" width="9" customWidth="1"/>
    <col min="5651" max="5651" width="21.28515625" customWidth="1"/>
    <col min="5653" max="5653" width="6.28515625" customWidth="1"/>
    <col min="5654" max="5654" width="8.140625" customWidth="1"/>
    <col min="5655" max="5655" width="18.5703125" customWidth="1"/>
    <col min="5897" max="5897" width="5.85546875" customWidth="1"/>
    <col min="5898" max="5898" width="9" customWidth="1"/>
    <col min="5899" max="5899" width="21.28515625" customWidth="1"/>
    <col min="5900" max="5901" width="5.85546875" customWidth="1"/>
    <col min="5902" max="5902" width="9" customWidth="1"/>
    <col min="5903" max="5903" width="21.28515625" customWidth="1"/>
    <col min="5904" max="5905" width="5.85546875" customWidth="1"/>
    <col min="5906" max="5906" width="9" customWidth="1"/>
    <col min="5907" max="5907" width="21.28515625" customWidth="1"/>
    <col min="5909" max="5909" width="6.28515625" customWidth="1"/>
    <col min="5910" max="5910" width="8.140625" customWidth="1"/>
    <col min="5911" max="5911" width="18.5703125" customWidth="1"/>
    <col min="6153" max="6153" width="5.85546875" customWidth="1"/>
    <col min="6154" max="6154" width="9" customWidth="1"/>
    <col min="6155" max="6155" width="21.28515625" customWidth="1"/>
    <col min="6156" max="6157" width="5.85546875" customWidth="1"/>
    <col min="6158" max="6158" width="9" customWidth="1"/>
    <col min="6159" max="6159" width="21.28515625" customWidth="1"/>
    <col min="6160" max="6161" width="5.85546875" customWidth="1"/>
    <col min="6162" max="6162" width="9" customWidth="1"/>
    <col min="6163" max="6163" width="21.28515625" customWidth="1"/>
    <col min="6165" max="6165" width="6.28515625" customWidth="1"/>
    <col min="6166" max="6166" width="8.140625" customWidth="1"/>
    <col min="6167" max="6167" width="18.5703125" customWidth="1"/>
    <col min="6409" max="6409" width="5.85546875" customWidth="1"/>
    <col min="6410" max="6410" width="9" customWidth="1"/>
    <col min="6411" max="6411" width="21.28515625" customWidth="1"/>
    <col min="6412" max="6413" width="5.85546875" customWidth="1"/>
    <col min="6414" max="6414" width="9" customWidth="1"/>
    <col min="6415" max="6415" width="21.28515625" customWidth="1"/>
    <col min="6416" max="6417" width="5.85546875" customWidth="1"/>
    <col min="6418" max="6418" width="9" customWidth="1"/>
    <col min="6419" max="6419" width="21.28515625" customWidth="1"/>
    <col min="6421" max="6421" width="6.28515625" customWidth="1"/>
    <col min="6422" max="6422" width="8.140625" customWidth="1"/>
    <col min="6423" max="6423" width="18.5703125" customWidth="1"/>
    <col min="6665" max="6665" width="5.85546875" customWidth="1"/>
    <col min="6666" max="6666" width="9" customWidth="1"/>
    <col min="6667" max="6667" width="21.28515625" customWidth="1"/>
    <col min="6668" max="6669" width="5.85546875" customWidth="1"/>
    <col min="6670" max="6670" width="9" customWidth="1"/>
    <col min="6671" max="6671" width="21.28515625" customWidth="1"/>
    <col min="6672" max="6673" width="5.85546875" customWidth="1"/>
    <col min="6674" max="6674" width="9" customWidth="1"/>
    <col min="6675" max="6675" width="21.28515625" customWidth="1"/>
    <col min="6677" max="6677" width="6.28515625" customWidth="1"/>
    <col min="6678" max="6678" width="8.140625" customWidth="1"/>
    <col min="6679" max="6679" width="18.5703125" customWidth="1"/>
    <col min="6921" max="6921" width="5.85546875" customWidth="1"/>
    <col min="6922" max="6922" width="9" customWidth="1"/>
    <col min="6923" max="6923" width="21.28515625" customWidth="1"/>
    <col min="6924" max="6925" width="5.85546875" customWidth="1"/>
    <col min="6926" max="6926" width="9" customWidth="1"/>
    <col min="6927" max="6927" width="21.28515625" customWidth="1"/>
    <col min="6928" max="6929" width="5.85546875" customWidth="1"/>
    <col min="6930" max="6930" width="9" customWidth="1"/>
    <col min="6931" max="6931" width="21.28515625" customWidth="1"/>
    <col min="6933" max="6933" width="6.28515625" customWidth="1"/>
    <col min="6934" max="6934" width="8.140625" customWidth="1"/>
    <col min="6935" max="6935" width="18.5703125" customWidth="1"/>
    <col min="7177" max="7177" width="5.85546875" customWidth="1"/>
    <col min="7178" max="7178" width="9" customWidth="1"/>
    <col min="7179" max="7179" width="21.28515625" customWidth="1"/>
    <col min="7180" max="7181" width="5.85546875" customWidth="1"/>
    <col min="7182" max="7182" width="9" customWidth="1"/>
    <col min="7183" max="7183" width="21.28515625" customWidth="1"/>
    <col min="7184" max="7185" width="5.85546875" customWidth="1"/>
    <col min="7186" max="7186" width="9" customWidth="1"/>
    <col min="7187" max="7187" width="21.28515625" customWidth="1"/>
    <col min="7189" max="7189" width="6.28515625" customWidth="1"/>
    <col min="7190" max="7190" width="8.140625" customWidth="1"/>
    <col min="7191" max="7191" width="18.5703125" customWidth="1"/>
    <col min="7433" max="7433" width="5.85546875" customWidth="1"/>
    <col min="7434" max="7434" width="9" customWidth="1"/>
    <col min="7435" max="7435" width="21.28515625" customWidth="1"/>
    <col min="7436" max="7437" width="5.85546875" customWidth="1"/>
    <col min="7438" max="7438" width="9" customWidth="1"/>
    <col min="7439" max="7439" width="21.28515625" customWidth="1"/>
    <col min="7440" max="7441" width="5.85546875" customWidth="1"/>
    <col min="7442" max="7442" width="9" customWidth="1"/>
    <col min="7443" max="7443" width="21.28515625" customWidth="1"/>
    <col min="7445" max="7445" width="6.28515625" customWidth="1"/>
    <col min="7446" max="7446" width="8.140625" customWidth="1"/>
    <col min="7447" max="7447" width="18.5703125" customWidth="1"/>
    <col min="7689" max="7689" width="5.85546875" customWidth="1"/>
    <col min="7690" max="7690" width="9" customWidth="1"/>
    <col min="7691" max="7691" width="21.28515625" customWidth="1"/>
    <col min="7692" max="7693" width="5.85546875" customWidth="1"/>
    <col min="7694" max="7694" width="9" customWidth="1"/>
    <col min="7695" max="7695" width="21.28515625" customWidth="1"/>
    <col min="7696" max="7697" width="5.85546875" customWidth="1"/>
    <col min="7698" max="7698" width="9" customWidth="1"/>
    <col min="7699" max="7699" width="21.28515625" customWidth="1"/>
    <col min="7701" max="7701" width="6.28515625" customWidth="1"/>
    <col min="7702" max="7702" width="8.140625" customWidth="1"/>
    <col min="7703" max="7703" width="18.5703125" customWidth="1"/>
    <col min="7945" max="7945" width="5.85546875" customWidth="1"/>
    <col min="7946" max="7946" width="9" customWidth="1"/>
    <col min="7947" max="7947" width="21.28515625" customWidth="1"/>
    <col min="7948" max="7949" width="5.85546875" customWidth="1"/>
    <col min="7950" max="7950" width="9" customWidth="1"/>
    <col min="7951" max="7951" width="21.28515625" customWidth="1"/>
    <col min="7952" max="7953" width="5.85546875" customWidth="1"/>
    <col min="7954" max="7954" width="9" customWidth="1"/>
    <col min="7955" max="7955" width="21.28515625" customWidth="1"/>
    <col min="7957" max="7957" width="6.28515625" customWidth="1"/>
    <col min="7958" max="7958" width="8.140625" customWidth="1"/>
    <col min="7959" max="7959" width="18.5703125" customWidth="1"/>
    <col min="8201" max="8201" width="5.85546875" customWidth="1"/>
    <col min="8202" max="8202" width="9" customWidth="1"/>
    <col min="8203" max="8203" width="21.28515625" customWidth="1"/>
    <col min="8204" max="8205" width="5.85546875" customWidth="1"/>
    <col min="8206" max="8206" width="9" customWidth="1"/>
    <col min="8207" max="8207" width="21.28515625" customWidth="1"/>
    <col min="8208" max="8209" width="5.85546875" customWidth="1"/>
    <col min="8210" max="8210" width="9" customWidth="1"/>
    <col min="8211" max="8211" width="21.28515625" customWidth="1"/>
    <col min="8213" max="8213" width="6.28515625" customWidth="1"/>
    <col min="8214" max="8214" width="8.140625" customWidth="1"/>
    <col min="8215" max="8215" width="18.5703125" customWidth="1"/>
    <col min="8457" max="8457" width="5.85546875" customWidth="1"/>
    <col min="8458" max="8458" width="9" customWidth="1"/>
    <col min="8459" max="8459" width="21.28515625" customWidth="1"/>
    <col min="8460" max="8461" width="5.85546875" customWidth="1"/>
    <col min="8462" max="8462" width="9" customWidth="1"/>
    <col min="8463" max="8463" width="21.28515625" customWidth="1"/>
    <col min="8464" max="8465" width="5.85546875" customWidth="1"/>
    <col min="8466" max="8466" width="9" customWidth="1"/>
    <col min="8467" max="8467" width="21.28515625" customWidth="1"/>
    <col min="8469" max="8469" width="6.28515625" customWidth="1"/>
    <col min="8470" max="8470" width="8.140625" customWidth="1"/>
    <col min="8471" max="8471" width="18.5703125" customWidth="1"/>
    <col min="8713" max="8713" width="5.85546875" customWidth="1"/>
    <col min="8714" max="8714" width="9" customWidth="1"/>
    <col min="8715" max="8715" width="21.28515625" customWidth="1"/>
    <col min="8716" max="8717" width="5.85546875" customWidth="1"/>
    <col min="8718" max="8718" width="9" customWidth="1"/>
    <col min="8719" max="8719" width="21.28515625" customWidth="1"/>
    <col min="8720" max="8721" width="5.85546875" customWidth="1"/>
    <col min="8722" max="8722" width="9" customWidth="1"/>
    <col min="8723" max="8723" width="21.28515625" customWidth="1"/>
    <col min="8725" max="8725" width="6.28515625" customWidth="1"/>
    <col min="8726" max="8726" width="8.140625" customWidth="1"/>
    <col min="8727" max="8727" width="18.5703125" customWidth="1"/>
    <col min="8969" max="8969" width="5.85546875" customWidth="1"/>
    <col min="8970" max="8970" width="9" customWidth="1"/>
    <col min="8971" max="8971" width="21.28515625" customWidth="1"/>
    <col min="8972" max="8973" width="5.85546875" customWidth="1"/>
    <col min="8974" max="8974" width="9" customWidth="1"/>
    <col min="8975" max="8975" width="21.28515625" customWidth="1"/>
    <col min="8976" max="8977" width="5.85546875" customWidth="1"/>
    <col min="8978" max="8978" width="9" customWidth="1"/>
    <col min="8979" max="8979" width="21.28515625" customWidth="1"/>
    <col min="8981" max="8981" width="6.28515625" customWidth="1"/>
    <col min="8982" max="8982" width="8.140625" customWidth="1"/>
    <col min="8983" max="8983" width="18.5703125" customWidth="1"/>
    <col min="9225" max="9225" width="5.85546875" customWidth="1"/>
    <col min="9226" max="9226" width="9" customWidth="1"/>
    <col min="9227" max="9227" width="21.28515625" customWidth="1"/>
    <col min="9228" max="9229" width="5.85546875" customWidth="1"/>
    <col min="9230" max="9230" width="9" customWidth="1"/>
    <col min="9231" max="9231" width="21.28515625" customWidth="1"/>
    <col min="9232" max="9233" width="5.85546875" customWidth="1"/>
    <col min="9234" max="9234" width="9" customWidth="1"/>
    <col min="9235" max="9235" width="21.28515625" customWidth="1"/>
    <col min="9237" max="9237" width="6.28515625" customWidth="1"/>
    <col min="9238" max="9238" width="8.140625" customWidth="1"/>
    <col min="9239" max="9239" width="18.5703125" customWidth="1"/>
    <col min="9481" max="9481" width="5.85546875" customWidth="1"/>
    <col min="9482" max="9482" width="9" customWidth="1"/>
    <col min="9483" max="9483" width="21.28515625" customWidth="1"/>
    <col min="9484" max="9485" width="5.85546875" customWidth="1"/>
    <col min="9486" max="9486" width="9" customWidth="1"/>
    <col min="9487" max="9487" width="21.28515625" customWidth="1"/>
    <col min="9488" max="9489" width="5.85546875" customWidth="1"/>
    <col min="9490" max="9490" width="9" customWidth="1"/>
    <col min="9491" max="9491" width="21.28515625" customWidth="1"/>
    <col min="9493" max="9493" width="6.28515625" customWidth="1"/>
    <col min="9494" max="9494" width="8.140625" customWidth="1"/>
    <col min="9495" max="9495" width="18.5703125" customWidth="1"/>
    <col min="9737" max="9737" width="5.85546875" customWidth="1"/>
    <col min="9738" max="9738" width="9" customWidth="1"/>
    <col min="9739" max="9739" width="21.28515625" customWidth="1"/>
    <col min="9740" max="9741" width="5.85546875" customWidth="1"/>
    <col min="9742" max="9742" width="9" customWidth="1"/>
    <col min="9743" max="9743" width="21.28515625" customWidth="1"/>
    <col min="9744" max="9745" width="5.85546875" customWidth="1"/>
    <col min="9746" max="9746" width="9" customWidth="1"/>
    <col min="9747" max="9747" width="21.28515625" customWidth="1"/>
    <col min="9749" max="9749" width="6.28515625" customWidth="1"/>
    <col min="9750" max="9750" width="8.140625" customWidth="1"/>
    <col min="9751" max="9751" width="18.5703125" customWidth="1"/>
    <col min="9993" max="9993" width="5.85546875" customWidth="1"/>
    <col min="9994" max="9994" width="9" customWidth="1"/>
    <col min="9995" max="9995" width="21.28515625" customWidth="1"/>
    <col min="9996" max="9997" width="5.85546875" customWidth="1"/>
    <col min="9998" max="9998" width="9" customWidth="1"/>
    <col min="9999" max="9999" width="21.28515625" customWidth="1"/>
    <col min="10000" max="10001" width="5.85546875" customWidth="1"/>
    <col min="10002" max="10002" width="9" customWidth="1"/>
    <col min="10003" max="10003" width="21.28515625" customWidth="1"/>
    <col min="10005" max="10005" width="6.28515625" customWidth="1"/>
    <col min="10006" max="10006" width="8.140625" customWidth="1"/>
    <col min="10007" max="10007" width="18.5703125" customWidth="1"/>
    <col min="10249" max="10249" width="5.85546875" customWidth="1"/>
    <col min="10250" max="10250" width="9" customWidth="1"/>
    <col min="10251" max="10251" width="21.28515625" customWidth="1"/>
    <col min="10252" max="10253" width="5.85546875" customWidth="1"/>
    <col min="10254" max="10254" width="9" customWidth="1"/>
    <col min="10255" max="10255" width="21.28515625" customWidth="1"/>
    <col min="10256" max="10257" width="5.85546875" customWidth="1"/>
    <col min="10258" max="10258" width="9" customWidth="1"/>
    <col min="10259" max="10259" width="21.28515625" customWidth="1"/>
    <col min="10261" max="10261" width="6.28515625" customWidth="1"/>
    <col min="10262" max="10262" width="8.140625" customWidth="1"/>
    <col min="10263" max="10263" width="18.5703125" customWidth="1"/>
    <col min="10505" max="10505" width="5.85546875" customWidth="1"/>
    <col min="10506" max="10506" width="9" customWidth="1"/>
    <col min="10507" max="10507" width="21.28515625" customWidth="1"/>
    <col min="10508" max="10509" width="5.85546875" customWidth="1"/>
    <col min="10510" max="10510" width="9" customWidth="1"/>
    <col min="10511" max="10511" width="21.28515625" customWidth="1"/>
    <col min="10512" max="10513" width="5.85546875" customWidth="1"/>
    <col min="10514" max="10514" width="9" customWidth="1"/>
    <col min="10515" max="10515" width="21.28515625" customWidth="1"/>
    <col min="10517" max="10517" width="6.28515625" customWidth="1"/>
    <col min="10518" max="10518" width="8.140625" customWidth="1"/>
    <col min="10519" max="10519" width="18.5703125" customWidth="1"/>
    <col min="10761" max="10761" width="5.85546875" customWidth="1"/>
    <col min="10762" max="10762" width="9" customWidth="1"/>
    <col min="10763" max="10763" width="21.28515625" customWidth="1"/>
    <col min="10764" max="10765" width="5.85546875" customWidth="1"/>
    <col min="10766" max="10766" width="9" customWidth="1"/>
    <col min="10767" max="10767" width="21.28515625" customWidth="1"/>
    <col min="10768" max="10769" width="5.85546875" customWidth="1"/>
    <col min="10770" max="10770" width="9" customWidth="1"/>
    <col min="10771" max="10771" width="21.28515625" customWidth="1"/>
    <col min="10773" max="10773" width="6.28515625" customWidth="1"/>
    <col min="10774" max="10774" width="8.140625" customWidth="1"/>
    <col min="10775" max="10775" width="18.5703125" customWidth="1"/>
    <col min="11017" max="11017" width="5.85546875" customWidth="1"/>
    <col min="11018" max="11018" width="9" customWidth="1"/>
    <col min="11019" max="11019" width="21.28515625" customWidth="1"/>
    <col min="11020" max="11021" width="5.85546875" customWidth="1"/>
    <col min="11022" max="11022" width="9" customWidth="1"/>
    <col min="11023" max="11023" width="21.28515625" customWidth="1"/>
    <col min="11024" max="11025" width="5.85546875" customWidth="1"/>
    <col min="11026" max="11026" width="9" customWidth="1"/>
    <col min="11027" max="11027" width="21.28515625" customWidth="1"/>
    <col min="11029" max="11029" width="6.28515625" customWidth="1"/>
    <col min="11030" max="11030" width="8.140625" customWidth="1"/>
    <col min="11031" max="11031" width="18.5703125" customWidth="1"/>
    <col min="11273" max="11273" width="5.85546875" customWidth="1"/>
    <col min="11274" max="11274" width="9" customWidth="1"/>
    <col min="11275" max="11275" width="21.28515625" customWidth="1"/>
    <col min="11276" max="11277" width="5.85546875" customWidth="1"/>
    <col min="11278" max="11278" width="9" customWidth="1"/>
    <col min="11279" max="11279" width="21.28515625" customWidth="1"/>
    <col min="11280" max="11281" width="5.85546875" customWidth="1"/>
    <col min="11282" max="11282" width="9" customWidth="1"/>
    <col min="11283" max="11283" width="21.28515625" customWidth="1"/>
    <col min="11285" max="11285" width="6.28515625" customWidth="1"/>
    <col min="11286" max="11286" width="8.140625" customWidth="1"/>
    <col min="11287" max="11287" width="18.5703125" customWidth="1"/>
    <col min="11529" max="11529" width="5.85546875" customWidth="1"/>
    <col min="11530" max="11530" width="9" customWidth="1"/>
    <col min="11531" max="11531" width="21.28515625" customWidth="1"/>
    <col min="11532" max="11533" width="5.85546875" customWidth="1"/>
    <col min="11534" max="11534" width="9" customWidth="1"/>
    <col min="11535" max="11535" width="21.28515625" customWidth="1"/>
    <col min="11536" max="11537" width="5.85546875" customWidth="1"/>
    <col min="11538" max="11538" width="9" customWidth="1"/>
    <col min="11539" max="11539" width="21.28515625" customWidth="1"/>
    <col min="11541" max="11541" width="6.28515625" customWidth="1"/>
    <col min="11542" max="11542" width="8.140625" customWidth="1"/>
    <col min="11543" max="11543" width="18.5703125" customWidth="1"/>
    <col min="11785" max="11785" width="5.85546875" customWidth="1"/>
    <col min="11786" max="11786" width="9" customWidth="1"/>
    <col min="11787" max="11787" width="21.28515625" customWidth="1"/>
    <col min="11788" max="11789" width="5.85546875" customWidth="1"/>
    <col min="11790" max="11790" width="9" customWidth="1"/>
    <col min="11791" max="11791" width="21.28515625" customWidth="1"/>
    <col min="11792" max="11793" width="5.85546875" customWidth="1"/>
    <col min="11794" max="11794" width="9" customWidth="1"/>
    <col min="11795" max="11795" width="21.28515625" customWidth="1"/>
    <col min="11797" max="11797" width="6.28515625" customWidth="1"/>
    <col min="11798" max="11798" width="8.140625" customWidth="1"/>
    <col min="11799" max="11799" width="18.5703125" customWidth="1"/>
    <col min="12041" max="12041" width="5.85546875" customWidth="1"/>
    <col min="12042" max="12042" width="9" customWidth="1"/>
    <col min="12043" max="12043" width="21.28515625" customWidth="1"/>
    <col min="12044" max="12045" width="5.85546875" customWidth="1"/>
    <col min="12046" max="12046" width="9" customWidth="1"/>
    <col min="12047" max="12047" width="21.28515625" customWidth="1"/>
    <col min="12048" max="12049" width="5.85546875" customWidth="1"/>
    <col min="12050" max="12050" width="9" customWidth="1"/>
    <col min="12051" max="12051" width="21.28515625" customWidth="1"/>
    <col min="12053" max="12053" width="6.28515625" customWidth="1"/>
    <col min="12054" max="12054" width="8.140625" customWidth="1"/>
    <col min="12055" max="12055" width="18.5703125" customWidth="1"/>
    <col min="12297" max="12297" width="5.85546875" customWidth="1"/>
    <col min="12298" max="12298" width="9" customWidth="1"/>
    <col min="12299" max="12299" width="21.28515625" customWidth="1"/>
    <col min="12300" max="12301" width="5.85546875" customWidth="1"/>
    <col min="12302" max="12302" width="9" customWidth="1"/>
    <col min="12303" max="12303" width="21.28515625" customWidth="1"/>
    <col min="12304" max="12305" width="5.85546875" customWidth="1"/>
    <col min="12306" max="12306" width="9" customWidth="1"/>
    <col min="12307" max="12307" width="21.28515625" customWidth="1"/>
    <col min="12309" max="12309" width="6.28515625" customWidth="1"/>
    <col min="12310" max="12310" width="8.140625" customWidth="1"/>
    <col min="12311" max="12311" width="18.5703125" customWidth="1"/>
    <col min="12553" max="12553" width="5.85546875" customWidth="1"/>
    <col min="12554" max="12554" width="9" customWidth="1"/>
    <col min="12555" max="12555" width="21.28515625" customWidth="1"/>
    <col min="12556" max="12557" width="5.85546875" customWidth="1"/>
    <col min="12558" max="12558" width="9" customWidth="1"/>
    <col min="12559" max="12559" width="21.28515625" customWidth="1"/>
    <col min="12560" max="12561" width="5.85546875" customWidth="1"/>
    <col min="12562" max="12562" width="9" customWidth="1"/>
    <col min="12563" max="12563" width="21.28515625" customWidth="1"/>
    <col min="12565" max="12565" width="6.28515625" customWidth="1"/>
    <col min="12566" max="12566" width="8.140625" customWidth="1"/>
    <col min="12567" max="12567" width="18.5703125" customWidth="1"/>
    <col min="12809" max="12809" width="5.85546875" customWidth="1"/>
    <col min="12810" max="12810" width="9" customWidth="1"/>
    <col min="12811" max="12811" width="21.28515625" customWidth="1"/>
    <col min="12812" max="12813" width="5.85546875" customWidth="1"/>
    <col min="12814" max="12814" width="9" customWidth="1"/>
    <col min="12815" max="12815" width="21.28515625" customWidth="1"/>
    <col min="12816" max="12817" width="5.85546875" customWidth="1"/>
    <col min="12818" max="12818" width="9" customWidth="1"/>
    <col min="12819" max="12819" width="21.28515625" customWidth="1"/>
    <col min="12821" max="12821" width="6.28515625" customWidth="1"/>
    <col min="12822" max="12822" width="8.140625" customWidth="1"/>
    <col min="12823" max="12823" width="18.5703125" customWidth="1"/>
    <col min="13065" max="13065" width="5.85546875" customWidth="1"/>
    <col min="13066" max="13066" width="9" customWidth="1"/>
    <col min="13067" max="13067" width="21.28515625" customWidth="1"/>
    <col min="13068" max="13069" width="5.85546875" customWidth="1"/>
    <col min="13070" max="13070" width="9" customWidth="1"/>
    <col min="13071" max="13071" width="21.28515625" customWidth="1"/>
    <col min="13072" max="13073" width="5.85546875" customWidth="1"/>
    <col min="13074" max="13074" width="9" customWidth="1"/>
    <col min="13075" max="13075" width="21.28515625" customWidth="1"/>
    <col min="13077" max="13077" width="6.28515625" customWidth="1"/>
    <col min="13078" max="13078" width="8.140625" customWidth="1"/>
    <col min="13079" max="13079" width="18.5703125" customWidth="1"/>
    <col min="13321" max="13321" width="5.85546875" customWidth="1"/>
    <col min="13322" max="13322" width="9" customWidth="1"/>
    <col min="13323" max="13323" width="21.28515625" customWidth="1"/>
    <col min="13324" max="13325" width="5.85546875" customWidth="1"/>
    <col min="13326" max="13326" width="9" customWidth="1"/>
    <col min="13327" max="13327" width="21.28515625" customWidth="1"/>
    <col min="13328" max="13329" width="5.85546875" customWidth="1"/>
    <col min="13330" max="13330" width="9" customWidth="1"/>
    <col min="13331" max="13331" width="21.28515625" customWidth="1"/>
    <col min="13333" max="13333" width="6.28515625" customWidth="1"/>
    <col min="13334" max="13334" width="8.140625" customWidth="1"/>
    <col min="13335" max="13335" width="18.5703125" customWidth="1"/>
    <col min="13577" max="13577" width="5.85546875" customWidth="1"/>
    <col min="13578" max="13578" width="9" customWidth="1"/>
    <col min="13579" max="13579" width="21.28515625" customWidth="1"/>
    <col min="13580" max="13581" width="5.85546875" customWidth="1"/>
    <col min="13582" max="13582" width="9" customWidth="1"/>
    <col min="13583" max="13583" width="21.28515625" customWidth="1"/>
    <col min="13584" max="13585" width="5.85546875" customWidth="1"/>
    <col min="13586" max="13586" width="9" customWidth="1"/>
    <col min="13587" max="13587" width="21.28515625" customWidth="1"/>
    <col min="13589" max="13589" width="6.28515625" customWidth="1"/>
    <col min="13590" max="13590" width="8.140625" customWidth="1"/>
    <col min="13591" max="13591" width="18.5703125" customWidth="1"/>
    <col min="13833" max="13833" width="5.85546875" customWidth="1"/>
    <col min="13834" max="13834" width="9" customWidth="1"/>
    <col min="13835" max="13835" width="21.28515625" customWidth="1"/>
    <col min="13836" max="13837" width="5.85546875" customWidth="1"/>
    <col min="13838" max="13838" width="9" customWidth="1"/>
    <col min="13839" max="13839" width="21.28515625" customWidth="1"/>
    <col min="13840" max="13841" width="5.85546875" customWidth="1"/>
    <col min="13842" max="13842" width="9" customWidth="1"/>
    <col min="13843" max="13843" width="21.28515625" customWidth="1"/>
    <col min="13845" max="13845" width="6.28515625" customWidth="1"/>
    <col min="13846" max="13846" width="8.140625" customWidth="1"/>
    <col min="13847" max="13847" width="18.5703125" customWidth="1"/>
    <col min="14089" max="14089" width="5.85546875" customWidth="1"/>
    <col min="14090" max="14090" width="9" customWidth="1"/>
    <col min="14091" max="14091" width="21.28515625" customWidth="1"/>
    <col min="14092" max="14093" width="5.85546875" customWidth="1"/>
    <col min="14094" max="14094" width="9" customWidth="1"/>
    <col min="14095" max="14095" width="21.28515625" customWidth="1"/>
    <col min="14096" max="14097" width="5.85546875" customWidth="1"/>
    <col min="14098" max="14098" width="9" customWidth="1"/>
    <col min="14099" max="14099" width="21.28515625" customWidth="1"/>
    <col min="14101" max="14101" width="6.28515625" customWidth="1"/>
    <col min="14102" max="14102" width="8.140625" customWidth="1"/>
    <col min="14103" max="14103" width="18.5703125" customWidth="1"/>
    <col min="14345" max="14345" width="5.85546875" customWidth="1"/>
    <col min="14346" max="14346" width="9" customWidth="1"/>
    <col min="14347" max="14347" width="21.28515625" customWidth="1"/>
    <col min="14348" max="14349" width="5.85546875" customWidth="1"/>
    <col min="14350" max="14350" width="9" customWidth="1"/>
    <col min="14351" max="14351" width="21.28515625" customWidth="1"/>
    <col min="14352" max="14353" width="5.85546875" customWidth="1"/>
    <col min="14354" max="14354" width="9" customWidth="1"/>
    <col min="14355" max="14355" width="21.28515625" customWidth="1"/>
    <col min="14357" max="14357" width="6.28515625" customWidth="1"/>
    <col min="14358" max="14358" width="8.140625" customWidth="1"/>
    <col min="14359" max="14359" width="18.5703125" customWidth="1"/>
    <col min="14601" max="14601" width="5.85546875" customWidth="1"/>
    <col min="14602" max="14602" width="9" customWidth="1"/>
    <col min="14603" max="14603" width="21.28515625" customWidth="1"/>
    <col min="14604" max="14605" width="5.85546875" customWidth="1"/>
    <col min="14606" max="14606" width="9" customWidth="1"/>
    <col min="14607" max="14607" width="21.28515625" customWidth="1"/>
    <col min="14608" max="14609" width="5.85546875" customWidth="1"/>
    <col min="14610" max="14610" width="9" customWidth="1"/>
    <col min="14611" max="14611" width="21.28515625" customWidth="1"/>
    <col min="14613" max="14613" width="6.28515625" customWidth="1"/>
    <col min="14614" max="14614" width="8.140625" customWidth="1"/>
    <col min="14615" max="14615" width="18.5703125" customWidth="1"/>
    <col min="14857" max="14857" width="5.85546875" customWidth="1"/>
    <col min="14858" max="14858" width="9" customWidth="1"/>
    <col min="14859" max="14859" width="21.28515625" customWidth="1"/>
    <col min="14860" max="14861" width="5.85546875" customWidth="1"/>
    <col min="14862" max="14862" width="9" customWidth="1"/>
    <col min="14863" max="14863" width="21.28515625" customWidth="1"/>
    <col min="14864" max="14865" width="5.85546875" customWidth="1"/>
    <col min="14866" max="14866" width="9" customWidth="1"/>
    <col min="14867" max="14867" width="21.28515625" customWidth="1"/>
    <col min="14869" max="14869" width="6.28515625" customWidth="1"/>
    <col min="14870" max="14870" width="8.140625" customWidth="1"/>
    <col min="14871" max="14871" width="18.5703125" customWidth="1"/>
    <col min="15113" max="15113" width="5.85546875" customWidth="1"/>
    <col min="15114" max="15114" width="9" customWidth="1"/>
    <col min="15115" max="15115" width="21.28515625" customWidth="1"/>
    <col min="15116" max="15117" width="5.85546875" customWidth="1"/>
    <col min="15118" max="15118" width="9" customWidth="1"/>
    <col min="15119" max="15119" width="21.28515625" customWidth="1"/>
    <col min="15120" max="15121" width="5.85546875" customWidth="1"/>
    <col min="15122" max="15122" width="9" customWidth="1"/>
    <col min="15123" max="15123" width="21.28515625" customWidth="1"/>
    <col min="15125" max="15125" width="6.28515625" customWidth="1"/>
    <col min="15126" max="15126" width="8.140625" customWidth="1"/>
    <col min="15127" max="15127" width="18.5703125" customWidth="1"/>
    <col min="15369" max="15369" width="5.85546875" customWidth="1"/>
    <col min="15370" max="15370" width="9" customWidth="1"/>
    <col min="15371" max="15371" width="21.28515625" customWidth="1"/>
    <col min="15372" max="15373" width="5.85546875" customWidth="1"/>
    <col min="15374" max="15374" width="9" customWidth="1"/>
    <col min="15375" max="15375" width="21.28515625" customWidth="1"/>
    <col min="15376" max="15377" width="5.85546875" customWidth="1"/>
    <col min="15378" max="15378" width="9" customWidth="1"/>
    <col min="15379" max="15379" width="21.28515625" customWidth="1"/>
    <col min="15381" max="15381" width="6.28515625" customWidth="1"/>
    <col min="15382" max="15382" width="8.140625" customWidth="1"/>
    <col min="15383" max="15383" width="18.5703125" customWidth="1"/>
    <col min="15625" max="15625" width="5.85546875" customWidth="1"/>
    <col min="15626" max="15626" width="9" customWidth="1"/>
    <col min="15627" max="15627" width="21.28515625" customWidth="1"/>
    <col min="15628" max="15629" width="5.85546875" customWidth="1"/>
    <col min="15630" max="15630" width="9" customWidth="1"/>
    <col min="15631" max="15631" width="21.28515625" customWidth="1"/>
    <col min="15632" max="15633" width="5.85546875" customWidth="1"/>
    <col min="15634" max="15634" width="9" customWidth="1"/>
    <col min="15635" max="15635" width="21.28515625" customWidth="1"/>
    <col min="15637" max="15637" width="6.28515625" customWidth="1"/>
    <col min="15638" max="15638" width="8.140625" customWidth="1"/>
    <col min="15639" max="15639" width="18.5703125" customWidth="1"/>
    <col min="15881" max="15881" width="5.85546875" customWidth="1"/>
    <col min="15882" max="15882" width="9" customWidth="1"/>
    <col min="15883" max="15883" width="21.28515625" customWidth="1"/>
    <col min="15884" max="15885" width="5.85546875" customWidth="1"/>
    <col min="15886" max="15886" width="9" customWidth="1"/>
    <col min="15887" max="15887" width="21.28515625" customWidth="1"/>
    <col min="15888" max="15889" width="5.85546875" customWidth="1"/>
    <col min="15890" max="15890" width="9" customWidth="1"/>
    <col min="15891" max="15891" width="21.28515625" customWidth="1"/>
    <col min="15893" max="15893" width="6.28515625" customWidth="1"/>
    <col min="15894" max="15894" width="8.140625" customWidth="1"/>
    <col min="15895" max="15895" width="18.5703125" customWidth="1"/>
    <col min="16137" max="16137" width="5.85546875" customWidth="1"/>
    <col min="16138" max="16138" width="9" customWidth="1"/>
    <col min="16139" max="16139" width="21.28515625" customWidth="1"/>
    <col min="16140" max="16141" width="5.85546875" customWidth="1"/>
    <col min="16142" max="16142" width="9" customWidth="1"/>
    <col min="16143" max="16143" width="21.28515625" customWidth="1"/>
    <col min="16144" max="16145" width="5.85546875" customWidth="1"/>
    <col min="16146" max="16146" width="9" customWidth="1"/>
    <col min="16147" max="16147" width="21.28515625" customWidth="1"/>
    <col min="16149" max="16149" width="6.28515625" customWidth="1"/>
    <col min="16150" max="16150" width="8.140625" customWidth="1"/>
    <col min="16151" max="16151" width="18.5703125" customWidth="1"/>
  </cols>
  <sheetData>
    <row r="1" spans="1:27" ht="29.85" customHeight="1">
      <c r="A1" s="13" t="s">
        <v>107</v>
      </c>
      <c r="I1" s="6"/>
    </row>
    <row r="2" spans="1:27" ht="27.2" customHeight="1">
      <c r="A2" s="14" t="s">
        <v>108</v>
      </c>
      <c r="I2" s="14" t="s">
        <v>98</v>
      </c>
      <c r="J2" s="15"/>
      <c r="K2" s="15"/>
      <c r="L2" s="15"/>
      <c r="M2" s="15"/>
      <c r="N2" s="15"/>
      <c r="O2" s="16"/>
      <c r="P2" s="16"/>
      <c r="R2" s="15"/>
      <c r="S2" s="15"/>
    </row>
    <row r="3" spans="1:27" s="50" customFormat="1" ht="14.25" customHeight="1">
      <c r="A3" s="44"/>
      <c r="B3" s="44"/>
      <c r="C3" s="44"/>
      <c r="D3" s="55"/>
      <c r="E3" s="55"/>
      <c r="F3" s="45"/>
      <c r="G3" s="45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</row>
    <row r="4" spans="1:27" s="17" customFormat="1" ht="12.95" customHeight="1"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61"/>
      <c r="U4" s="61"/>
      <c r="V4" s="61"/>
      <c r="W4" s="61"/>
      <c r="X4" s="61"/>
      <c r="Y4" s="61"/>
      <c r="Z4" s="61"/>
      <c r="AA4" s="61"/>
    </row>
    <row r="5" spans="1:27" s="33" customFormat="1" ht="39.4" customHeight="1">
      <c r="A5" s="33" t="s">
        <v>50</v>
      </c>
      <c r="B5" s="33" t="s">
        <v>99</v>
      </c>
      <c r="C5" s="33" t="s">
        <v>113</v>
      </c>
      <c r="D5" s="33" t="s">
        <v>109</v>
      </c>
      <c r="E5" s="33" t="s">
        <v>110</v>
      </c>
      <c r="F5" s="33" t="s">
        <v>111</v>
      </c>
      <c r="G5" s="33" t="s">
        <v>112</v>
      </c>
      <c r="I5" s="33" t="s">
        <v>50</v>
      </c>
      <c r="J5" s="33" t="s">
        <v>99</v>
      </c>
      <c r="K5" s="33" t="s">
        <v>51</v>
      </c>
      <c r="M5" s="33" t="s">
        <v>50</v>
      </c>
      <c r="N5" s="33" t="s">
        <v>99</v>
      </c>
      <c r="O5" s="33" t="s">
        <v>53</v>
      </c>
      <c r="Q5" s="33" t="s">
        <v>50</v>
      </c>
      <c r="R5" s="33" t="s">
        <v>99</v>
      </c>
      <c r="S5" s="33" t="s">
        <v>54</v>
      </c>
      <c r="U5" s="33" t="s">
        <v>50</v>
      </c>
      <c r="V5" s="33" t="s">
        <v>99</v>
      </c>
      <c r="W5" s="33" t="s">
        <v>55</v>
      </c>
      <c r="Y5" s="62" t="s">
        <v>50</v>
      </c>
      <c r="Z5" s="63" t="s">
        <v>99</v>
      </c>
      <c r="AA5" s="64" t="s">
        <v>163</v>
      </c>
    </row>
    <row r="6" spans="1:27" s="17" customFormat="1" ht="12.75">
      <c r="A6" s="98">
        <v>1</v>
      </c>
      <c r="B6" s="99">
        <v>0</v>
      </c>
      <c r="C6" s="100" t="s">
        <v>5</v>
      </c>
      <c r="D6" s="100" t="s">
        <v>113</v>
      </c>
      <c r="E6" s="100" t="s">
        <v>114</v>
      </c>
      <c r="F6" s="101">
        <v>-58.393599999999999</v>
      </c>
      <c r="G6" s="102">
        <v>-34.645400000000002</v>
      </c>
      <c r="I6" s="61">
        <v>1</v>
      </c>
      <c r="J6" s="65">
        <v>0</v>
      </c>
      <c r="K6" s="61" t="s">
        <v>5</v>
      </c>
      <c r="L6" s="61"/>
      <c r="M6" s="61">
        <v>1</v>
      </c>
      <c r="N6" s="65">
        <v>0</v>
      </c>
      <c r="O6" s="61" t="s">
        <v>5</v>
      </c>
      <c r="P6" s="61"/>
      <c r="Q6" s="61">
        <v>1</v>
      </c>
      <c r="R6" s="65">
        <v>0</v>
      </c>
      <c r="S6" s="61" t="s">
        <v>31</v>
      </c>
      <c r="T6" s="61"/>
      <c r="U6" s="61">
        <v>1</v>
      </c>
      <c r="V6" s="65">
        <v>0</v>
      </c>
      <c r="W6" s="61" t="s">
        <v>56</v>
      </c>
      <c r="X6" s="65"/>
      <c r="Y6" s="61">
        <v>1</v>
      </c>
      <c r="Z6" s="65">
        <v>0</v>
      </c>
      <c r="AA6" s="61" t="s">
        <v>29</v>
      </c>
    </row>
    <row r="7" spans="1:27" s="17" customFormat="1" ht="12.75">
      <c r="A7" s="17">
        <v>2</v>
      </c>
      <c r="B7" s="19">
        <v>2.4319999999999999</v>
      </c>
      <c r="C7" s="20" t="s">
        <v>57</v>
      </c>
      <c r="D7" s="20" t="s">
        <v>113</v>
      </c>
      <c r="E7" s="20" t="s">
        <v>114</v>
      </c>
      <c r="F7" s="21">
        <v>-58.413654000000001</v>
      </c>
      <c r="G7" s="22">
        <v>-34.64903199999997</v>
      </c>
      <c r="I7" s="61">
        <v>2</v>
      </c>
      <c r="J7" s="65">
        <v>2.4319999999999999</v>
      </c>
      <c r="K7" s="61" t="s">
        <v>57</v>
      </c>
      <c r="L7" s="61"/>
      <c r="M7" s="61">
        <v>2</v>
      </c>
      <c r="N7" s="65">
        <v>2.4319999999999999</v>
      </c>
      <c r="O7" s="61" t="s">
        <v>57</v>
      </c>
      <c r="P7" s="61"/>
      <c r="Q7" s="61">
        <v>2</v>
      </c>
      <c r="R7" s="65">
        <v>2.7330000000000001</v>
      </c>
      <c r="S7" s="61" t="s">
        <v>32</v>
      </c>
      <c r="T7" s="61"/>
      <c r="U7" s="61">
        <v>2</v>
      </c>
      <c r="V7" s="65">
        <v>0.94299999999999962</v>
      </c>
      <c r="W7" s="61" t="s">
        <v>38</v>
      </c>
      <c r="X7" s="65"/>
      <c r="Y7" s="61">
        <v>2</v>
      </c>
      <c r="Z7" s="65">
        <v>8.6509999999999962</v>
      </c>
      <c r="AA7" s="61" t="s">
        <v>30</v>
      </c>
    </row>
    <row r="8" spans="1:27" s="17" customFormat="1" ht="12.75">
      <c r="A8" s="17">
        <v>3</v>
      </c>
      <c r="B8" s="19">
        <v>5.734</v>
      </c>
      <c r="C8" s="20" t="s">
        <v>18</v>
      </c>
      <c r="D8" s="20" t="s">
        <v>113</v>
      </c>
      <c r="E8" s="20" t="s">
        <v>114</v>
      </c>
      <c r="F8" s="21">
        <v>-58.440245999999163</v>
      </c>
      <c r="G8" s="22">
        <v>-34.662218000000117</v>
      </c>
      <c r="I8" s="61">
        <v>3</v>
      </c>
      <c r="J8" s="65">
        <v>5.734</v>
      </c>
      <c r="K8" s="61" t="s">
        <v>18</v>
      </c>
      <c r="L8" s="61"/>
      <c r="M8" s="61">
        <v>3</v>
      </c>
      <c r="N8" s="65">
        <v>5.734</v>
      </c>
      <c r="O8" s="61" t="s">
        <v>18</v>
      </c>
      <c r="P8" s="61"/>
      <c r="Q8" s="61">
        <v>3</v>
      </c>
      <c r="R8" s="65">
        <v>4.6440000000000001</v>
      </c>
      <c r="S8" s="61" t="s">
        <v>33</v>
      </c>
      <c r="T8" s="61"/>
      <c r="U8" s="61">
        <v>3</v>
      </c>
      <c r="V8" s="65">
        <v>1.9429999999999996</v>
      </c>
      <c r="W8" s="61" t="s">
        <v>59</v>
      </c>
      <c r="X8" s="61"/>
      <c r="Y8" s="61">
        <v>3</v>
      </c>
      <c r="Z8" s="65">
        <v>17.247999999999998</v>
      </c>
      <c r="AA8" s="61" t="s">
        <v>127</v>
      </c>
    </row>
    <row r="9" spans="1:27" s="17" customFormat="1" ht="12.75">
      <c r="A9" s="17">
        <v>4</v>
      </c>
      <c r="B9" s="19">
        <v>6.6</v>
      </c>
      <c r="C9" s="20" t="s">
        <v>19</v>
      </c>
      <c r="D9" s="20" t="s">
        <v>113</v>
      </c>
      <c r="E9" s="20" t="s">
        <v>114</v>
      </c>
      <c r="F9" s="21">
        <v>-58.447130000000286</v>
      </c>
      <c r="G9" s="22">
        <v>-34.665131999999787</v>
      </c>
      <c r="I9" s="61">
        <v>4</v>
      </c>
      <c r="J9" s="65">
        <v>6.6</v>
      </c>
      <c r="K9" s="61" t="s">
        <v>19</v>
      </c>
      <c r="L9" s="61"/>
      <c r="M9" s="61">
        <v>4</v>
      </c>
      <c r="N9" s="65">
        <v>6.6</v>
      </c>
      <c r="O9" s="61" t="s">
        <v>19</v>
      </c>
      <c r="P9" s="61"/>
      <c r="Q9" s="61">
        <v>4</v>
      </c>
      <c r="R9" s="65">
        <v>5.9980000000000002</v>
      </c>
      <c r="S9" s="61" t="s">
        <v>115</v>
      </c>
      <c r="T9" s="61"/>
      <c r="U9" s="61">
        <v>4</v>
      </c>
      <c r="V9" s="65">
        <v>3.1839999999999993</v>
      </c>
      <c r="W9" s="61" t="s">
        <v>40</v>
      </c>
      <c r="X9" s="61"/>
      <c r="Y9" s="66">
        <v>4</v>
      </c>
      <c r="Z9" s="67">
        <v>29.07</v>
      </c>
      <c r="AA9" s="66" t="s">
        <v>139</v>
      </c>
    </row>
    <row r="10" spans="1:27" s="17" customFormat="1" ht="12.95" customHeight="1">
      <c r="A10" s="17">
        <v>5</v>
      </c>
      <c r="B10" s="19">
        <v>9.4809999999999999</v>
      </c>
      <c r="C10" s="20" t="s">
        <v>20</v>
      </c>
      <c r="D10" s="20" t="s">
        <v>113</v>
      </c>
      <c r="E10" s="20" t="s">
        <v>114</v>
      </c>
      <c r="F10" s="21">
        <v>-58.4768100000001</v>
      </c>
      <c r="G10" s="22">
        <v>-34.677544999999832</v>
      </c>
      <c r="I10" s="61">
        <v>5</v>
      </c>
      <c r="J10" s="65">
        <v>9.4809999999999999</v>
      </c>
      <c r="K10" s="61" t="s">
        <v>20</v>
      </c>
      <c r="L10" s="61"/>
      <c r="M10" s="61">
        <v>5</v>
      </c>
      <c r="N10" s="65">
        <v>9.4809999999999999</v>
      </c>
      <c r="O10" s="61" t="s">
        <v>20</v>
      </c>
      <c r="P10" s="61"/>
      <c r="Q10" s="61">
        <v>5</v>
      </c>
      <c r="R10" s="65">
        <v>8.42</v>
      </c>
      <c r="S10" s="61" t="s">
        <v>35</v>
      </c>
      <c r="T10" s="61"/>
      <c r="U10" s="61">
        <v>5</v>
      </c>
      <c r="V10" s="65">
        <v>4.5050000000000008</v>
      </c>
      <c r="W10" s="61" t="s">
        <v>60</v>
      </c>
      <c r="X10" s="61"/>
      <c r="Y10" s="61">
        <v>5</v>
      </c>
      <c r="Z10" s="65">
        <f>+Z9+11.4</f>
        <v>40.47</v>
      </c>
      <c r="AA10" s="61" t="s">
        <v>162</v>
      </c>
    </row>
    <row r="11" spans="1:27" s="17" customFormat="1" ht="12.95" customHeight="1">
      <c r="A11" s="17">
        <v>6</v>
      </c>
      <c r="B11" s="19">
        <v>11.157999999999999</v>
      </c>
      <c r="C11" s="20" t="s">
        <v>21</v>
      </c>
      <c r="D11" s="20" t="s">
        <v>113</v>
      </c>
      <c r="E11" s="20" t="s">
        <v>116</v>
      </c>
      <c r="F11" s="21">
        <v>-58.492524000000486</v>
      </c>
      <c r="G11" s="22">
        <v>-34.684217999999873</v>
      </c>
      <c r="I11" s="61">
        <v>6</v>
      </c>
      <c r="J11" s="65">
        <v>11.157999999999999</v>
      </c>
      <c r="K11" s="61" t="s">
        <v>21</v>
      </c>
      <c r="L11" s="61"/>
      <c r="M11" s="61">
        <v>6</v>
      </c>
      <c r="N11" s="65">
        <v>11.157999999999999</v>
      </c>
      <c r="O11" s="61" t="s">
        <v>21</v>
      </c>
      <c r="P11" s="61"/>
      <c r="Q11" s="61">
        <v>6</v>
      </c>
      <c r="R11" s="65">
        <v>10.141999999999999</v>
      </c>
      <c r="S11" s="61" t="s">
        <v>36</v>
      </c>
      <c r="T11" s="61"/>
      <c r="U11" s="61">
        <v>6</v>
      </c>
      <c r="V11" s="65">
        <v>7.822000000000001</v>
      </c>
      <c r="W11" s="61" t="s">
        <v>42</v>
      </c>
      <c r="X11" s="61"/>
    </row>
    <row r="12" spans="1:27" s="17" customFormat="1" ht="12.75">
      <c r="A12" s="17">
        <v>7</v>
      </c>
      <c r="B12" s="19">
        <v>12.695</v>
      </c>
      <c r="C12" s="20" t="s">
        <v>22</v>
      </c>
      <c r="D12" s="20" t="s">
        <v>113</v>
      </c>
      <c r="E12" s="20" t="s">
        <v>116</v>
      </c>
      <c r="F12" s="21">
        <v>-58.507202000000476</v>
      </c>
      <c r="G12" s="22">
        <v>-34.690152999999647</v>
      </c>
      <c r="I12" s="61">
        <v>7</v>
      </c>
      <c r="J12" s="65">
        <v>12.695</v>
      </c>
      <c r="K12" s="61" t="s">
        <v>22</v>
      </c>
      <c r="L12" s="61"/>
      <c r="M12" s="61">
        <v>7</v>
      </c>
      <c r="N12" s="65">
        <v>12.695</v>
      </c>
      <c r="O12" s="61" t="s">
        <v>22</v>
      </c>
      <c r="P12" s="61"/>
      <c r="Q12" s="61">
        <v>7</v>
      </c>
      <c r="R12" s="65">
        <v>12.6</v>
      </c>
      <c r="S12" s="61" t="s">
        <v>56</v>
      </c>
      <c r="T12" s="61"/>
      <c r="U12" s="61">
        <v>7</v>
      </c>
      <c r="V12" s="65">
        <v>11.423</v>
      </c>
      <c r="W12" s="61" t="s">
        <v>43</v>
      </c>
      <c r="X12" s="61"/>
      <c r="Y12" s="202" t="s">
        <v>166</v>
      </c>
      <c r="Z12" s="202"/>
      <c r="AA12" s="202"/>
    </row>
    <row r="13" spans="1:27" s="17" customFormat="1" ht="12.75">
      <c r="A13" s="17">
        <v>8</v>
      </c>
      <c r="B13" s="19">
        <v>14.672000000000001</v>
      </c>
      <c r="C13" s="20" t="s">
        <v>23</v>
      </c>
      <c r="D13" s="20" t="s">
        <v>113</v>
      </c>
      <c r="E13" s="20" t="s">
        <v>116</v>
      </c>
      <c r="F13" s="21">
        <v>-58.511341000000392</v>
      </c>
      <c r="G13" s="22">
        <v>-34.702998999999906</v>
      </c>
      <c r="I13" s="61">
        <v>8</v>
      </c>
      <c r="J13" s="65">
        <v>14.672000000000001</v>
      </c>
      <c r="K13" s="61" t="s">
        <v>23</v>
      </c>
      <c r="L13" s="61"/>
      <c r="M13" s="61">
        <v>8</v>
      </c>
      <c r="N13" s="65">
        <v>14.672000000000001</v>
      </c>
      <c r="O13" s="61" t="s">
        <v>23</v>
      </c>
      <c r="P13" s="61"/>
      <c r="Q13" s="61">
        <v>8</v>
      </c>
      <c r="R13" s="65">
        <v>13.542999999999999</v>
      </c>
      <c r="S13" s="61" t="s">
        <v>58</v>
      </c>
      <c r="T13" s="61"/>
      <c r="U13" s="61">
        <v>8</v>
      </c>
      <c r="V13" s="65">
        <v>13.453999999999999</v>
      </c>
      <c r="W13" s="61" t="s">
        <v>44</v>
      </c>
      <c r="X13" s="61"/>
      <c r="Y13" s="61" t="s">
        <v>165</v>
      </c>
      <c r="Z13" s="61"/>
      <c r="AA13" s="61"/>
    </row>
    <row r="14" spans="1:27" s="17" customFormat="1" ht="12.95" customHeight="1">
      <c r="A14" s="17">
        <v>9</v>
      </c>
      <c r="B14" s="19">
        <v>15.833</v>
      </c>
      <c r="C14" s="20" t="s">
        <v>24</v>
      </c>
      <c r="D14" s="20" t="s">
        <v>113</v>
      </c>
      <c r="E14" s="20" t="s">
        <v>116</v>
      </c>
      <c r="F14" s="21">
        <v>-58.505777999999495</v>
      </c>
      <c r="G14" s="22">
        <v>-34.710175000000142</v>
      </c>
      <c r="I14" s="61">
        <v>9</v>
      </c>
      <c r="J14" s="65">
        <v>15.833</v>
      </c>
      <c r="K14" s="61" t="s">
        <v>24</v>
      </c>
      <c r="L14" s="61"/>
      <c r="M14" s="61">
        <v>9</v>
      </c>
      <c r="N14" s="65">
        <v>16.172000000000001</v>
      </c>
      <c r="O14" s="61" t="s">
        <v>38</v>
      </c>
      <c r="P14" s="65"/>
      <c r="Q14" s="61"/>
      <c r="R14" s="61"/>
      <c r="S14" s="61"/>
      <c r="T14" s="61"/>
      <c r="U14" s="61">
        <v>9</v>
      </c>
      <c r="V14" s="65">
        <v>17.024000000000001</v>
      </c>
      <c r="W14" s="61" t="s">
        <v>45</v>
      </c>
      <c r="X14" s="61"/>
      <c r="Y14" s="61" t="s">
        <v>144</v>
      </c>
      <c r="Z14" s="61"/>
      <c r="AA14" s="61"/>
    </row>
    <row r="15" spans="1:27" s="17" customFormat="1" ht="12.75">
      <c r="A15" s="17">
        <v>10</v>
      </c>
      <c r="B15" s="19">
        <v>18.454999999999998</v>
      </c>
      <c r="C15" s="20" t="s">
        <v>25</v>
      </c>
      <c r="D15" s="20" t="s">
        <v>113</v>
      </c>
      <c r="E15" s="20" t="s">
        <v>116</v>
      </c>
      <c r="F15" s="21">
        <v>-58.530211000000257</v>
      </c>
      <c r="G15" s="22">
        <v>-34.72216299999991</v>
      </c>
      <c r="I15" s="61">
        <v>10</v>
      </c>
      <c r="J15" s="65">
        <v>18.454999999999998</v>
      </c>
      <c r="K15" s="61" t="s">
        <v>25</v>
      </c>
      <c r="L15" s="61"/>
      <c r="M15" s="61">
        <v>10</v>
      </c>
      <c r="N15" s="65">
        <v>17.172000000000001</v>
      </c>
      <c r="O15" s="61" t="s">
        <v>117</v>
      </c>
      <c r="P15" s="65"/>
      <c r="Q15" s="61" t="s">
        <v>61</v>
      </c>
      <c r="R15" s="61"/>
      <c r="S15" s="61"/>
      <c r="T15" s="61"/>
      <c r="U15" s="61"/>
      <c r="V15" s="61"/>
      <c r="W15" s="61"/>
      <c r="X15" s="61"/>
      <c r="Y15" s="61" t="s">
        <v>164</v>
      </c>
      <c r="Z15" s="61"/>
      <c r="AA15" s="61"/>
    </row>
    <row r="16" spans="1:27" s="17" customFormat="1" ht="12.75" customHeight="1">
      <c r="A16" s="17">
        <v>11</v>
      </c>
      <c r="B16" s="19">
        <v>24.302</v>
      </c>
      <c r="C16" s="20" t="s">
        <v>26</v>
      </c>
      <c r="D16" s="20" t="s">
        <v>113</v>
      </c>
      <c r="E16" s="20" t="s">
        <v>116</v>
      </c>
      <c r="F16" s="21">
        <v>-58.584626000000263</v>
      </c>
      <c r="G16" s="22">
        <v>-34.7510809999998</v>
      </c>
      <c r="I16" s="61">
        <v>11</v>
      </c>
      <c r="J16" s="65">
        <v>24.302</v>
      </c>
      <c r="K16" s="61" t="s">
        <v>26</v>
      </c>
      <c r="L16" s="61"/>
      <c r="M16" s="61">
        <v>11</v>
      </c>
      <c r="N16" s="65">
        <v>18.413</v>
      </c>
      <c r="O16" s="61" t="s">
        <v>40</v>
      </c>
      <c r="P16" s="61"/>
      <c r="Q16" s="203" t="s">
        <v>141</v>
      </c>
      <c r="R16" s="203"/>
      <c r="S16" s="203"/>
      <c r="T16" s="61"/>
      <c r="U16" s="61" t="s">
        <v>103</v>
      </c>
      <c r="V16" s="61"/>
      <c r="W16" s="65"/>
      <c r="X16" s="61"/>
      <c r="Y16" s="65"/>
      <c r="Z16" s="61"/>
      <c r="AA16" s="61"/>
    </row>
    <row r="17" spans="1:27" s="17" customFormat="1" ht="12.95" customHeight="1">
      <c r="A17" s="17">
        <v>12</v>
      </c>
      <c r="B17" s="19">
        <v>26.001999999999999</v>
      </c>
      <c r="C17" s="20" t="s">
        <v>27</v>
      </c>
      <c r="D17" s="20" t="s">
        <v>113</v>
      </c>
      <c r="E17" s="20" t="s">
        <v>116</v>
      </c>
      <c r="F17" s="21">
        <v>-58.598208999999997</v>
      </c>
      <c r="G17" s="22">
        <v>-34.755547000000369</v>
      </c>
      <c r="I17" s="61">
        <v>12</v>
      </c>
      <c r="J17" s="65">
        <v>26.001999999999999</v>
      </c>
      <c r="K17" s="61" t="s">
        <v>27</v>
      </c>
      <c r="L17" s="61"/>
      <c r="M17" s="61">
        <v>12</v>
      </c>
      <c r="N17" s="65">
        <v>19.734000000000002</v>
      </c>
      <c r="O17" s="61" t="s">
        <v>60</v>
      </c>
      <c r="P17" s="61"/>
      <c r="Q17" s="203"/>
      <c r="R17" s="203"/>
      <c r="S17" s="203"/>
      <c r="T17" s="61"/>
      <c r="U17" s="61"/>
      <c r="V17" s="61"/>
      <c r="W17" s="61"/>
      <c r="X17" s="61"/>
      <c r="Y17" s="61"/>
      <c r="Z17" s="61"/>
      <c r="AA17" s="61"/>
    </row>
    <row r="18" spans="1:27" s="17" customFormat="1" ht="12.95" customHeight="1">
      <c r="A18" s="17">
        <v>13</v>
      </c>
      <c r="B18" s="19">
        <v>27.3</v>
      </c>
      <c r="C18" s="20" t="s">
        <v>28</v>
      </c>
      <c r="D18" s="20" t="s">
        <v>118</v>
      </c>
      <c r="E18" s="20" t="s">
        <v>116</v>
      </c>
      <c r="F18" s="21">
        <v>-58.615606999999777</v>
      </c>
      <c r="G18" s="22">
        <v>-34.760227999999529</v>
      </c>
      <c r="I18" s="61">
        <v>13</v>
      </c>
      <c r="J18" s="65">
        <v>27.3</v>
      </c>
      <c r="K18" s="61" t="s">
        <v>28</v>
      </c>
      <c r="L18" s="61"/>
      <c r="M18" s="61">
        <v>13</v>
      </c>
      <c r="N18" s="65">
        <v>23.051000000000002</v>
      </c>
      <c r="O18" s="61" t="s">
        <v>42</v>
      </c>
      <c r="P18" s="61"/>
      <c r="Q18" s="203"/>
      <c r="R18" s="203"/>
      <c r="S18" s="203"/>
      <c r="T18" s="61"/>
      <c r="U18" s="61"/>
      <c r="V18" s="61"/>
      <c r="W18" s="61"/>
      <c r="X18" s="61"/>
      <c r="Y18" s="61"/>
      <c r="Z18" s="61"/>
      <c r="AA18" s="61"/>
    </row>
    <row r="19" spans="1:27" s="17" customFormat="1" ht="12.75">
      <c r="A19" s="17">
        <v>14</v>
      </c>
      <c r="B19" s="19">
        <v>30.53</v>
      </c>
      <c r="C19" s="20" t="s">
        <v>29</v>
      </c>
      <c r="D19" s="20" t="s">
        <v>113</v>
      </c>
      <c r="E19" s="20" t="s">
        <v>116</v>
      </c>
      <c r="F19" s="21">
        <v>-58.647131999999061</v>
      </c>
      <c r="G19" s="22">
        <v>-34.771995999999753</v>
      </c>
      <c r="I19" s="61">
        <v>14</v>
      </c>
      <c r="J19" s="65">
        <v>30.53</v>
      </c>
      <c r="K19" s="61" t="s">
        <v>29</v>
      </c>
      <c r="L19" s="61"/>
      <c r="M19" s="61">
        <v>14</v>
      </c>
      <c r="N19" s="65">
        <v>26.652000000000001</v>
      </c>
      <c r="O19" s="61" t="s">
        <v>43</v>
      </c>
      <c r="P19" s="61"/>
      <c r="Q19" s="203"/>
      <c r="R19" s="203"/>
      <c r="S19" s="203"/>
      <c r="T19" s="61"/>
      <c r="U19" s="61"/>
      <c r="V19" s="61"/>
      <c r="W19" s="61"/>
      <c r="X19" s="61"/>
      <c r="Y19" s="61"/>
      <c r="Z19" s="61"/>
      <c r="AA19" s="61"/>
    </row>
    <row r="20" spans="1:27" s="17" customFormat="1" ht="12.75">
      <c r="A20" s="17">
        <v>15</v>
      </c>
      <c r="B20" s="19">
        <v>39.180999999999997</v>
      </c>
      <c r="C20" s="20" t="s">
        <v>30</v>
      </c>
      <c r="D20" s="20" t="s">
        <v>113</v>
      </c>
      <c r="E20" s="20" t="s">
        <v>116</v>
      </c>
      <c r="F20" s="21">
        <v>-58.738100000000003</v>
      </c>
      <c r="G20" s="22">
        <v>-34.7804</v>
      </c>
      <c r="I20" s="61"/>
      <c r="J20" s="65"/>
      <c r="K20" s="61"/>
      <c r="L20" s="61"/>
      <c r="M20" s="61">
        <v>15</v>
      </c>
      <c r="N20" s="65">
        <v>28.683</v>
      </c>
      <c r="O20" s="61" t="s">
        <v>44</v>
      </c>
      <c r="P20" s="61"/>
      <c r="Q20" s="61"/>
      <c r="R20" s="65"/>
      <c r="S20" s="61"/>
      <c r="T20" s="61"/>
      <c r="U20" s="61"/>
      <c r="V20" s="61"/>
      <c r="W20" s="61"/>
      <c r="X20" s="61"/>
      <c r="Y20" s="61"/>
      <c r="Z20" s="61"/>
      <c r="AA20" s="61"/>
    </row>
    <row r="21" spans="1:27" s="17" customFormat="1" ht="12.75">
      <c r="A21" s="17">
        <v>16</v>
      </c>
      <c r="B21" s="19">
        <v>47.777999999999999</v>
      </c>
      <c r="C21" s="20" t="s">
        <v>127</v>
      </c>
      <c r="D21" s="20" t="s">
        <v>113</v>
      </c>
      <c r="E21" s="20" t="s">
        <v>127</v>
      </c>
      <c r="F21" s="21">
        <v>-58.501199999999997</v>
      </c>
      <c r="G21" s="22">
        <v>-34.465899999999998</v>
      </c>
      <c r="I21" s="61"/>
      <c r="J21" s="65"/>
      <c r="K21" s="61"/>
      <c r="L21" s="61"/>
      <c r="M21" s="61">
        <v>16</v>
      </c>
      <c r="N21" s="65">
        <v>32.253</v>
      </c>
      <c r="O21" s="61" t="s">
        <v>45</v>
      </c>
      <c r="P21" s="61"/>
      <c r="Q21" s="61"/>
      <c r="R21" s="65"/>
      <c r="S21" s="61"/>
      <c r="T21" s="61"/>
      <c r="U21" s="61"/>
      <c r="V21" s="61"/>
      <c r="W21" s="61"/>
      <c r="X21" s="61"/>
      <c r="Y21" s="61"/>
      <c r="Z21" s="61"/>
      <c r="AA21" s="61"/>
    </row>
    <row r="22" spans="1:27" s="17" customFormat="1" ht="12.75">
      <c r="A22" s="98">
        <v>17</v>
      </c>
      <c r="B22" s="99">
        <v>0</v>
      </c>
      <c r="C22" s="100" t="s">
        <v>31</v>
      </c>
      <c r="D22" s="100" t="s">
        <v>113</v>
      </c>
      <c r="E22" s="100" t="s">
        <v>119</v>
      </c>
      <c r="F22" s="101">
        <v>-58.415599999999998</v>
      </c>
      <c r="G22" s="102">
        <v>-34.661000000000001</v>
      </c>
      <c r="I22" s="66"/>
      <c r="J22" s="67"/>
      <c r="K22" s="66"/>
      <c r="L22" s="61"/>
      <c r="M22" s="61">
        <v>17</v>
      </c>
      <c r="N22" s="65">
        <v>36.733000000000004</v>
      </c>
      <c r="O22" s="61" t="s">
        <v>62</v>
      </c>
      <c r="P22" s="61"/>
      <c r="Q22" s="61"/>
      <c r="R22" s="65"/>
      <c r="S22" s="61"/>
      <c r="T22" s="61"/>
      <c r="U22" s="61"/>
      <c r="V22" s="61"/>
      <c r="W22" s="61"/>
      <c r="X22" s="61"/>
      <c r="Y22" s="61"/>
      <c r="Z22" s="61"/>
      <c r="AA22" s="61"/>
    </row>
    <row r="23" spans="1:27" s="17" customFormat="1" ht="12.75">
      <c r="A23" s="98">
        <v>18</v>
      </c>
      <c r="B23" s="99">
        <v>2.7330000000000001</v>
      </c>
      <c r="C23" s="100" t="s">
        <v>32</v>
      </c>
      <c r="D23" s="100" t="s">
        <v>113</v>
      </c>
      <c r="E23" s="100" t="s">
        <v>119</v>
      </c>
      <c r="F23" s="101">
        <v>-58.428462199999998</v>
      </c>
      <c r="G23" s="102">
        <v>-34.681125556430899</v>
      </c>
      <c r="I23" s="61"/>
      <c r="J23" s="61"/>
      <c r="K23" s="61"/>
      <c r="L23" s="61"/>
      <c r="M23" s="61"/>
      <c r="N23" s="65"/>
      <c r="O23" s="61"/>
      <c r="P23" s="61"/>
      <c r="Q23" s="61"/>
      <c r="R23" s="61"/>
      <c r="S23" s="61"/>
      <c r="T23" s="61"/>
      <c r="U23" s="61"/>
      <c r="V23" s="61"/>
      <c r="W23" s="61"/>
      <c r="X23" s="61"/>
      <c r="Y23" s="61"/>
      <c r="Z23" s="61"/>
      <c r="AA23" s="61"/>
    </row>
    <row r="24" spans="1:27" s="17" customFormat="1" ht="12.75" customHeight="1">
      <c r="A24" s="98">
        <v>19</v>
      </c>
      <c r="B24" s="99">
        <v>4.6440000000000001</v>
      </c>
      <c r="C24" s="100" t="s">
        <v>33</v>
      </c>
      <c r="D24" s="100" t="s">
        <v>113</v>
      </c>
      <c r="E24" s="100" t="s">
        <v>119</v>
      </c>
      <c r="F24" s="101">
        <v>-58.429099999999998</v>
      </c>
      <c r="G24" s="102">
        <v>-34.698099999999997</v>
      </c>
      <c r="I24" s="202"/>
      <c r="J24" s="202"/>
      <c r="K24" s="202"/>
      <c r="L24" s="61"/>
      <c r="M24" s="61"/>
      <c r="N24" s="61"/>
      <c r="O24" s="65"/>
      <c r="P24" s="61"/>
      <c r="Q24" s="61"/>
      <c r="R24" s="65"/>
      <c r="S24" s="61"/>
      <c r="T24" s="61"/>
      <c r="U24" s="61"/>
      <c r="V24" s="61"/>
      <c r="W24" s="61"/>
      <c r="X24" s="61"/>
      <c r="Y24" s="61"/>
      <c r="Z24" s="61"/>
      <c r="AA24" s="61"/>
    </row>
    <row r="25" spans="1:27" s="17" customFormat="1" ht="12.75">
      <c r="A25" s="98">
        <v>20</v>
      </c>
      <c r="B25" s="99">
        <v>5.9980000000000002</v>
      </c>
      <c r="C25" s="100" t="s">
        <v>115</v>
      </c>
      <c r="D25" s="100" t="s">
        <v>113</v>
      </c>
      <c r="E25" s="100" t="s">
        <v>120</v>
      </c>
      <c r="F25" s="101">
        <v>-58.441000000000003</v>
      </c>
      <c r="G25" s="102">
        <v>-34.705399999999997</v>
      </c>
      <c r="I25" s="61"/>
      <c r="J25" s="61"/>
      <c r="K25" s="61"/>
      <c r="L25" s="61"/>
      <c r="M25" s="61"/>
      <c r="N25" s="65"/>
      <c r="O25" s="65"/>
      <c r="P25" s="61"/>
      <c r="Q25" s="61"/>
      <c r="R25" s="65"/>
      <c r="S25" s="61"/>
      <c r="T25" s="61"/>
      <c r="U25" s="61"/>
      <c r="V25" s="61"/>
      <c r="W25" s="61"/>
      <c r="X25" s="61"/>
      <c r="Y25" s="61"/>
      <c r="Z25" s="61"/>
      <c r="AA25" s="65"/>
    </row>
    <row r="26" spans="1:27" s="17" customFormat="1" ht="12.75">
      <c r="A26" s="98">
        <v>21</v>
      </c>
      <c r="B26" s="99">
        <v>8.42</v>
      </c>
      <c r="C26" s="100" t="s">
        <v>35</v>
      </c>
      <c r="D26" s="100" t="s">
        <v>113</v>
      </c>
      <c r="E26" s="100" t="s">
        <v>120</v>
      </c>
      <c r="F26" s="101">
        <v>-58.463099999999997</v>
      </c>
      <c r="G26" s="102">
        <v>-34.719099999999997</v>
      </c>
      <c r="I26" s="61"/>
      <c r="J26" s="61"/>
      <c r="K26" s="61"/>
      <c r="L26" s="61"/>
      <c r="M26" s="61"/>
      <c r="N26" s="65"/>
      <c r="O26" s="65"/>
      <c r="P26" s="61"/>
      <c r="Q26" s="61"/>
      <c r="R26" s="61"/>
      <c r="S26" s="61"/>
      <c r="T26" s="61"/>
      <c r="U26" s="61"/>
      <c r="V26" s="61"/>
      <c r="W26" s="61"/>
      <c r="X26" s="61"/>
      <c r="Y26" s="61"/>
      <c r="Z26" s="61"/>
      <c r="AA26" s="61"/>
    </row>
    <row r="27" spans="1:27" s="17" customFormat="1" ht="12.75">
      <c r="A27" s="98">
        <v>22</v>
      </c>
      <c r="B27" s="99">
        <v>10.141999999999999</v>
      </c>
      <c r="C27" s="100" t="s">
        <v>36</v>
      </c>
      <c r="D27" s="100" t="s">
        <v>113</v>
      </c>
      <c r="E27" s="100" t="s">
        <v>120</v>
      </c>
      <c r="F27" s="101">
        <v>-58.479700000000001</v>
      </c>
      <c r="G27" s="102">
        <v>-34.718000000000004</v>
      </c>
      <c r="I27" s="61"/>
      <c r="J27" s="61"/>
      <c r="K27" s="61"/>
      <c r="L27" s="61"/>
      <c r="M27" s="61"/>
      <c r="N27" s="65"/>
      <c r="O27" s="65"/>
      <c r="P27" s="61"/>
      <c r="Q27" s="61"/>
      <c r="R27" s="61"/>
      <c r="S27" s="61"/>
      <c r="T27" s="61"/>
      <c r="U27" s="61"/>
      <c r="V27" s="61"/>
      <c r="W27" s="65"/>
      <c r="X27" s="61"/>
      <c r="Y27" s="61"/>
      <c r="Z27" s="61"/>
      <c r="AA27" s="61"/>
    </row>
    <row r="28" spans="1:27" s="17" customFormat="1" ht="12.75">
      <c r="A28" s="17">
        <v>23</v>
      </c>
      <c r="B28" s="26">
        <v>12.6</v>
      </c>
      <c r="C28" s="27" t="s">
        <v>56</v>
      </c>
      <c r="D28" s="27" t="s">
        <v>122</v>
      </c>
      <c r="E28" s="27" t="s">
        <v>116</v>
      </c>
      <c r="F28" s="28">
        <v>-58.506000000000007</v>
      </c>
      <c r="G28" s="29">
        <v>-34.710000000000008</v>
      </c>
      <c r="J28" s="23"/>
      <c r="K28" s="24" t="s">
        <v>121</v>
      </c>
      <c r="L28" s="25">
        <v>27</v>
      </c>
      <c r="N28" s="23"/>
      <c r="O28" s="23"/>
      <c r="S28" s="23"/>
      <c r="W28" s="23"/>
    </row>
    <row r="29" spans="1:27" s="17" customFormat="1" ht="12.75">
      <c r="A29" s="17">
        <v>24</v>
      </c>
      <c r="B29" s="19">
        <v>16.172000000000001</v>
      </c>
      <c r="C29" s="20" t="s">
        <v>38</v>
      </c>
      <c r="D29" s="20" t="s">
        <v>113</v>
      </c>
      <c r="E29" s="20" t="s">
        <v>116</v>
      </c>
      <c r="F29" s="21">
        <v>-58.512009000000013</v>
      </c>
      <c r="G29" s="22">
        <v>-34.710262000000014</v>
      </c>
      <c r="J29" s="23"/>
      <c r="K29" s="24" t="s">
        <v>123</v>
      </c>
      <c r="L29" s="25">
        <v>7</v>
      </c>
      <c r="N29" s="23"/>
      <c r="O29" s="23"/>
      <c r="S29" s="23"/>
    </row>
    <row r="30" spans="1:27" s="32" customFormat="1" ht="12.75" customHeight="1">
      <c r="A30" s="17">
        <v>25</v>
      </c>
      <c r="B30" s="19">
        <v>17.172000000000001</v>
      </c>
      <c r="C30" s="20" t="s">
        <v>117</v>
      </c>
      <c r="D30" s="20" t="s">
        <v>113</v>
      </c>
      <c r="E30" s="20" t="s">
        <v>116</v>
      </c>
      <c r="F30" s="21">
        <v>-58.521455999999965</v>
      </c>
      <c r="G30" s="22">
        <v>-34.712452999999989</v>
      </c>
      <c r="I30" s="17"/>
      <c r="J30" s="17"/>
      <c r="K30" s="24" t="s">
        <v>124</v>
      </c>
      <c r="L30" s="25">
        <v>0</v>
      </c>
      <c r="M30" s="17"/>
      <c r="N30" s="17"/>
      <c r="O30" s="34"/>
    </row>
    <row r="31" spans="1:27" s="32" customFormat="1" ht="12.75" customHeight="1">
      <c r="A31" s="17">
        <v>26</v>
      </c>
      <c r="B31" s="19">
        <v>18.413</v>
      </c>
      <c r="C31" s="20" t="s">
        <v>40</v>
      </c>
      <c r="D31" s="20" t="s">
        <v>113</v>
      </c>
      <c r="E31" s="20" t="s">
        <v>116</v>
      </c>
      <c r="F31" s="21">
        <v>-58.535575000000819</v>
      </c>
      <c r="G31" s="22">
        <v>-34.711018999999915</v>
      </c>
      <c r="K31" s="30" t="s">
        <v>49</v>
      </c>
      <c r="L31" s="31">
        <f>SUM(L28:L30)</f>
        <v>34</v>
      </c>
      <c r="M31" s="17"/>
      <c r="N31" s="17"/>
      <c r="O31" s="34"/>
    </row>
    <row r="32" spans="1:27" s="32" customFormat="1" ht="12.75" customHeight="1">
      <c r="A32" s="17">
        <v>27</v>
      </c>
      <c r="B32" s="19">
        <v>19.734000000000002</v>
      </c>
      <c r="C32" s="20" t="s">
        <v>41</v>
      </c>
      <c r="D32" s="20" t="s">
        <v>118</v>
      </c>
      <c r="E32" s="20" t="s">
        <v>116</v>
      </c>
      <c r="F32" s="21">
        <v>-58.550728999999457</v>
      </c>
      <c r="G32" s="22">
        <v>-34.709183999999674</v>
      </c>
      <c r="J32" s="34"/>
      <c r="K32" s="17"/>
      <c r="L32" s="17"/>
      <c r="M32" s="17"/>
      <c r="N32" s="17"/>
      <c r="O32" s="34"/>
    </row>
    <row r="33" spans="1:14" s="32" customFormat="1" ht="12.75" customHeight="1">
      <c r="A33" s="17">
        <v>28</v>
      </c>
      <c r="B33" s="19">
        <v>23.051000000000002</v>
      </c>
      <c r="C33" s="20" t="s">
        <v>42</v>
      </c>
      <c r="D33" s="20" t="s">
        <v>113</v>
      </c>
      <c r="E33" s="20" t="s">
        <v>116</v>
      </c>
      <c r="F33" s="21">
        <v>-58.585497000000018</v>
      </c>
      <c r="G33" s="22">
        <v>-34.704642999999855</v>
      </c>
      <c r="I33"/>
      <c r="K33" s="17"/>
      <c r="L33" s="17"/>
      <c r="M33" s="17"/>
      <c r="N33" s="17"/>
    </row>
    <row r="34" spans="1:14" s="32" customFormat="1" ht="12.75" customHeight="1">
      <c r="A34" s="17">
        <v>29</v>
      </c>
      <c r="B34" s="19">
        <v>26.652000000000001</v>
      </c>
      <c r="C34" s="20" t="s">
        <v>43</v>
      </c>
      <c r="D34" s="20" t="s">
        <v>113</v>
      </c>
      <c r="E34" s="20" t="s">
        <v>116</v>
      </c>
      <c r="F34" s="21">
        <v>-58.625560000000341</v>
      </c>
      <c r="G34" s="22">
        <v>-34.699819000000126</v>
      </c>
      <c r="K34" s="17"/>
      <c r="N34" s="17"/>
    </row>
    <row r="35" spans="1:14" ht="12.75" customHeight="1">
      <c r="A35" s="17">
        <v>30</v>
      </c>
      <c r="B35" s="19">
        <v>28.683</v>
      </c>
      <c r="C35" s="20" t="s">
        <v>44</v>
      </c>
      <c r="D35" s="20" t="s">
        <v>118</v>
      </c>
      <c r="E35" s="20" t="s">
        <v>125</v>
      </c>
      <c r="F35" s="21">
        <v>-58.646293999999152</v>
      </c>
      <c r="G35" s="22">
        <v>-34.697358000000087</v>
      </c>
      <c r="I35" s="32"/>
      <c r="J35" s="32"/>
      <c r="K35" s="17"/>
      <c r="N35" s="17"/>
    </row>
    <row r="36" spans="1:14" ht="12.75" customHeight="1">
      <c r="A36" s="17">
        <v>31</v>
      </c>
      <c r="B36" s="19">
        <v>32.253</v>
      </c>
      <c r="C36" s="20" t="s">
        <v>45</v>
      </c>
      <c r="D36" s="20" t="s">
        <v>113</v>
      </c>
      <c r="E36" s="20" t="s">
        <v>126</v>
      </c>
      <c r="F36" s="21">
        <v>-58.686551999999416</v>
      </c>
      <c r="G36" s="22">
        <v>-34.692263000000473</v>
      </c>
      <c r="K36" s="17"/>
      <c r="N36" s="17"/>
    </row>
    <row r="37" spans="1:14" ht="12.75" customHeight="1">
      <c r="A37" s="17">
        <v>32</v>
      </c>
      <c r="B37" s="19">
        <v>36.733000000000004</v>
      </c>
      <c r="C37" s="20" t="s">
        <v>62</v>
      </c>
      <c r="D37" s="20" t="s">
        <v>113</v>
      </c>
      <c r="E37" s="20" t="s">
        <v>126</v>
      </c>
      <c r="F37" s="21">
        <v>-58.729930000000657</v>
      </c>
      <c r="G37" s="22">
        <v>-34.708538999999625</v>
      </c>
      <c r="K37" s="17"/>
      <c r="N37" s="17"/>
    </row>
    <row r="38" spans="1:14">
      <c r="A38" s="58">
        <v>33</v>
      </c>
      <c r="B38" s="26">
        <v>59.6</v>
      </c>
      <c r="C38" s="59" t="s">
        <v>139</v>
      </c>
      <c r="D38" s="20" t="s">
        <v>113</v>
      </c>
      <c r="E38" s="59" t="s">
        <v>140</v>
      </c>
      <c r="F38" s="21">
        <v>-58.938509484308199</v>
      </c>
      <c r="G38" s="22">
        <v>-34.828797659251499</v>
      </c>
      <c r="K38" s="17"/>
      <c r="N38" s="17"/>
    </row>
    <row r="39" spans="1:14">
      <c r="A39" s="58">
        <v>34</v>
      </c>
      <c r="B39" s="26">
        <v>71</v>
      </c>
      <c r="C39" s="59" t="s">
        <v>162</v>
      </c>
      <c r="D39" s="20" t="s">
        <v>113</v>
      </c>
      <c r="E39" s="59" t="s">
        <v>140</v>
      </c>
      <c r="F39" s="29">
        <v>-59.053821408434203</v>
      </c>
      <c r="G39" s="29">
        <v>-34.851113968166501</v>
      </c>
      <c r="K39" s="17"/>
      <c r="N39" s="17"/>
    </row>
    <row r="40" spans="1:14">
      <c r="K40" s="17"/>
      <c r="N40" s="17"/>
    </row>
    <row r="41" spans="1:14">
      <c r="K41" s="17"/>
      <c r="N41" s="17"/>
    </row>
    <row r="42" spans="1:14">
      <c r="K42" s="17"/>
      <c r="N42" s="17"/>
    </row>
    <row r="43" spans="1:14">
      <c r="B43" s="97">
        <v>98</v>
      </c>
      <c r="C43" t="s">
        <v>159</v>
      </c>
      <c r="D43" t="s">
        <v>113</v>
      </c>
      <c r="E43" t="s">
        <v>160</v>
      </c>
      <c r="F43" s="96">
        <v>-59.318166799691603</v>
      </c>
      <c r="G43" s="96">
        <v>-34.6980425771509</v>
      </c>
      <c r="K43" s="17"/>
      <c r="N43" s="17"/>
    </row>
    <row r="44" spans="1:14">
      <c r="B44" s="97">
        <v>103.6</v>
      </c>
      <c r="C44" t="s">
        <v>161</v>
      </c>
      <c r="D44" t="s">
        <v>113</v>
      </c>
      <c r="E44" t="s">
        <v>160</v>
      </c>
      <c r="F44" s="96">
        <v>-59.367965015601001</v>
      </c>
      <c r="G44" s="96">
        <v>-34.669948445216001</v>
      </c>
      <c r="K44" s="17"/>
      <c r="N44" s="17"/>
    </row>
    <row r="45" spans="1:14">
      <c r="B45" s="97">
        <v>110</v>
      </c>
      <c r="C45" t="s">
        <v>160</v>
      </c>
      <c r="D45" t="s">
        <v>113</v>
      </c>
      <c r="E45" t="s">
        <v>160</v>
      </c>
      <c r="F45" s="96">
        <v>-59.432300206940901</v>
      </c>
      <c r="G45" s="96">
        <v>-34.657457025758198</v>
      </c>
      <c r="K45" s="17"/>
      <c r="N45" s="17"/>
    </row>
    <row r="46" spans="1:14">
      <c r="K46" s="17"/>
      <c r="N46" s="17"/>
    </row>
    <row r="47" spans="1:14">
      <c r="K47" s="17"/>
      <c r="N47" s="17"/>
    </row>
    <row r="48" spans="1:14">
      <c r="K48" s="17"/>
      <c r="L48" s="17"/>
      <c r="M48" s="17"/>
      <c r="N48" s="17"/>
    </row>
    <row r="49" spans="11:14">
      <c r="K49" s="17"/>
      <c r="L49" s="17"/>
      <c r="M49" s="17"/>
      <c r="N49" s="17"/>
    </row>
    <row r="50" spans="11:14">
      <c r="K50" s="17"/>
      <c r="L50" s="17"/>
      <c r="M50" s="17"/>
      <c r="N50" s="17"/>
    </row>
    <row r="51" spans="11:14">
      <c r="K51" s="17"/>
    </row>
  </sheetData>
  <mergeCells count="3">
    <mergeCell ref="I24:K24"/>
    <mergeCell ref="Q16:S19"/>
    <mergeCell ref="Y12:AA12"/>
  </mergeCells>
  <pageMargins left="0.7" right="0.7" top="0.75" bottom="0.75" header="0.3" footer="0.3"/>
  <drawing r:id="rId1"/>
  <tableParts count="6">
    <tablePart r:id="rId2"/>
    <tablePart r:id="rId3"/>
    <tablePart r:id="rId4"/>
    <tablePart r:id="rId5"/>
    <tablePart r:id="rId6"/>
    <tablePart r:id="rId7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10:N22"/>
  <sheetViews>
    <sheetView showGridLines="0" workbookViewId="0">
      <selection activeCell="G28" sqref="G28"/>
    </sheetView>
  </sheetViews>
  <sheetFormatPr baseColWidth="10" defaultRowHeight="15"/>
  <sheetData>
    <row r="10" spans="4:14">
      <c r="D10">
        <v>29</v>
      </c>
      <c r="E10">
        <v>25</v>
      </c>
      <c r="F10">
        <v>0</v>
      </c>
      <c r="G10">
        <v>29</v>
      </c>
      <c r="H10">
        <v>30</v>
      </c>
      <c r="I10">
        <v>28</v>
      </c>
      <c r="J10">
        <v>24</v>
      </c>
      <c r="K10">
        <v>0</v>
      </c>
      <c r="L10">
        <f t="shared" ref="L10:L15" si="0">SUM(D10:K10)</f>
        <v>165</v>
      </c>
    </row>
    <row r="11" spans="4:14">
      <c r="D11">
        <v>186</v>
      </c>
      <c r="E11">
        <v>225</v>
      </c>
      <c r="F11">
        <v>128</v>
      </c>
      <c r="G11">
        <v>383</v>
      </c>
      <c r="H11">
        <v>0</v>
      </c>
      <c r="I11">
        <v>0</v>
      </c>
      <c r="J11">
        <v>0</v>
      </c>
      <c r="K11">
        <v>10</v>
      </c>
      <c r="L11">
        <f t="shared" si="0"/>
        <v>932</v>
      </c>
    </row>
    <row r="12" spans="4:14">
      <c r="D12">
        <v>9</v>
      </c>
      <c r="E12">
        <v>1</v>
      </c>
      <c r="F12">
        <v>0</v>
      </c>
      <c r="G12">
        <v>2</v>
      </c>
      <c r="H12">
        <v>2</v>
      </c>
      <c r="I12">
        <v>0</v>
      </c>
      <c r="J12">
        <v>31</v>
      </c>
      <c r="K12">
        <v>0</v>
      </c>
      <c r="L12">
        <f t="shared" si="0"/>
        <v>45</v>
      </c>
    </row>
    <row r="13" spans="4:14">
      <c r="D13">
        <v>19</v>
      </c>
      <c r="E13">
        <v>30</v>
      </c>
      <c r="F13">
        <v>0</v>
      </c>
      <c r="G13">
        <v>71</v>
      </c>
      <c r="H13">
        <v>160</v>
      </c>
      <c r="I13">
        <v>134</v>
      </c>
      <c r="J13">
        <v>56</v>
      </c>
      <c r="K13">
        <v>0</v>
      </c>
      <c r="L13">
        <f t="shared" si="0"/>
        <v>470</v>
      </c>
    </row>
    <row r="14" spans="4:14">
      <c r="D14">
        <v>1</v>
      </c>
      <c r="E14">
        <v>0</v>
      </c>
      <c r="F14">
        <v>2</v>
      </c>
      <c r="G14">
        <v>0</v>
      </c>
      <c r="H14">
        <v>0</v>
      </c>
      <c r="I14">
        <v>1</v>
      </c>
      <c r="J14">
        <v>0</v>
      </c>
      <c r="K14">
        <v>0</v>
      </c>
      <c r="L14">
        <f t="shared" si="0"/>
        <v>4</v>
      </c>
    </row>
    <row r="15" spans="4:14">
      <c r="D15">
        <v>3</v>
      </c>
      <c r="E15">
        <v>38</v>
      </c>
      <c r="F15">
        <v>0</v>
      </c>
      <c r="G15">
        <v>19</v>
      </c>
      <c r="H15">
        <v>8</v>
      </c>
      <c r="I15">
        <v>36</v>
      </c>
      <c r="J15">
        <v>27</v>
      </c>
      <c r="K15">
        <v>0</v>
      </c>
      <c r="L15">
        <f t="shared" si="0"/>
        <v>131</v>
      </c>
      <c r="N15">
        <f>+L17+L10</f>
        <v>1747</v>
      </c>
    </row>
    <row r="17" spans="4:13">
      <c r="L17">
        <f>SUM(L11:L16)</f>
        <v>1582</v>
      </c>
    </row>
    <row r="21" spans="4:13">
      <c r="D21" t="s">
        <v>172</v>
      </c>
      <c r="E21">
        <v>56</v>
      </c>
      <c r="F21">
        <v>41</v>
      </c>
      <c r="G21">
        <v>23</v>
      </c>
      <c r="H21">
        <v>90</v>
      </c>
      <c r="I21">
        <v>22</v>
      </c>
      <c r="J21">
        <v>23</v>
      </c>
      <c r="K21">
        <v>37</v>
      </c>
      <c r="L21">
        <v>11</v>
      </c>
      <c r="M21">
        <f>SUM(E21:L21)</f>
        <v>303</v>
      </c>
    </row>
    <row r="22" spans="4:13">
      <c r="D22" t="s">
        <v>173</v>
      </c>
      <c r="E22">
        <v>55</v>
      </c>
      <c r="F22">
        <v>41</v>
      </c>
      <c r="G22">
        <v>23</v>
      </c>
      <c r="H22">
        <v>89</v>
      </c>
      <c r="I22">
        <v>22</v>
      </c>
      <c r="J22">
        <v>23</v>
      </c>
      <c r="K22">
        <v>30</v>
      </c>
      <c r="L22">
        <v>11</v>
      </c>
      <c r="M22">
        <f>SUM(E22:L22)</f>
        <v>294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376"/>
  <sheetViews>
    <sheetView showGridLines="0" workbookViewId="0"/>
  </sheetViews>
  <sheetFormatPr baseColWidth="10" defaultRowHeight="12"/>
  <cols>
    <col min="1" max="1" width="11.5703125" style="73" bestFit="1" customWidth="1"/>
    <col min="2" max="2" width="11.42578125" style="72"/>
    <col min="3" max="25" width="9.7109375" style="72" customWidth="1"/>
    <col min="26" max="26" width="13.140625" style="72" bestFit="1" customWidth="1"/>
    <col min="27" max="28" width="11.42578125" style="72"/>
    <col min="29" max="29" width="11.5703125" style="73" bestFit="1" customWidth="1"/>
    <col min="30" max="30" width="11.42578125" style="72"/>
    <col min="31" max="53" width="9.7109375" style="74" customWidth="1"/>
    <col min="54" max="16384" width="11.42578125" style="72"/>
  </cols>
  <sheetData>
    <row r="1" spans="1:68" ht="28.5">
      <c r="A1" s="71" t="s">
        <v>158</v>
      </c>
    </row>
    <row r="3" spans="1:68" s="76" customFormat="1" ht="15.75">
      <c r="A3" s="75" t="s">
        <v>147</v>
      </c>
      <c r="N3" s="75" t="s">
        <v>148</v>
      </c>
      <c r="AA3" s="75" t="s">
        <v>149</v>
      </c>
      <c r="AM3" s="77"/>
      <c r="AN3" s="75" t="s">
        <v>150</v>
      </c>
      <c r="AZ3" s="77"/>
      <c r="BA3" s="75" t="s">
        <v>151</v>
      </c>
      <c r="BM3" s="75" t="s">
        <v>152</v>
      </c>
    </row>
    <row r="4" spans="1:68" s="80" customFormat="1" ht="24">
      <c r="A4" s="78" t="s">
        <v>153</v>
      </c>
      <c r="B4" s="79" t="s">
        <v>154</v>
      </c>
      <c r="C4" s="79" t="s">
        <v>155</v>
      </c>
      <c r="D4" s="79" t="s">
        <v>156</v>
      </c>
      <c r="N4" s="78" t="s">
        <v>153</v>
      </c>
      <c r="O4" s="79" t="s">
        <v>154</v>
      </c>
      <c r="P4" s="79" t="s">
        <v>155</v>
      </c>
      <c r="Q4" s="79" t="s">
        <v>156</v>
      </c>
      <c r="AA4" s="78" t="s">
        <v>153</v>
      </c>
      <c r="AB4" s="79" t="s">
        <v>154</v>
      </c>
      <c r="AC4" s="79" t="s">
        <v>155</v>
      </c>
      <c r="AD4" s="79" t="s">
        <v>156</v>
      </c>
      <c r="AN4" s="78" t="s">
        <v>153</v>
      </c>
      <c r="AO4" s="79" t="s">
        <v>154</v>
      </c>
      <c r="AP4" s="79" t="s">
        <v>155</v>
      </c>
      <c r="AQ4" s="79" t="s">
        <v>156</v>
      </c>
      <c r="BA4" s="78" t="s">
        <v>153</v>
      </c>
      <c r="BB4" s="79" t="s">
        <v>154</v>
      </c>
      <c r="BC4" s="79" t="s">
        <v>155</v>
      </c>
      <c r="BD4" s="79" t="s">
        <v>156</v>
      </c>
      <c r="BM4" s="78" t="s">
        <v>153</v>
      </c>
      <c r="BN4" s="79" t="s">
        <v>154</v>
      </c>
      <c r="BO4" s="79" t="s">
        <v>155</v>
      </c>
      <c r="BP4" s="79" t="s">
        <v>156</v>
      </c>
    </row>
    <row r="5" spans="1:68">
      <c r="A5" s="81">
        <v>1</v>
      </c>
      <c r="B5" s="82">
        <f>+COUNTIF($AO$22:$BV$376,A5)</f>
        <v>2512</v>
      </c>
      <c r="C5" s="83">
        <f>+B5/B$14</f>
        <v>0.28435589766810054</v>
      </c>
      <c r="D5" s="83">
        <f>+LOG10(A5+1)-LOG10(A5)</f>
        <v>0.3010299956639812</v>
      </c>
      <c r="N5" s="81">
        <v>1</v>
      </c>
      <c r="O5" s="82">
        <f>+COUNTIF($AO$366:$BV$376,N5)</f>
        <v>103</v>
      </c>
      <c r="P5" s="83">
        <f t="shared" ref="P5:P13" si="0">+O5/O$14</f>
        <v>0.37454545454545457</v>
      </c>
      <c r="Q5" s="83">
        <f>+LOG10(N5+1)-LOG10(N5)</f>
        <v>0.3010299956639812</v>
      </c>
      <c r="AA5" s="81">
        <v>1</v>
      </c>
      <c r="AB5" s="82">
        <f>+COUNTIF($AO$354:$BV$365,AA5)</f>
        <v>73</v>
      </c>
      <c r="AC5" s="83">
        <f t="shared" ref="AC5:AC13" si="1">+AB5/AB$14</f>
        <v>0.24745762711864408</v>
      </c>
      <c r="AD5" s="83">
        <f>+LOG10(AA5+1)-LOG10(AA5)</f>
        <v>0.3010299956639812</v>
      </c>
      <c r="AE5" s="72"/>
      <c r="AF5" s="72"/>
      <c r="AG5" s="72"/>
      <c r="AH5" s="72"/>
      <c r="AI5" s="72"/>
      <c r="AJ5" s="72"/>
      <c r="AK5" s="72"/>
      <c r="AL5" s="72"/>
      <c r="AN5" s="81">
        <v>1</v>
      </c>
      <c r="AO5" s="82">
        <f>+COUNTIF($AO$342:$BV$353,AN5)</f>
        <v>105</v>
      </c>
      <c r="AP5" s="83">
        <f>+AO5/AO$14</f>
        <v>0.35714285714285715</v>
      </c>
      <c r="AQ5" s="83">
        <f>+LOG10(AN5+1)-LOG10(AN5)</f>
        <v>0.3010299956639812</v>
      </c>
      <c r="AR5" s="72"/>
      <c r="AS5" s="72"/>
      <c r="AT5" s="72"/>
      <c r="AU5" s="72"/>
      <c r="AV5" s="72"/>
      <c r="AW5" s="72"/>
      <c r="AX5" s="72"/>
      <c r="AY5" s="72"/>
      <c r="BA5" s="81">
        <v>1</v>
      </c>
      <c r="BB5" s="82">
        <f>+COUNTIF($AO$330:$BV$341,BA5)</f>
        <v>90</v>
      </c>
      <c r="BC5" s="83">
        <f>+BB5/BB$14</f>
        <v>0.31141868512110726</v>
      </c>
      <c r="BD5" s="83">
        <f>+LOG10(BA5+1)-LOG10(BA5)</f>
        <v>0.3010299956639812</v>
      </c>
      <c r="BM5" s="81">
        <v>1</v>
      </c>
      <c r="BN5" s="82">
        <f>+COUNTIF($AO$318:$BV$329,BM5)</f>
        <v>42</v>
      </c>
      <c r="BO5" s="83">
        <f>+BN5/BN$14</f>
        <v>0.14634146341463414</v>
      </c>
      <c r="BP5" s="83">
        <f>+LOG10(BM5+1)-LOG10(BM5)</f>
        <v>0.3010299956639812</v>
      </c>
    </row>
    <row r="6" spans="1:68">
      <c r="A6" s="84">
        <v>2</v>
      </c>
      <c r="B6" s="85">
        <f t="shared" ref="B6:B13" si="2">+COUNTIF($AO$22:$BV$376,A6)</f>
        <v>1602</v>
      </c>
      <c r="C6" s="86">
        <f t="shared" ref="C6:C13" si="3">+B6/B$14</f>
        <v>0.18134480416572335</v>
      </c>
      <c r="D6" s="86">
        <f t="shared" ref="D6:D13" si="4">+LOG10(A6+1)-LOG10(A6)</f>
        <v>0.17609125905568124</v>
      </c>
      <c r="N6" s="84">
        <v>2</v>
      </c>
      <c r="O6" s="85">
        <f t="shared" ref="O6:O13" si="5">+COUNTIF($AO$366:$BV$376,N6)</f>
        <v>65</v>
      </c>
      <c r="P6" s="86">
        <f t="shared" si="0"/>
        <v>0.23636363636363636</v>
      </c>
      <c r="Q6" s="86">
        <f t="shared" ref="Q6:Q13" si="6">+LOG10(N6+1)-LOG10(N6)</f>
        <v>0.17609125905568124</v>
      </c>
      <c r="AA6" s="84">
        <v>2</v>
      </c>
      <c r="AB6" s="85">
        <f t="shared" ref="AB6:AB13" si="7">+COUNTIF($AO$354:$BV$365,AA6)</f>
        <v>84</v>
      </c>
      <c r="AC6" s="86">
        <f t="shared" si="1"/>
        <v>0.28474576271186441</v>
      </c>
      <c r="AD6" s="86">
        <f t="shared" ref="AD6:AD13" si="8">+LOG10(AA6+1)-LOG10(AA6)</f>
        <v>0.17609125905568124</v>
      </c>
      <c r="AE6" s="72"/>
      <c r="AF6" s="72"/>
      <c r="AG6" s="72"/>
      <c r="AH6" s="72"/>
      <c r="AI6" s="72"/>
      <c r="AJ6" s="72"/>
      <c r="AK6" s="72"/>
      <c r="AL6" s="72"/>
      <c r="AN6" s="84">
        <v>2</v>
      </c>
      <c r="AO6" s="85">
        <f t="shared" ref="AO6:AO13" si="9">+COUNTIF($AO$342:$BV$353,AN6)</f>
        <v>64</v>
      </c>
      <c r="AP6" s="86">
        <f t="shared" ref="AP6:AP13" si="10">+AO6/AO$14</f>
        <v>0.21768707482993196</v>
      </c>
      <c r="AQ6" s="86">
        <f t="shared" ref="AQ6:AQ13" si="11">+LOG10(AN6+1)-LOG10(AN6)</f>
        <v>0.17609125905568124</v>
      </c>
      <c r="AR6" s="72"/>
      <c r="AS6" s="72"/>
      <c r="AT6" s="72"/>
      <c r="AU6" s="72"/>
      <c r="AV6" s="72"/>
      <c r="AW6" s="72"/>
      <c r="AX6" s="72"/>
      <c r="AY6" s="72"/>
      <c r="BA6" s="84">
        <v>2</v>
      </c>
      <c r="BB6" s="85">
        <f t="shared" ref="BB6:BB13" si="12">+COUNTIF($AO$330:$BV$341,BA6)</f>
        <v>51</v>
      </c>
      <c r="BC6" s="86">
        <f t="shared" ref="BC6:BC13" si="13">+BB6/BB$14</f>
        <v>0.17647058823529413</v>
      </c>
      <c r="BD6" s="86">
        <f t="shared" ref="BD6:BD13" si="14">+LOG10(BA6+1)-LOG10(BA6)</f>
        <v>0.17609125905568124</v>
      </c>
      <c r="BM6" s="84">
        <v>2</v>
      </c>
      <c r="BN6" s="85">
        <f t="shared" ref="BN6:BN13" si="15">+COUNTIF($AO$318:$BV$329,BM6)</f>
        <v>78</v>
      </c>
      <c r="BO6" s="86">
        <f t="shared" ref="BO6:BO13" si="16">+BN6/BN$14</f>
        <v>0.27177700348432055</v>
      </c>
      <c r="BP6" s="86">
        <f t="shared" ref="BP6:BP13" si="17">+LOG10(BM6+1)-LOG10(BM6)</f>
        <v>0.17609125905568124</v>
      </c>
    </row>
    <row r="7" spans="1:68">
      <c r="A7" s="84">
        <v>3</v>
      </c>
      <c r="B7" s="85">
        <f t="shared" si="2"/>
        <v>1274</v>
      </c>
      <c r="C7" s="86">
        <f t="shared" si="3"/>
        <v>0.14421553090332806</v>
      </c>
      <c r="D7" s="86">
        <f t="shared" si="4"/>
        <v>0.12493873660829996</v>
      </c>
      <c r="N7" s="84">
        <v>3</v>
      </c>
      <c r="O7" s="85">
        <f t="shared" si="5"/>
        <v>26</v>
      </c>
      <c r="P7" s="86">
        <f t="shared" si="0"/>
        <v>9.4545454545454544E-2</v>
      </c>
      <c r="Q7" s="86">
        <f t="shared" si="6"/>
        <v>0.12493873660829996</v>
      </c>
      <c r="AA7" s="84">
        <v>3</v>
      </c>
      <c r="AB7" s="85">
        <f t="shared" si="7"/>
        <v>62</v>
      </c>
      <c r="AC7" s="86">
        <f t="shared" si="1"/>
        <v>0.21016949152542372</v>
      </c>
      <c r="AD7" s="86">
        <f t="shared" si="8"/>
        <v>0.12493873660829996</v>
      </c>
      <c r="AE7" s="72"/>
      <c r="AF7" s="72"/>
      <c r="AG7" s="72"/>
      <c r="AH7" s="72"/>
      <c r="AI7" s="72"/>
      <c r="AJ7" s="72"/>
      <c r="AK7" s="72"/>
      <c r="AL7" s="72"/>
      <c r="AN7" s="84">
        <v>3</v>
      </c>
      <c r="AO7" s="85">
        <f t="shared" si="9"/>
        <v>41</v>
      </c>
      <c r="AP7" s="86">
        <f t="shared" si="10"/>
        <v>0.13945578231292516</v>
      </c>
      <c r="AQ7" s="86">
        <f t="shared" si="11"/>
        <v>0.12493873660829996</v>
      </c>
      <c r="AR7" s="72"/>
      <c r="AS7" s="72"/>
      <c r="AT7" s="72"/>
      <c r="AU7" s="72"/>
      <c r="AV7" s="72"/>
      <c r="AW7" s="72"/>
      <c r="AX7" s="72"/>
      <c r="AY7" s="72"/>
      <c r="BA7" s="84">
        <v>3</v>
      </c>
      <c r="BB7" s="85">
        <f t="shared" si="12"/>
        <v>32</v>
      </c>
      <c r="BC7" s="86">
        <f t="shared" si="13"/>
        <v>0.11072664359861592</v>
      </c>
      <c r="BD7" s="86">
        <f t="shared" si="14"/>
        <v>0.12493873660829996</v>
      </c>
      <c r="BM7" s="84">
        <v>3</v>
      </c>
      <c r="BN7" s="85">
        <f t="shared" si="15"/>
        <v>72</v>
      </c>
      <c r="BO7" s="86">
        <f t="shared" si="16"/>
        <v>0.25087108013937282</v>
      </c>
      <c r="BP7" s="86">
        <f t="shared" si="17"/>
        <v>0.12493873660829996</v>
      </c>
    </row>
    <row r="8" spans="1:68">
      <c r="A8" s="84">
        <v>4</v>
      </c>
      <c r="B8" s="85">
        <f t="shared" si="2"/>
        <v>995</v>
      </c>
      <c r="C8" s="86">
        <f t="shared" si="3"/>
        <v>0.1126330088295223</v>
      </c>
      <c r="D8" s="86">
        <f t="shared" si="4"/>
        <v>9.6910013008056461E-2</v>
      </c>
      <c r="N8" s="84">
        <v>4</v>
      </c>
      <c r="O8" s="85">
        <f t="shared" si="5"/>
        <v>4</v>
      </c>
      <c r="P8" s="86">
        <f t="shared" si="0"/>
        <v>1.4545454545454545E-2</v>
      </c>
      <c r="Q8" s="86">
        <f t="shared" si="6"/>
        <v>9.6910013008056461E-2</v>
      </c>
      <c r="AA8" s="84">
        <v>4</v>
      </c>
      <c r="AB8" s="85">
        <f t="shared" si="7"/>
        <v>11</v>
      </c>
      <c r="AC8" s="86">
        <f t="shared" si="1"/>
        <v>3.7288135593220341E-2</v>
      </c>
      <c r="AD8" s="86">
        <f t="shared" si="8"/>
        <v>9.6910013008056461E-2</v>
      </c>
      <c r="AE8" s="72"/>
      <c r="AF8" s="72"/>
      <c r="AG8" s="72"/>
      <c r="AH8" s="72"/>
      <c r="AI8" s="72"/>
      <c r="AJ8" s="72"/>
      <c r="AK8" s="72"/>
      <c r="AL8" s="72"/>
      <c r="AN8" s="84">
        <v>4</v>
      </c>
      <c r="AO8" s="85">
        <f t="shared" si="9"/>
        <v>16</v>
      </c>
      <c r="AP8" s="86">
        <f t="shared" si="10"/>
        <v>5.4421768707482991E-2</v>
      </c>
      <c r="AQ8" s="86">
        <f t="shared" si="11"/>
        <v>9.6910013008056461E-2</v>
      </c>
      <c r="AR8" s="72"/>
      <c r="AS8" s="72"/>
      <c r="AT8" s="72"/>
      <c r="AU8" s="72"/>
      <c r="AV8" s="72"/>
      <c r="AW8" s="72"/>
      <c r="AX8" s="72"/>
      <c r="AY8" s="72"/>
      <c r="BA8" s="84">
        <v>4</v>
      </c>
      <c r="BB8" s="85">
        <f t="shared" si="12"/>
        <v>34</v>
      </c>
      <c r="BC8" s="86">
        <f t="shared" si="13"/>
        <v>0.11764705882352941</v>
      </c>
      <c r="BD8" s="86">
        <f t="shared" si="14"/>
        <v>9.6910013008056461E-2</v>
      </c>
      <c r="BM8" s="84">
        <v>4</v>
      </c>
      <c r="BN8" s="85">
        <f t="shared" si="15"/>
        <v>39</v>
      </c>
      <c r="BO8" s="86">
        <f t="shared" si="16"/>
        <v>0.13588850174216027</v>
      </c>
      <c r="BP8" s="86">
        <f t="shared" si="17"/>
        <v>9.6910013008056461E-2</v>
      </c>
    </row>
    <row r="9" spans="1:68">
      <c r="A9" s="84">
        <v>5</v>
      </c>
      <c r="B9" s="85">
        <f t="shared" si="2"/>
        <v>791</v>
      </c>
      <c r="C9" s="86">
        <f t="shared" si="3"/>
        <v>8.9540412044374004E-2</v>
      </c>
      <c r="D9" s="86">
        <f t="shared" si="4"/>
        <v>7.9181246047624776E-2</v>
      </c>
      <c r="N9" s="84">
        <v>5</v>
      </c>
      <c r="O9" s="85">
        <f t="shared" si="5"/>
        <v>12</v>
      </c>
      <c r="P9" s="86">
        <f t="shared" si="0"/>
        <v>4.363636363636364E-2</v>
      </c>
      <c r="Q9" s="86">
        <f t="shared" si="6"/>
        <v>7.9181246047624776E-2</v>
      </c>
      <c r="AA9" s="84">
        <v>5</v>
      </c>
      <c r="AB9" s="85">
        <f t="shared" si="7"/>
        <v>9</v>
      </c>
      <c r="AC9" s="86">
        <f t="shared" si="1"/>
        <v>3.0508474576271188E-2</v>
      </c>
      <c r="AD9" s="86">
        <f t="shared" si="8"/>
        <v>7.9181246047624776E-2</v>
      </c>
      <c r="AE9" s="72"/>
      <c r="AF9" s="72"/>
      <c r="AG9" s="72"/>
      <c r="AH9" s="72"/>
      <c r="AI9" s="72"/>
      <c r="AJ9" s="72"/>
      <c r="AK9" s="72"/>
      <c r="AL9" s="72"/>
      <c r="AN9" s="84">
        <v>5</v>
      </c>
      <c r="AO9" s="85">
        <f t="shared" si="9"/>
        <v>17</v>
      </c>
      <c r="AP9" s="86">
        <f t="shared" si="10"/>
        <v>5.7823129251700682E-2</v>
      </c>
      <c r="AQ9" s="86">
        <f t="shared" si="11"/>
        <v>7.9181246047624776E-2</v>
      </c>
      <c r="AR9" s="72"/>
      <c r="AS9" s="72"/>
      <c r="AT9" s="72"/>
      <c r="AU9" s="72"/>
      <c r="AV9" s="72"/>
      <c r="AW9" s="72"/>
      <c r="AX9" s="72"/>
      <c r="AY9" s="72"/>
      <c r="BA9" s="84">
        <v>5</v>
      </c>
      <c r="BB9" s="85">
        <f t="shared" si="12"/>
        <v>22</v>
      </c>
      <c r="BC9" s="86">
        <f t="shared" si="13"/>
        <v>7.6124567474048443E-2</v>
      </c>
      <c r="BD9" s="86">
        <f t="shared" si="14"/>
        <v>7.9181246047624776E-2</v>
      </c>
      <c r="BM9" s="84">
        <v>5</v>
      </c>
      <c r="BN9" s="85">
        <f t="shared" si="15"/>
        <v>18</v>
      </c>
      <c r="BO9" s="86">
        <f t="shared" si="16"/>
        <v>6.2717770034843204E-2</v>
      </c>
      <c r="BP9" s="86">
        <f t="shared" si="17"/>
        <v>7.9181246047624776E-2</v>
      </c>
    </row>
    <row r="10" spans="1:68">
      <c r="A10" s="84">
        <v>6</v>
      </c>
      <c r="B10" s="85">
        <f t="shared" si="2"/>
        <v>530</v>
      </c>
      <c r="C10" s="86">
        <f t="shared" si="3"/>
        <v>5.9995472039846051E-2</v>
      </c>
      <c r="D10" s="86">
        <f t="shared" si="4"/>
        <v>6.6946789630613179E-2</v>
      </c>
      <c r="N10" s="84">
        <v>6</v>
      </c>
      <c r="O10" s="85">
        <f t="shared" si="5"/>
        <v>13</v>
      </c>
      <c r="P10" s="86">
        <f t="shared" si="0"/>
        <v>4.7272727272727272E-2</v>
      </c>
      <c r="Q10" s="86">
        <f t="shared" si="6"/>
        <v>6.6946789630613179E-2</v>
      </c>
      <c r="AA10" s="84">
        <v>6</v>
      </c>
      <c r="AB10" s="85">
        <f t="shared" si="7"/>
        <v>15</v>
      </c>
      <c r="AC10" s="86">
        <f t="shared" si="1"/>
        <v>5.0847457627118647E-2</v>
      </c>
      <c r="AD10" s="86">
        <f t="shared" si="8"/>
        <v>6.6946789630613179E-2</v>
      </c>
      <c r="AE10" s="72"/>
      <c r="AF10" s="72"/>
      <c r="AG10" s="72"/>
      <c r="AH10" s="72"/>
      <c r="AI10" s="72"/>
      <c r="AJ10" s="72"/>
      <c r="AK10" s="72"/>
      <c r="AL10" s="72"/>
      <c r="AN10" s="84">
        <v>6</v>
      </c>
      <c r="AO10" s="85">
        <f t="shared" si="9"/>
        <v>21</v>
      </c>
      <c r="AP10" s="86">
        <f t="shared" si="10"/>
        <v>7.1428571428571425E-2</v>
      </c>
      <c r="AQ10" s="86">
        <f t="shared" si="11"/>
        <v>6.6946789630613179E-2</v>
      </c>
      <c r="AR10" s="72"/>
      <c r="AS10" s="72"/>
      <c r="AT10" s="72"/>
      <c r="AU10" s="72"/>
      <c r="AV10" s="72"/>
      <c r="AW10" s="72"/>
      <c r="AX10" s="72"/>
      <c r="AY10" s="72"/>
      <c r="BA10" s="84">
        <v>6</v>
      </c>
      <c r="BB10" s="85">
        <f t="shared" si="12"/>
        <v>17</v>
      </c>
      <c r="BC10" s="86">
        <f t="shared" si="13"/>
        <v>5.8823529411764705E-2</v>
      </c>
      <c r="BD10" s="86">
        <f t="shared" si="14"/>
        <v>6.6946789630613179E-2</v>
      </c>
      <c r="BM10" s="84">
        <v>6</v>
      </c>
      <c r="BN10" s="85">
        <f t="shared" si="15"/>
        <v>14</v>
      </c>
      <c r="BO10" s="86">
        <f t="shared" si="16"/>
        <v>4.878048780487805E-2</v>
      </c>
      <c r="BP10" s="86">
        <f t="shared" si="17"/>
        <v>6.6946789630613179E-2</v>
      </c>
    </row>
    <row r="11" spans="1:68">
      <c r="A11" s="84">
        <v>7</v>
      </c>
      <c r="B11" s="85">
        <f t="shared" si="2"/>
        <v>447</v>
      </c>
      <c r="C11" s="86">
        <f t="shared" si="3"/>
        <v>5.0599954720398459E-2</v>
      </c>
      <c r="D11" s="86">
        <f t="shared" si="4"/>
        <v>5.7991946977686726E-2</v>
      </c>
      <c r="N11" s="84">
        <v>7</v>
      </c>
      <c r="O11" s="85">
        <f t="shared" si="5"/>
        <v>27</v>
      </c>
      <c r="P11" s="86">
        <f t="shared" si="0"/>
        <v>9.8181818181818176E-2</v>
      </c>
      <c r="Q11" s="86">
        <f t="shared" si="6"/>
        <v>5.7991946977686726E-2</v>
      </c>
      <c r="AA11" s="84">
        <v>7</v>
      </c>
      <c r="AB11" s="85">
        <f t="shared" si="7"/>
        <v>12</v>
      </c>
      <c r="AC11" s="86">
        <f t="shared" si="1"/>
        <v>4.0677966101694912E-2</v>
      </c>
      <c r="AD11" s="86">
        <f t="shared" si="8"/>
        <v>5.7991946977686726E-2</v>
      </c>
      <c r="AE11" s="72"/>
      <c r="AF11" s="72"/>
      <c r="AG11" s="72"/>
      <c r="AH11" s="72"/>
      <c r="AI11" s="72"/>
      <c r="AJ11" s="72"/>
      <c r="AK11" s="72"/>
      <c r="AL11" s="72"/>
      <c r="AN11" s="84">
        <v>7</v>
      </c>
      <c r="AO11" s="85">
        <f t="shared" si="9"/>
        <v>13</v>
      </c>
      <c r="AP11" s="86">
        <f t="shared" si="10"/>
        <v>4.4217687074829932E-2</v>
      </c>
      <c r="AQ11" s="86">
        <f t="shared" si="11"/>
        <v>5.7991946977686726E-2</v>
      </c>
      <c r="AR11" s="72"/>
      <c r="AS11" s="72"/>
      <c r="AT11" s="72"/>
      <c r="AU11" s="72"/>
      <c r="AV11" s="72"/>
      <c r="AW11" s="72"/>
      <c r="AX11" s="72"/>
      <c r="AY11" s="72"/>
      <c r="BA11" s="84">
        <v>7</v>
      </c>
      <c r="BB11" s="85">
        <f t="shared" si="12"/>
        <v>17</v>
      </c>
      <c r="BC11" s="86">
        <f t="shared" si="13"/>
        <v>5.8823529411764705E-2</v>
      </c>
      <c r="BD11" s="86">
        <f t="shared" si="14"/>
        <v>5.7991946977686726E-2</v>
      </c>
      <c r="BM11" s="84">
        <v>7</v>
      </c>
      <c r="BN11" s="85">
        <f t="shared" si="15"/>
        <v>19</v>
      </c>
      <c r="BO11" s="86">
        <f t="shared" si="16"/>
        <v>6.6202090592334492E-2</v>
      </c>
      <c r="BP11" s="86">
        <f t="shared" si="17"/>
        <v>5.7991946977686726E-2</v>
      </c>
    </row>
    <row r="12" spans="1:68">
      <c r="A12" s="84">
        <v>8</v>
      </c>
      <c r="B12" s="85">
        <f t="shared" si="2"/>
        <v>335</v>
      </c>
      <c r="C12" s="86">
        <f t="shared" si="3"/>
        <v>3.7921666289336652E-2</v>
      </c>
      <c r="D12" s="86">
        <f t="shared" si="4"/>
        <v>5.1152522447381332E-2</v>
      </c>
      <c r="N12" s="84">
        <v>8</v>
      </c>
      <c r="O12" s="85">
        <f t="shared" si="5"/>
        <v>6</v>
      </c>
      <c r="P12" s="86">
        <f t="shared" si="0"/>
        <v>2.181818181818182E-2</v>
      </c>
      <c r="Q12" s="86">
        <f t="shared" si="6"/>
        <v>5.1152522447381332E-2</v>
      </c>
      <c r="AA12" s="84">
        <v>8</v>
      </c>
      <c r="AB12" s="85">
        <f t="shared" si="7"/>
        <v>16</v>
      </c>
      <c r="AC12" s="86">
        <f t="shared" si="1"/>
        <v>5.4237288135593219E-2</v>
      </c>
      <c r="AD12" s="86">
        <f t="shared" si="8"/>
        <v>5.1152522447381332E-2</v>
      </c>
      <c r="AE12" s="72"/>
      <c r="AF12" s="72"/>
      <c r="AG12" s="72"/>
      <c r="AH12" s="72"/>
      <c r="AI12" s="72"/>
      <c r="AJ12" s="72"/>
      <c r="AK12" s="72"/>
      <c r="AL12" s="72"/>
      <c r="AN12" s="84">
        <v>8</v>
      </c>
      <c r="AO12" s="85">
        <f t="shared" si="9"/>
        <v>10</v>
      </c>
      <c r="AP12" s="86">
        <f t="shared" si="10"/>
        <v>3.4013605442176874E-2</v>
      </c>
      <c r="AQ12" s="86">
        <f t="shared" si="11"/>
        <v>5.1152522447381332E-2</v>
      </c>
      <c r="AR12" s="72"/>
      <c r="AS12" s="72"/>
      <c r="AT12" s="72"/>
      <c r="AU12" s="72"/>
      <c r="AV12" s="72"/>
      <c r="AW12" s="72"/>
      <c r="AX12" s="72"/>
      <c r="AY12" s="72"/>
      <c r="BA12" s="84">
        <v>8</v>
      </c>
      <c r="BB12" s="85">
        <f t="shared" si="12"/>
        <v>16</v>
      </c>
      <c r="BC12" s="86">
        <f t="shared" si="13"/>
        <v>5.536332179930796E-2</v>
      </c>
      <c r="BD12" s="86">
        <f t="shared" si="14"/>
        <v>5.1152522447381332E-2</v>
      </c>
      <c r="BM12" s="84">
        <v>8</v>
      </c>
      <c r="BN12" s="85">
        <f t="shared" si="15"/>
        <v>4</v>
      </c>
      <c r="BO12" s="86">
        <f t="shared" si="16"/>
        <v>1.3937282229965157E-2</v>
      </c>
      <c r="BP12" s="86">
        <f t="shared" si="17"/>
        <v>5.1152522447381332E-2</v>
      </c>
    </row>
    <row r="13" spans="1:68">
      <c r="A13" s="87">
        <v>9</v>
      </c>
      <c r="B13" s="88">
        <f t="shared" si="2"/>
        <v>348</v>
      </c>
      <c r="C13" s="89">
        <f t="shared" si="3"/>
        <v>3.9393253339370611E-2</v>
      </c>
      <c r="D13" s="89">
        <f t="shared" si="4"/>
        <v>4.5757490560675129E-2</v>
      </c>
      <c r="N13" s="87">
        <v>9</v>
      </c>
      <c r="O13" s="88">
        <f t="shared" si="5"/>
        <v>19</v>
      </c>
      <c r="P13" s="89">
        <f t="shared" si="0"/>
        <v>6.9090909090909092E-2</v>
      </c>
      <c r="Q13" s="89">
        <f t="shared" si="6"/>
        <v>4.5757490560675129E-2</v>
      </c>
      <c r="AA13" s="87">
        <v>9</v>
      </c>
      <c r="AB13" s="88">
        <f t="shared" si="7"/>
        <v>13</v>
      </c>
      <c r="AC13" s="89">
        <f t="shared" si="1"/>
        <v>4.4067796610169491E-2</v>
      </c>
      <c r="AD13" s="89">
        <f t="shared" si="8"/>
        <v>4.5757490560675129E-2</v>
      </c>
      <c r="AE13" s="72"/>
      <c r="AF13" s="72"/>
      <c r="AG13" s="72"/>
      <c r="AH13" s="72"/>
      <c r="AI13" s="72"/>
      <c r="AJ13" s="72"/>
      <c r="AK13" s="72"/>
      <c r="AL13" s="72"/>
      <c r="AN13" s="87">
        <v>9</v>
      </c>
      <c r="AO13" s="88">
        <f t="shared" si="9"/>
        <v>7</v>
      </c>
      <c r="AP13" s="89">
        <f t="shared" si="10"/>
        <v>2.3809523809523808E-2</v>
      </c>
      <c r="AQ13" s="89">
        <f t="shared" si="11"/>
        <v>4.5757490560675129E-2</v>
      </c>
      <c r="AR13" s="72"/>
      <c r="AS13" s="72"/>
      <c r="AT13" s="72"/>
      <c r="AU13" s="72"/>
      <c r="AV13" s="72"/>
      <c r="AW13" s="72"/>
      <c r="AX13" s="72"/>
      <c r="AY13" s="72"/>
      <c r="BA13" s="87">
        <v>9</v>
      </c>
      <c r="BB13" s="88">
        <f t="shared" si="12"/>
        <v>10</v>
      </c>
      <c r="BC13" s="89">
        <f t="shared" si="13"/>
        <v>3.4602076124567477E-2</v>
      </c>
      <c r="BD13" s="89">
        <f t="shared" si="14"/>
        <v>4.5757490560675129E-2</v>
      </c>
      <c r="BM13" s="87">
        <v>9</v>
      </c>
      <c r="BN13" s="88">
        <f t="shared" si="15"/>
        <v>1</v>
      </c>
      <c r="BO13" s="89">
        <f t="shared" si="16"/>
        <v>3.4843205574912892E-3</v>
      </c>
      <c r="BP13" s="89">
        <f t="shared" si="17"/>
        <v>4.5757490560675129E-2</v>
      </c>
    </row>
    <row r="14" spans="1:68">
      <c r="A14" s="90" t="s">
        <v>157</v>
      </c>
      <c r="B14" s="91">
        <f>SUM(B5:B13)</f>
        <v>8834</v>
      </c>
      <c r="C14" s="92">
        <f>SUM(C5:C13)</f>
        <v>1</v>
      </c>
      <c r="D14" s="93"/>
      <c r="N14" s="90" t="s">
        <v>157</v>
      </c>
      <c r="O14" s="91">
        <f>SUM(O5:O13)</f>
        <v>275</v>
      </c>
      <c r="P14" s="92">
        <f>SUM(P5:P13)</f>
        <v>1</v>
      </c>
      <c r="Q14" s="93"/>
      <c r="AA14" s="90" t="s">
        <v>157</v>
      </c>
      <c r="AB14" s="91">
        <f>SUM(AB5:AB13)</f>
        <v>295</v>
      </c>
      <c r="AC14" s="92">
        <f>SUM(AC5:AC13)</f>
        <v>1</v>
      </c>
      <c r="AD14" s="93"/>
      <c r="AE14" s="72"/>
      <c r="AF14" s="72"/>
      <c r="AG14" s="72"/>
      <c r="AH14" s="72"/>
      <c r="AI14" s="72"/>
      <c r="AJ14" s="72"/>
      <c r="AK14" s="72"/>
      <c r="AL14" s="72"/>
      <c r="AN14" s="90" t="s">
        <v>157</v>
      </c>
      <c r="AO14" s="91">
        <f>SUM(AO5:AO13)</f>
        <v>294</v>
      </c>
      <c r="AP14" s="92">
        <f>SUM(AP5:AP13)</f>
        <v>0.99999999999999989</v>
      </c>
      <c r="AQ14" s="93"/>
      <c r="AR14" s="72"/>
      <c r="AS14" s="72"/>
      <c r="AT14" s="72"/>
      <c r="AU14" s="72"/>
      <c r="AV14" s="72"/>
      <c r="AW14" s="72"/>
      <c r="AX14" s="72"/>
      <c r="AY14" s="72"/>
      <c r="BA14" s="90" t="s">
        <v>157</v>
      </c>
      <c r="BB14" s="91">
        <f>SUM(BB5:BB13)</f>
        <v>289</v>
      </c>
      <c r="BC14" s="92">
        <f>SUM(BC5:BC13)</f>
        <v>1.0000000000000002</v>
      </c>
      <c r="BD14" s="93"/>
      <c r="BM14" s="90" t="s">
        <v>157</v>
      </c>
      <c r="BN14" s="91">
        <f>SUM(BN5:BN13)</f>
        <v>287</v>
      </c>
      <c r="BO14" s="92">
        <f>SUM(BO5:BO13)</f>
        <v>1.0000000000000002</v>
      </c>
      <c r="BP14" s="93"/>
    </row>
    <row r="15" spans="1:68">
      <c r="N15" s="73"/>
      <c r="AA15" s="73"/>
      <c r="AC15" s="72"/>
      <c r="AE15" s="72"/>
      <c r="AF15" s="72"/>
      <c r="AG15" s="72"/>
      <c r="AH15" s="72"/>
      <c r="AI15" s="72"/>
      <c r="AJ15" s="72"/>
      <c r="AK15" s="72"/>
      <c r="AL15" s="72"/>
      <c r="AN15" s="73"/>
      <c r="AO15" s="72"/>
      <c r="AP15" s="72"/>
      <c r="AQ15" s="72"/>
      <c r="AR15" s="72"/>
      <c r="AS15" s="72"/>
      <c r="AT15" s="72"/>
      <c r="AU15" s="72"/>
      <c r="AV15" s="72"/>
      <c r="AW15" s="72"/>
      <c r="AX15" s="72"/>
      <c r="AY15" s="72"/>
      <c r="BA15" s="73"/>
      <c r="BM15" s="73"/>
    </row>
    <row r="16" spans="1:68">
      <c r="N16" s="73"/>
      <c r="AA16" s="73"/>
      <c r="AC16" s="72"/>
      <c r="AE16" s="72"/>
      <c r="AF16" s="72"/>
      <c r="AG16" s="72"/>
      <c r="AH16" s="72"/>
      <c r="AI16" s="72"/>
      <c r="AJ16" s="72"/>
      <c r="AK16" s="72"/>
      <c r="AL16" s="72"/>
      <c r="AN16" s="73"/>
      <c r="AO16" s="72"/>
      <c r="AP16" s="72"/>
      <c r="AQ16" s="72"/>
      <c r="AR16" s="72"/>
      <c r="AS16" s="72"/>
      <c r="AT16" s="72"/>
      <c r="AU16" s="72"/>
      <c r="AV16" s="72"/>
      <c r="AW16" s="72"/>
      <c r="AX16" s="72"/>
      <c r="AY16" s="72"/>
      <c r="BA16" s="73"/>
      <c r="BM16" s="73"/>
    </row>
    <row r="17" spans="1:76">
      <c r="N17" s="73"/>
      <c r="AA17" s="73"/>
      <c r="AC17" s="72"/>
      <c r="AE17" s="72"/>
      <c r="AF17" s="72"/>
      <c r="AG17" s="72"/>
      <c r="AH17" s="72"/>
      <c r="AI17" s="72"/>
      <c r="AJ17" s="72"/>
      <c r="AK17" s="72"/>
      <c r="AL17" s="72"/>
      <c r="AN17" s="73"/>
      <c r="AO17" s="72"/>
      <c r="AP17" s="72"/>
      <c r="AQ17" s="72"/>
      <c r="AR17" s="72"/>
      <c r="AS17" s="72"/>
      <c r="AT17" s="72"/>
      <c r="AU17" s="72"/>
      <c r="AV17" s="72"/>
      <c r="AW17" s="72"/>
      <c r="AX17" s="72"/>
      <c r="AY17" s="72"/>
      <c r="BA17" s="73"/>
      <c r="BM17" s="73"/>
    </row>
    <row r="18" spans="1:76">
      <c r="N18" s="73"/>
      <c r="AA18" s="73"/>
      <c r="AC18" s="72"/>
      <c r="AE18" s="72"/>
      <c r="AF18" s="72"/>
      <c r="AG18" s="72"/>
      <c r="AH18" s="72"/>
      <c r="AI18" s="72"/>
      <c r="AJ18" s="72"/>
      <c r="AK18" s="72"/>
      <c r="AL18" s="72"/>
      <c r="AN18" s="73"/>
      <c r="AO18" s="72"/>
      <c r="AP18" s="72"/>
      <c r="AQ18" s="72"/>
      <c r="AR18" s="72"/>
      <c r="AS18" s="72"/>
      <c r="AT18" s="72"/>
      <c r="AU18" s="72"/>
      <c r="AV18" s="72"/>
      <c r="AW18" s="72"/>
      <c r="AX18" s="72"/>
      <c r="AY18" s="72"/>
      <c r="BA18" s="73"/>
      <c r="BM18" s="73"/>
    </row>
    <row r="19" spans="1:76">
      <c r="AN19" s="72"/>
      <c r="AO19" s="72"/>
      <c r="AP19" s="73"/>
      <c r="AQ19" s="72"/>
      <c r="BA19" s="72"/>
      <c r="BC19" s="73"/>
      <c r="BE19" s="74"/>
      <c r="BF19" s="74"/>
      <c r="BG19" s="74"/>
      <c r="BH19" s="74"/>
      <c r="BI19" s="74"/>
      <c r="BJ19" s="74"/>
      <c r="BK19" s="74"/>
      <c r="BL19" s="74"/>
      <c r="BO19" s="73"/>
      <c r="BQ19" s="74"/>
      <c r="BR19" s="74"/>
      <c r="BS19" s="74"/>
      <c r="BT19" s="74"/>
      <c r="BU19" s="74"/>
      <c r="BV19" s="74"/>
      <c r="BW19" s="74"/>
      <c r="BX19" s="74"/>
    </row>
    <row r="21" spans="1:76" s="80" customFormat="1" ht="48">
      <c r="A21" s="78" t="s">
        <v>0</v>
      </c>
      <c r="B21" s="94" t="s">
        <v>1</v>
      </c>
      <c r="C21" s="94" t="s">
        <v>5</v>
      </c>
      <c r="D21" s="94" t="s">
        <v>17</v>
      </c>
      <c r="E21" s="94" t="s">
        <v>18</v>
      </c>
      <c r="F21" s="94" t="s">
        <v>19</v>
      </c>
      <c r="G21" s="94" t="s">
        <v>20</v>
      </c>
      <c r="H21" s="94" t="s">
        <v>21</v>
      </c>
      <c r="I21" s="94" t="s">
        <v>22</v>
      </c>
      <c r="J21" s="94" t="s">
        <v>23</v>
      </c>
      <c r="K21" s="94" t="s">
        <v>24</v>
      </c>
      <c r="L21" s="94" t="s">
        <v>25</v>
      </c>
      <c r="M21" s="94" t="s">
        <v>26</v>
      </c>
      <c r="N21" s="94" t="s">
        <v>27</v>
      </c>
      <c r="O21" s="94" t="s">
        <v>28</v>
      </c>
      <c r="P21" s="94" t="s">
        <v>29</v>
      </c>
      <c r="Q21" s="94" t="s">
        <v>30</v>
      </c>
      <c r="R21" s="94" t="s">
        <v>128</v>
      </c>
      <c r="S21" s="94" t="s">
        <v>139</v>
      </c>
      <c r="T21" s="94" t="s">
        <v>31</v>
      </c>
      <c r="U21" s="94" t="s">
        <v>32</v>
      </c>
      <c r="V21" s="94" t="s">
        <v>33</v>
      </c>
      <c r="W21" s="94" t="s">
        <v>34</v>
      </c>
      <c r="X21" s="94" t="s">
        <v>35</v>
      </c>
      <c r="Y21" s="94" t="s">
        <v>36</v>
      </c>
      <c r="Z21" s="94" t="s">
        <v>48</v>
      </c>
      <c r="AA21" s="94" t="s">
        <v>38</v>
      </c>
      <c r="AB21" s="94" t="s">
        <v>39</v>
      </c>
      <c r="AC21" s="94" t="s">
        <v>40</v>
      </c>
      <c r="AD21" s="94" t="s">
        <v>41</v>
      </c>
      <c r="AE21" s="94" t="s">
        <v>42</v>
      </c>
      <c r="AF21" s="94" t="s">
        <v>43</v>
      </c>
      <c r="AG21" s="94" t="s">
        <v>44</v>
      </c>
      <c r="AH21" s="94" t="s">
        <v>45</v>
      </c>
      <c r="AI21" s="94" t="s">
        <v>46</v>
      </c>
      <c r="AJ21" s="94" t="s">
        <v>47</v>
      </c>
      <c r="AK21" s="94" t="s">
        <v>49</v>
      </c>
      <c r="AM21" s="78" t="s">
        <v>0</v>
      </c>
      <c r="AN21" s="94" t="s">
        <v>1</v>
      </c>
      <c r="AO21" s="94" t="s">
        <v>5</v>
      </c>
      <c r="AP21" s="94" t="s">
        <v>17</v>
      </c>
      <c r="AQ21" s="94" t="s">
        <v>18</v>
      </c>
      <c r="AR21" s="94" t="s">
        <v>19</v>
      </c>
      <c r="AS21" s="94" t="s">
        <v>20</v>
      </c>
      <c r="AT21" s="94" t="s">
        <v>21</v>
      </c>
      <c r="AU21" s="94" t="s">
        <v>22</v>
      </c>
      <c r="AV21" s="94" t="s">
        <v>23</v>
      </c>
      <c r="AW21" s="94" t="s">
        <v>24</v>
      </c>
      <c r="AX21" s="94" t="s">
        <v>25</v>
      </c>
      <c r="AY21" s="94" t="s">
        <v>26</v>
      </c>
      <c r="AZ21" s="94" t="s">
        <v>27</v>
      </c>
      <c r="BA21" s="94" t="s">
        <v>28</v>
      </c>
      <c r="BB21" s="94" t="s">
        <v>29</v>
      </c>
      <c r="BC21" s="94" t="s">
        <v>30</v>
      </c>
      <c r="BD21" s="94" t="s">
        <v>128</v>
      </c>
      <c r="BE21" s="94" t="s">
        <v>139</v>
      </c>
      <c r="BF21" s="94" t="s">
        <v>31</v>
      </c>
      <c r="BG21" s="94" t="s">
        <v>32</v>
      </c>
      <c r="BH21" s="94" t="s">
        <v>33</v>
      </c>
      <c r="BI21" s="94" t="s">
        <v>34</v>
      </c>
      <c r="BJ21" s="94" t="s">
        <v>35</v>
      </c>
      <c r="BK21" s="94" t="s">
        <v>36</v>
      </c>
      <c r="BL21" s="94" t="s">
        <v>48</v>
      </c>
      <c r="BM21" s="94" t="s">
        <v>38</v>
      </c>
      <c r="BN21" s="94" t="s">
        <v>39</v>
      </c>
      <c r="BO21" s="94" t="s">
        <v>40</v>
      </c>
      <c r="BP21" s="94" t="s">
        <v>41</v>
      </c>
      <c r="BQ21" s="94" t="s">
        <v>42</v>
      </c>
      <c r="BR21" s="94" t="s">
        <v>43</v>
      </c>
      <c r="BS21" s="94" t="s">
        <v>44</v>
      </c>
      <c r="BT21" s="94" t="s">
        <v>45</v>
      </c>
      <c r="BU21" s="94" t="s">
        <v>46</v>
      </c>
      <c r="BV21" s="94" t="s">
        <v>47</v>
      </c>
      <c r="BW21" s="94" t="s">
        <v>49</v>
      </c>
    </row>
    <row r="22" spans="1:76">
      <c r="A22" s="90">
        <v>1994</v>
      </c>
      <c r="B22" s="91" t="s">
        <v>4</v>
      </c>
      <c r="C22" s="91">
        <v>21112</v>
      </c>
      <c r="D22" s="91">
        <v>32577</v>
      </c>
      <c r="E22" s="91">
        <v>10899</v>
      </c>
      <c r="F22" s="91">
        <v>4383</v>
      </c>
      <c r="G22" s="91">
        <v>15381</v>
      </c>
      <c r="H22" s="91">
        <v>11169</v>
      </c>
      <c r="I22" s="91">
        <v>12846</v>
      </c>
      <c r="J22" s="91">
        <v>14735</v>
      </c>
      <c r="K22" s="91">
        <v>7112</v>
      </c>
      <c r="L22" s="91">
        <v>5492</v>
      </c>
      <c r="M22" s="91">
        <v>44968</v>
      </c>
      <c r="N22" s="91">
        <v>0</v>
      </c>
      <c r="O22" s="91">
        <v>33687</v>
      </c>
      <c r="P22" s="91">
        <v>57508</v>
      </c>
      <c r="Q22" s="91">
        <v>0</v>
      </c>
      <c r="R22" s="91">
        <v>0</v>
      </c>
      <c r="S22" s="91">
        <v>0</v>
      </c>
      <c r="T22" s="91">
        <v>1743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1329</v>
      </c>
      <c r="AA22" s="91">
        <v>4275</v>
      </c>
      <c r="AB22" s="91">
        <v>204</v>
      </c>
      <c r="AC22" s="91">
        <v>636</v>
      </c>
      <c r="AD22" s="91">
        <v>2199</v>
      </c>
      <c r="AE22" s="91">
        <v>3199</v>
      </c>
      <c r="AF22" s="91">
        <v>6579</v>
      </c>
      <c r="AG22" s="91">
        <v>3038</v>
      </c>
      <c r="AH22" s="91">
        <v>6278</v>
      </c>
      <c r="AI22" s="91">
        <v>8138</v>
      </c>
      <c r="AJ22" s="91">
        <v>0</v>
      </c>
      <c r="AK22" s="91">
        <v>309487</v>
      </c>
      <c r="AL22" s="72"/>
      <c r="AM22" s="90">
        <v>1994</v>
      </c>
      <c r="AN22" s="91" t="s">
        <v>4</v>
      </c>
      <c r="AO22" s="95" t="str">
        <f>+LEFT(C22,1)</f>
        <v>2</v>
      </c>
      <c r="AP22" s="95" t="str">
        <f t="shared" ref="AP22:AP85" si="18">+LEFT(D22,1)</f>
        <v>3</v>
      </c>
      <c r="AQ22" s="95" t="str">
        <f t="shared" ref="AQ22:AQ85" si="19">+LEFT(E22,1)</f>
        <v>1</v>
      </c>
      <c r="AR22" s="95" t="str">
        <f t="shared" ref="AR22:AR85" si="20">+LEFT(F22,1)</f>
        <v>4</v>
      </c>
      <c r="AS22" s="95" t="str">
        <f t="shared" ref="AS22:AS85" si="21">+LEFT(G22,1)</f>
        <v>1</v>
      </c>
      <c r="AT22" s="95" t="str">
        <f t="shared" ref="AT22:AT85" si="22">+LEFT(H22,1)</f>
        <v>1</v>
      </c>
      <c r="AU22" s="95" t="str">
        <f t="shared" ref="AU22:AU85" si="23">+LEFT(I22,1)</f>
        <v>1</v>
      </c>
      <c r="AV22" s="95" t="str">
        <f t="shared" ref="AV22:AV85" si="24">+LEFT(J22,1)</f>
        <v>1</v>
      </c>
      <c r="AW22" s="95" t="str">
        <f t="shared" ref="AW22:AW85" si="25">+LEFT(K22,1)</f>
        <v>7</v>
      </c>
      <c r="AX22" s="95" t="str">
        <f t="shared" ref="AX22:AX85" si="26">+LEFT(L22,1)</f>
        <v>5</v>
      </c>
      <c r="AY22" s="95" t="str">
        <f t="shared" ref="AY22:AY85" si="27">+LEFT(M22,1)</f>
        <v>4</v>
      </c>
      <c r="AZ22" s="95" t="str">
        <f t="shared" ref="AZ22:AZ85" si="28">+LEFT(N22,1)</f>
        <v>0</v>
      </c>
      <c r="BA22" s="95" t="str">
        <f t="shared" ref="BA22:BA85" si="29">+LEFT(O22,1)</f>
        <v>3</v>
      </c>
      <c r="BB22" s="95" t="str">
        <f t="shared" ref="BB22:BB85" si="30">+LEFT(P22,1)</f>
        <v>5</v>
      </c>
      <c r="BC22" s="95" t="str">
        <f t="shared" ref="BC22:BC85" si="31">+LEFT(Q22,1)</f>
        <v>0</v>
      </c>
      <c r="BD22" s="95" t="str">
        <f t="shared" ref="BD22:BD85" si="32">+LEFT(R22,1)</f>
        <v>0</v>
      </c>
      <c r="BE22" s="95" t="str">
        <f t="shared" ref="BE22:BE85" si="33">+LEFT(S22,1)</f>
        <v>0</v>
      </c>
      <c r="BF22" s="95" t="str">
        <f t="shared" ref="BF22:BF85" si="34">+LEFT(T22,1)</f>
        <v>1</v>
      </c>
      <c r="BG22" s="95" t="str">
        <f t="shared" ref="BG22:BG85" si="35">+LEFT(U22,1)</f>
        <v>0</v>
      </c>
      <c r="BH22" s="95" t="str">
        <f t="shared" ref="BH22:BH85" si="36">+LEFT(V22,1)</f>
        <v>0</v>
      </c>
      <c r="BI22" s="95" t="str">
        <f t="shared" ref="BI22:BI85" si="37">+LEFT(W22,1)</f>
        <v>0</v>
      </c>
      <c r="BJ22" s="95" t="str">
        <f t="shared" ref="BJ22:BJ85" si="38">+LEFT(X22,1)</f>
        <v>0</v>
      </c>
      <c r="BK22" s="95" t="str">
        <f t="shared" ref="BK22:BK85" si="39">+LEFT(Y22,1)</f>
        <v>0</v>
      </c>
      <c r="BL22" s="95" t="str">
        <f t="shared" ref="BL22:BL85" si="40">+LEFT(Z22,1)</f>
        <v>1</v>
      </c>
      <c r="BM22" s="95" t="str">
        <f t="shared" ref="BM22:BM85" si="41">+LEFT(AA22,1)</f>
        <v>4</v>
      </c>
      <c r="BN22" s="95" t="str">
        <f t="shared" ref="BN22:BN85" si="42">+LEFT(AB22,1)</f>
        <v>2</v>
      </c>
      <c r="BO22" s="95" t="str">
        <f t="shared" ref="BO22:BO85" si="43">+LEFT(AC22,1)</f>
        <v>6</v>
      </c>
      <c r="BP22" s="95" t="str">
        <f t="shared" ref="BP22:BP85" si="44">+LEFT(AD22,1)</f>
        <v>2</v>
      </c>
      <c r="BQ22" s="95" t="str">
        <f t="shared" ref="BQ22:BQ85" si="45">+LEFT(AE22,1)</f>
        <v>3</v>
      </c>
      <c r="BR22" s="95" t="str">
        <f t="shared" ref="BR22:BR85" si="46">+LEFT(AF22,1)</f>
        <v>6</v>
      </c>
      <c r="BS22" s="95" t="str">
        <f t="shared" ref="BS22:BS85" si="47">+LEFT(AG22,1)</f>
        <v>3</v>
      </c>
      <c r="BT22" s="95" t="str">
        <f t="shared" ref="BT22:BT85" si="48">+LEFT(AH22,1)</f>
        <v>6</v>
      </c>
      <c r="BU22" s="95" t="str">
        <f t="shared" ref="BU22:BU85" si="49">+LEFT(AI22,1)</f>
        <v>8</v>
      </c>
      <c r="BV22" s="95" t="str">
        <f t="shared" ref="BV22:BV85" si="50">+LEFT(AJ22,1)</f>
        <v>0</v>
      </c>
    </row>
    <row r="23" spans="1:76">
      <c r="A23" s="90">
        <v>1994</v>
      </c>
      <c r="B23" s="91" t="s">
        <v>6</v>
      </c>
      <c r="C23" s="91">
        <v>21713</v>
      </c>
      <c r="D23" s="91">
        <v>31076</v>
      </c>
      <c r="E23" s="91">
        <v>10095</v>
      </c>
      <c r="F23" s="91">
        <v>4306</v>
      </c>
      <c r="G23" s="91">
        <v>16141</v>
      </c>
      <c r="H23" s="91">
        <v>11262</v>
      </c>
      <c r="I23" s="91">
        <v>13646</v>
      </c>
      <c r="J23" s="91">
        <v>16629</v>
      </c>
      <c r="K23" s="91">
        <v>7192</v>
      </c>
      <c r="L23" s="91">
        <v>6424</v>
      </c>
      <c r="M23" s="91">
        <v>44664</v>
      </c>
      <c r="N23" s="91">
        <v>0</v>
      </c>
      <c r="O23" s="91">
        <v>36907</v>
      </c>
      <c r="P23" s="91">
        <v>63490</v>
      </c>
      <c r="Q23" s="91">
        <v>0</v>
      </c>
      <c r="R23" s="91">
        <v>0</v>
      </c>
      <c r="S23" s="91">
        <v>0</v>
      </c>
      <c r="T23" s="91">
        <v>1675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937</v>
      </c>
      <c r="AA23" s="91">
        <v>4532</v>
      </c>
      <c r="AB23" s="91">
        <v>895</v>
      </c>
      <c r="AC23" s="91">
        <v>744</v>
      </c>
      <c r="AD23" s="91">
        <v>2706</v>
      </c>
      <c r="AE23" s="91">
        <v>3755</v>
      </c>
      <c r="AF23" s="91">
        <v>7238</v>
      </c>
      <c r="AG23" s="91">
        <v>3937</v>
      </c>
      <c r="AH23" s="91">
        <v>8105</v>
      </c>
      <c r="AI23" s="91">
        <v>8964</v>
      </c>
      <c r="AJ23" s="91">
        <v>0</v>
      </c>
      <c r="AK23" s="91">
        <v>327033</v>
      </c>
      <c r="AL23" s="72"/>
      <c r="AM23" s="90">
        <v>1994</v>
      </c>
      <c r="AN23" s="91" t="s">
        <v>6</v>
      </c>
      <c r="AO23" s="95" t="str">
        <f t="shared" ref="AO23:AO86" si="51">+LEFT(C23,1)</f>
        <v>2</v>
      </c>
      <c r="AP23" s="95" t="str">
        <f t="shared" si="18"/>
        <v>3</v>
      </c>
      <c r="AQ23" s="95" t="str">
        <f t="shared" si="19"/>
        <v>1</v>
      </c>
      <c r="AR23" s="95" t="str">
        <f t="shared" si="20"/>
        <v>4</v>
      </c>
      <c r="AS23" s="95" t="str">
        <f t="shared" si="21"/>
        <v>1</v>
      </c>
      <c r="AT23" s="95" t="str">
        <f t="shared" si="22"/>
        <v>1</v>
      </c>
      <c r="AU23" s="95" t="str">
        <f t="shared" si="23"/>
        <v>1</v>
      </c>
      <c r="AV23" s="95" t="str">
        <f t="shared" si="24"/>
        <v>1</v>
      </c>
      <c r="AW23" s="95" t="str">
        <f t="shared" si="25"/>
        <v>7</v>
      </c>
      <c r="AX23" s="95" t="str">
        <f t="shared" si="26"/>
        <v>6</v>
      </c>
      <c r="AY23" s="95" t="str">
        <f t="shared" si="27"/>
        <v>4</v>
      </c>
      <c r="AZ23" s="95" t="str">
        <f t="shared" si="28"/>
        <v>0</v>
      </c>
      <c r="BA23" s="95" t="str">
        <f t="shared" si="29"/>
        <v>3</v>
      </c>
      <c r="BB23" s="95" t="str">
        <f t="shared" si="30"/>
        <v>6</v>
      </c>
      <c r="BC23" s="95" t="str">
        <f t="shared" si="31"/>
        <v>0</v>
      </c>
      <c r="BD23" s="95" t="str">
        <f t="shared" si="32"/>
        <v>0</v>
      </c>
      <c r="BE23" s="95" t="str">
        <f t="shared" si="33"/>
        <v>0</v>
      </c>
      <c r="BF23" s="95" t="str">
        <f t="shared" si="34"/>
        <v>1</v>
      </c>
      <c r="BG23" s="95" t="str">
        <f t="shared" si="35"/>
        <v>0</v>
      </c>
      <c r="BH23" s="95" t="str">
        <f t="shared" si="36"/>
        <v>0</v>
      </c>
      <c r="BI23" s="95" t="str">
        <f t="shared" si="37"/>
        <v>0</v>
      </c>
      <c r="BJ23" s="95" t="str">
        <f t="shared" si="38"/>
        <v>0</v>
      </c>
      <c r="BK23" s="95" t="str">
        <f t="shared" si="39"/>
        <v>0</v>
      </c>
      <c r="BL23" s="95" t="str">
        <f t="shared" si="40"/>
        <v>9</v>
      </c>
      <c r="BM23" s="95" t="str">
        <f t="shared" si="41"/>
        <v>4</v>
      </c>
      <c r="BN23" s="95" t="str">
        <f t="shared" si="42"/>
        <v>8</v>
      </c>
      <c r="BO23" s="95" t="str">
        <f t="shared" si="43"/>
        <v>7</v>
      </c>
      <c r="BP23" s="95" t="str">
        <f t="shared" si="44"/>
        <v>2</v>
      </c>
      <c r="BQ23" s="95" t="str">
        <f t="shared" si="45"/>
        <v>3</v>
      </c>
      <c r="BR23" s="95" t="str">
        <f t="shared" si="46"/>
        <v>7</v>
      </c>
      <c r="BS23" s="95" t="str">
        <f t="shared" si="47"/>
        <v>3</v>
      </c>
      <c r="BT23" s="95" t="str">
        <f t="shared" si="48"/>
        <v>8</v>
      </c>
      <c r="BU23" s="95" t="str">
        <f t="shared" si="49"/>
        <v>8</v>
      </c>
      <c r="BV23" s="95" t="str">
        <f t="shared" si="50"/>
        <v>0</v>
      </c>
    </row>
    <row r="24" spans="1:76">
      <c r="A24" s="90">
        <v>1994</v>
      </c>
      <c r="B24" s="91" t="s">
        <v>7</v>
      </c>
      <c r="C24" s="91">
        <v>22976</v>
      </c>
      <c r="D24" s="91">
        <v>34576</v>
      </c>
      <c r="E24" s="91">
        <v>10211</v>
      </c>
      <c r="F24" s="91">
        <v>5065</v>
      </c>
      <c r="G24" s="91">
        <v>16194</v>
      </c>
      <c r="H24" s="91">
        <v>12455</v>
      </c>
      <c r="I24" s="91">
        <v>14282</v>
      </c>
      <c r="J24" s="91">
        <v>18830</v>
      </c>
      <c r="K24" s="91">
        <v>7294</v>
      </c>
      <c r="L24" s="91">
        <v>4867</v>
      </c>
      <c r="M24" s="91">
        <v>49161</v>
      </c>
      <c r="N24" s="91">
        <v>0</v>
      </c>
      <c r="O24" s="91">
        <v>38847</v>
      </c>
      <c r="P24" s="91">
        <v>69609</v>
      </c>
      <c r="Q24" s="91">
        <v>0</v>
      </c>
      <c r="R24" s="91">
        <v>0</v>
      </c>
      <c r="S24" s="91">
        <v>0</v>
      </c>
      <c r="T24" s="91">
        <v>1871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1066</v>
      </c>
      <c r="AA24" s="91">
        <v>4814</v>
      </c>
      <c r="AB24" s="91">
        <v>1101</v>
      </c>
      <c r="AC24" s="91">
        <v>1021</v>
      </c>
      <c r="AD24" s="91">
        <v>3391</v>
      </c>
      <c r="AE24" s="91">
        <v>4805</v>
      </c>
      <c r="AF24" s="91">
        <v>8815</v>
      </c>
      <c r="AG24" s="91">
        <v>4221</v>
      </c>
      <c r="AH24" s="91">
        <v>9541</v>
      </c>
      <c r="AI24" s="91">
        <v>10953</v>
      </c>
      <c r="AJ24" s="91">
        <v>0</v>
      </c>
      <c r="AK24" s="91">
        <v>355966</v>
      </c>
      <c r="AL24" s="72"/>
      <c r="AM24" s="90">
        <v>1994</v>
      </c>
      <c r="AN24" s="91" t="s">
        <v>7</v>
      </c>
      <c r="AO24" s="95" t="str">
        <f t="shared" si="51"/>
        <v>2</v>
      </c>
      <c r="AP24" s="95" t="str">
        <f t="shared" si="18"/>
        <v>3</v>
      </c>
      <c r="AQ24" s="95" t="str">
        <f t="shared" si="19"/>
        <v>1</v>
      </c>
      <c r="AR24" s="95" t="str">
        <f t="shared" si="20"/>
        <v>5</v>
      </c>
      <c r="AS24" s="95" t="str">
        <f t="shared" si="21"/>
        <v>1</v>
      </c>
      <c r="AT24" s="95" t="str">
        <f t="shared" si="22"/>
        <v>1</v>
      </c>
      <c r="AU24" s="95" t="str">
        <f t="shared" si="23"/>
        <v>1</v>
      </c>
      <c r="AV24" s="95" t="str">
        <f t="shared" si="24"/>
        <v>1</v>
      </c>
      <c r="AW24" s="95" t="str">
        <f t="shared" si="25"/>
        <v>7</v>
      </c>
      <c r="AX24" s="95" t="str">
        <f t="shared" si="26"/>
        <v>4</v>
      </c>
      <c r="AY24" s="95" t="str">
        <f t="shared" si="27"/>
        <v>4</v>
      </c>
      <c r="AZ24" s="95" t="str">
        <f t="shared" si="28"/>
        <v>0</v>
      </c>
      <c r="BA24" s="95" t="str">
        <f t="shared" si="29"/>
        <v>3</v>
      </c>
      <c r="BB24" s="95" t="str">
        <f t="shared" si="30"/>
        <v>6</v>
      </c>
      <c r="BC24" s="95" t="str">
        <f t="shared" si="31"/>
        <v>0</v>
      </c>
      <c r="BD24" s="95" t="str">
        <f t="shared" si="32"/>
        <v>0</v>
      </c>
      <c r="BE24" s="95" t="str">
        <f t="shared" si="33"/>
        <v>0</v>
      </c>
      <c r="BF24" s="95" t="str">
        <f t="shared" si="34"/>
        <v>1</v>
      </c>
      <c r="BG24" s="95" t="str">
        <f t="shared" si="35"/>
        <v>0</v>
      </c>
      <c r="BH24" s="95" t="str">
        <f t="shared" si="36"/>
        <v>0</v>
      </c>
      <c r="BI24" s="95" t="str">
        <f t="shared" si="37"/>
        <v>0</v>
      </c>
      <c r="BJ24" s="95" t="str">
        <f t="shared" si="38"/>
        <v>0</v>
      </c>
      <c r="BK24" s="95" t="str">
        <f t="shared" si="39"/>
        <v>0</v>
      </c>
      <c r="BL24" s="95" t="str">
        <f t="shared" si="40"/>
        <v>1</v>
      </c>
      <c r="BM24" s="95" t="str">
        <f t="shared" si="41"/>
        <v>4</v>
      </c>
      <c r="BN24" s="95" t="str">
        <f t="shared" si="42"/>
        <v>1</v>
      </c>
      <c r="BO24" s="95" t="str">
        <f t="shared" si="43"/>
        <v>1</v>
      </c>
      <c r="BP24" s="95" t="str">
        <f t="shared" si="44"/>
        <v>3</v>
      </c>
      <c r="BQ24" s="95" t="str">
        <f t="shared" si="45"/>
        <v>4</v>
      </c>
      <c r="BR24" s="95" t="str">
        <f t="shared" si="46"/>
        <v>8</v>
      </c>
      <c r="BS24" s="95" t="str">
        <f t="shared" si="47"/>
        <v>4</v>
      </c>
      <c r="BT24" s="95" t="str">
        <f t="shared" si="48"/>
        <v>9</v>
      </c>
      <c r="BU24" s="95" t="str">
        <f t="shared" si="49"/>
        <v>1</v>
      </c>
      <c r="BV24" s="95" t="str">
        <f t="shared" si="50"/>
        <v>0</v>
      </c>
    </row>
    <row r="25" spans="1:76">
      <c r="A25" s="90">
        <v>1994</v>
      </c>
      <c r="B25" s="91" t="s">
        <v>8</v>
      </c>
      <c r="C25" s="91">
        <v>24038</v>
      </c>
      <c r="D25" s="91">
        <v>37346</v>
      </c>
      <c r="E25" s="91">
        <v>11461</v>
      </c>
      <c r="F25" s="91">
        <v>5657</v>
      </c>
      <c r="G25" s="91">
        <v>17385</v>
      </c>
      <c r="H25" s="91">
        <v>14177</v>
      </c>
      <c r="I25" s="91">
        <v>15024</v>
      </c>
      <c r="J25" s="91">
        <v>21390</v>
      </c>
      <c r="K25" s="91">
        <v>7987</v>
      </c>
      <c r="L25" s="91">
        <v>6665</v>
      </c>
      <c r="M25" s="91">
        <v>57978</v>
      </c>
      <c r="N25" s="91">
        <v>0</v>
      </c>
      <c r="O25" s="91">
        <v>44464</v>
      </c>
      <c r="P25" s="91">
        <v>75368</v>
      </c>
      <c r="Q25" s="91">
        <v>0</v>
      </c>
      <c r="R25" s="91">
        <v>0</v>
      </c>
      <c r="S25" s="91">
        <v>0</v>
      </c>
      <c r="T25" s="91">
        <v>2187</v>
      </c>
      <c r="U25" s="91">
        <v>1534</v>
      </c>
      <c r="V25" s="91">
        <v>0</v>
      </c>
      <c r="W25" s="91">
        <v>0</v>
      </c>
      <c r="X25" s="91">
        <v>0</v>
      </c>
      <c r="Y25" s="91">
        <v>1170</v>
      </c>
      <c r="Z25" s="91">
        <v>1167</v>
      </c>
      <c r="AA25" s="91">
        <v>4628</v>
      </c>
      <c r="AB25" s="91">
        <v>1247</v>
      </c>
      <c r="AC25" s="91">
        <v>1144</v>
      </c>
      <c r="AD25" s="91">
        <v>3705</v>
      </c>
      <c r="AE25" s="91">
        <v>5350</v>
      </c>
      <c r="AF25" s="91">
        <v>9967</v>
      </c>
      <c r="AG25" s="91">
        <v>5081</v>
      </c>
      <c r="AH25" s="91">
        <v>11050</v>
      </c>
      <c r="AI25" s="91">
        <v>12074</v>
      </c>
      <c r="AJ25" s="91">
        <v>0</v>
      </c>
      <c r="AK25" s="91">
        <v>399244</v>
      </c>
      <c r="AL25" s="72"/>
      <c r="AM25" s="90">
        <v>1994</v>
      </c>
      <c r="AN25" s="91" t="s">
        <v>8</v>
      </c>
      <c r="AO25" s="95" t="str">
        <f t="shared" si="51"/>
        <v>2</v>
      </c>
      <c r="AP25" s="95" t="str">
        <f t="shared" si="18"/>
        <v>3</v>
      </c>
      <c r="AQ25" s="95" t="str">
        <f t="shared" si="19"/>
        <v>1</v>
      </c>
      <c r="AR25" s="95" t="str">
        <f t="shared" si="20"/>
        <v>5</v>
      </c>
      <c r="AS25" s="95" t="str">
        <f t="shared" si="21"/>
        <v>1</v>
      </c>
      <c r="AT25" s="95" t="str">
        <f t="shared" si="22"/>
        <v>1</v>
      </c>
      <c r="AU25" s="95" t="str">
        <f t="shared" si="23"/>
        <v>1</v>
      </c>
      <c r="AV25" s="95" t="str">
        <f t="shared" si="24"/>
        <v>2</v>
      </c>
      <c r="AW25" s="95" t="str">
        <f t="shared" si="25"/>
        <v>7</v>
      </c>
      <c r="AX25" s="95" t="str">
        <f t="shared" si="26"/>
        <v>6</v>
      </c>
      <c r="AY25" s="95" t="str">
        <f t="shared" si="27"/>
        <v>5</v>
      </c>
      <c r="AZ25" s="95" t="str">
        <f t="shared" si="28"/>
        <v>0</v>
      </c>
      <c r="BA25" s="95" t="str">
        <f t="shared" si="29"/>
        <v>4</v>
      </c>
      <c r="BB25" s="95" t="str">
        <f t="shared" si="30"/>
        <v>7</v>
      </c>
      <c r="BC25" s="95" t="str">
        <f t="shared" si="31"/>
        <v>0</v>
      </c>
      <c r="BD25" s="95" t="str">
        <f t="shared" si="32"/>
        <v>0</v>
      </c>
      <c r="BE25" s="95" t="str">
        <f t="shared" si="33"/>
        <v>0</v>
      </c>
      <c r="BF25" s="95" t="str">
        <f t="shared" si="34"/>
        <v>2</v>
      </c>
      <c r="BG25" s="95" t="str">
        <f t="shared" si="35"/>
        <v>1</v>
      </c>
      <c r="BH25" s="95" t="str">
        <f t="shared" si="36"/>
        <v>0</v>
      </c>
      <c r="BI25" s="95" t="str">
        <f t="shared" si="37"/>
        <v>0</v>
      </c>
      <c r="BJ25" s="95" t="str">
        <f t="shared" si="38"/>
        <v>0</v>
      </c>
      <c r="BK25" s="95" t="str">
        <f t="shared" si="39"/>
        <v>1</v>
      </c>
      <c r="BL25" s="95" t="str">
        <f t="shared" si="40"/>
        <v>1</v>
      </c>
      <c r="BM25" s="95" t="str">
        <f t="shared" si="41"/>
        <v>4</v>
      </c>
      <c r="BN25" s="95" t="str">
        <f t="shared" si="42"/>
        <v>1</v>
      </c>
      <c r="BO25" s="95" t="str">
        <f t="shared" si="43"/>
        <v>1</v>
      </c>
      <c r="BP25" s="95" t="str">
        <f t="shared" si="44"/>
        <v>3</v>
      </c>
      <c r="BQ25" s="95" t="str">
        <f t="shared" si="45"/>
        <v>5</v>
      </c>
      <c r="BR25" s="95" t="str">
        <f t="shared" si="46"/>
        <v>9</v>
      </c>
      <c r="BS25" s="95" t="str">
        <f t="shared" si="47"/>
        <v>5</v>
      </c>
      <c r="BT25" s="95" t="str">
        <f t="shared" si="48"/>
        <v>1</v>
      </c>
      <c r="BU25" s="95" t="str">
        <f t="shared" si="49"/>
        <v>1</v>
      </c>
      <c r="BV25" s="95" t="str">
        <f t="shared" si="50"/>
        <v>0</v>
      </c>
    </row>
    <row r="26" spans="1:76">
      <c r="A26" s="90">
        <v>1994</v>
      </c>
      <c r="B26" s="91" t="s">
        <v>9</v>
      </c>
      <c r="C26" s="91">
        <v>28564</v>
      </c>
      <c r="D26" s="91">
        <v>46447</v>
      </c>
      <c r="E26" s="91">
        <v>12386</v>
      </c>
      <c r="F26" s="91">
        <v>5926</v>
      </c>
      <c r="G26" s="91">
        <v>20100</v>
      </c>
      <c r="H26" s="91">
        <v>15968</v>
      </c>
      <c r="I26" s="91">
        <v>16330</v>
      </c>
      <c r="J26" s="91">
        <v>21978</v>
      </c>
      <c r="K26" s="91">
        <v>8266</v>
      </c>
      <c r="L26" s="91">
        <v>7838</v>
      </c>
      <c r="M26" s="91">
        <v>76220</v>
      </c>
      <c r="N26" s="91">
        <v>0</v>
      </c>
      <c r="O26" s="91">
        <v>48947</v>
      </c>
      <c r="P26" s="91">
        <v>84312</v>
      </c>
      <c r="Q26" s="91">
        <v>0</v>
      </c>
      <c r="R26" s="91">
        <v>0</v>
      </c>
      <c r="S26" s="91">
        <v>0</v>
      </c>
      <c r="T26" s="91">
        <v>1984</v>
      </c>
      <c r="U26" s="91">
        <v>1785</v>
      </c>
      <c r="V26" s="91">
        <v>0</v>
      </c>
      <c r="W26" s="91">
        <v>0</v>
      </c>
      <c r="X26" s="91">
        <v>0</v>
      </c>
      <c r="Y26" s="91">
        <v>1337</v>
      </c>
      <c r="Z26" s="91">
        <v>966</v>
      </c>
      <c r="AA26" s="91">
        <v>4386</v>
      </c>
      <c r="AB26" s="91">
        <v>1480</v>
      </c>
      <c r="AC26" s="91">
        <v>1167</v>
      </c>
      <c r="AD26" s="91">
        <v>4045</v>
      </c>
      <c r="AE26" s="91">
        <v>6080</v>
      </c>
      <c r="AF26" s="91">
        <v>11196</v>
      </c>
      <c r="AG26" s="91">
        <v>5964</v>
      </c>
      <c r="AH26" s="91">
        <v>12002</v>
      </c>
      <c r="AI26" s="91">
        <v>13564</v>
      </c>
      <c r="AJ26" s="91">
        <v>0</v>
      </c>
      <c r="AK26" s="91">
        <v>459238</v>
      </c>
      <c r="AL26" s="72"/>
      <c r="AM26" s="90">
        <v>1994</v>
      </c>
      <c r="AN26" s="91" t="s">
        <v>9</v>
      </c>
      <c r="AO26" s="95" t="str">
        <f t="shared" si="51"/>
        <v>2</v>
      </c>
      <c r="AP26" s="95" t="str">
        <f t="shared" si="18"/>
        <v>4</v>
      </c>
      <c r="AQ26" s="95" t="str">
        <f t="shared" si="19"/>
        <v>1</v>
      </c>
      <c r="AR26" s="95" t="str">
        <f t="shared" si="20"/>
        <v>5</v>
      </c>
      <c r="AS26" s="95" t="str">
        <f t="shared" si="21"/>
        <v>2</v>
      </c>
      <c r="AT26" s="95" t="str">
        <f t="shared" si="22"/>
        <v>1</v>
      </c>
      <c r="AU26" s="95" t="str">
        <f t="shared" si="23"/>
        <v>1</v>
      </c>
      <c r="AV26" s="95" t="str">
        <f t="shared" si="24"/>
        <v>2</v>
      </c>
      <c r="AW26" s="95" t="str">
        <f t="shared" si="25"/>
        <v>8</v>
      </c>
      <c r="AX26" s="95" t="str">
        <f t="shared" si="26"/>
        <v>7</v>
      </c>
      <c r="AY26" s="95" t="str">
        <f t="shared" si="27"/>
        <v>7</v>
      </c>
      <c r="AZ26" s="95" t="str">
        <f t="shared" si="28"/>
        <v>0</v>
      </c>
      <c r="BA26" s="95" t="str">
        <f t="shared" si="29"/>
        <v>4</v>
      </c>
      <c r="BB26" s="95" t="str">
        <f t="shared" si="30"/>
        <v>8</v>
      </c>
      <c r="BC26" s="95" t="str">
        <f t="shared" si="31"/>
        <v>0</v>
      </c>
      <c r="BD26" s="95" t="str">
        <f t="shared" si="32"/>
        <v>0</v>
      </c>
      <c r="BE26" s="95" t="str">
        <f t="shared" si="33"/>
        <v>0</v>
      </c>
      <c r="BF26" s="95" t="str">
        <f t="shared" si="34"/>
        <v>1</v>
      </c>
      <c r="BG26" s="95" t="str">
        <f t="shared" si="35"/>
        <v>1</v>
      </c>
      <c r="BH26" s="95" t="str">
        <f t="shared" si="36"/>
        <v>0</v>
      </c>
      <c r="BI26" s="95" t="str">
        <f t="shared" si="37"/>
        <v>0</v>
      </c>
      <c r="BJ26" s="95" t="str">
        <f t="shared" si="38"/>
        <v>0</v>
      </c>
      <c r="BK26" s="95" t="str">
        <f t="shared" si="39"/>
        <v>1</v>
      </c>
      <c r="BL26" s="95" t="str">
        <f t="shared" si="40"/>
        <v>9</v>
      </c>
      <c r="BM26" s="95" t="str">
        <f t="shared" si="41"/>
        <v>4</v>
      </c>
      <c r="BN26" s="95" t="str">
        <f t="shared" si="42"/>
        <v>1</v>
      </c>
      <c r="BO26" s="95" t="str">
        <f t="shared" si="43"/>
        <v>1</v>
      </c>
      <c r="BP26" s="95" t="str">
        <f t="shared" si="44"/>
        <v>4</v>
      </c>
      <c r="BQ26" s="95" t="str">
        <f t="shared" si="45"/>
        <v>6</v>
      </c>
      <c r="BR26" s="95" t="str">
        <f t="shared" si="46"/>
        <v>1</v>
      </c>
      <c r="BS26" s="95" t="str">
        <f t="shared" si="47"/>
        <v>5</v>
      </c>
      <c r="BT26" s="95" t="str">
        <f t="shared" si="48"/>
        <v>1</v>
      </c>
      <c r="BU26" s="95" t="str">
        <f t="shared" si="49"/>
        <v>1</v>
      </c>
      <c r="BV26" s="95" t="str">
        <f t="shared" si="50"/>
        <v>0</v>
      </c>
    </row>
    <row r="27" spans="1:76">
      <c r="A27" s="90">
        <v>1994</v>
      </c>
      <c r="B27" s="91" t="s">
        <v>10</v>
      </c>
      <c r="C27" s="91">
        <v>31257</v>
      </c>
      <c r="D27" s="91">
        <v>51769</v>
      </c>
      <c r="E27" s="91">
        <v>12503</v>
      </c>
      <c r="F27" s="91">
        <v>6535</v>
      </c>
      <c r="G27" s="91">
        <v>21701</v>
      </c>
      <c r="H27" s="91">
        <v>16790</v>
      </c>
      <c r="I27" s="91">
        <v>16939</v>
      </c>
      <c r="J27" s="91">
        <v>25536</v>
      </c>
      <c r="K27" s="91">
        <v>8711</v>
      </c>
      <c r="L27" s="91">
        <v>7413</v>
      </c>
      <c r="M27" s="91">
        <v>83351</v>
      </c>
      <c r="N27" s="91">
        <v>0</v>
      </c>
      <c r="O27" s="91">
        <v>51805</v>
      </c>
      <c r="P27" s="91">
        <v>92778</v>
      </c>
      <c r="Q27" s="91">
        <v>0</v>
      </c>
      <c r="R27" s="91">
        <v>0</v>
      </c>
      <c r="S27" s="91">
        <v>0</v>
      </c>
      <c r="T27" s="91">
        <v>2591</v>
      </c>
      <c r="U27" s="91">
        <v>2071</v>
      </c>
      <c r="V27" s="91">
        <v>0</v>
      </c>
      <c r="W27" s="91">
        <v>0</v>
      </c>
      <c r="X27" s="91">
        <v>0</v>
      </c>
      <c r="Y27" s="91">
        <v>1796</v>
      </c>
      <c r="Z27" s="91">
        <v>1146</v>
      </c>
      <c r="AA27" s="91">
        <v>4593</v>
      </c>
      <c r="AB27" s="91">
        <v>1759</v>
      </c>
      <c r="AC27" s="91">
        <v>1316</v>
      </c>
      <c r="AD27" s="91">
        <v>4445</v>
      </c>
      <c r="AE27" s="91">
        <v>6831</v>
      </c>
      <c r="AF27" s="91">
        <v>12697</v>
      </c>
      <c r="AG27" s="91">
        <v>6780</v>
      </c>
      <c r="AH27" s="91">
        <v>13041</v>
      </c>
      <c r="AI27" s="91">
        <v>15525</v>
      </c>
      <c r="AJ27" s="91">
        <v>0</v>
      </c>
      <c r="AK27" s="91">
        <v>501679</v>
      </c>
      <c r="AL27" s="72"/>
      <c r="AM27" s="90">
        <v>1994</v>
      </c>
      <c r="AN27" s="91" t="s">
        <v>10</v>
      </c>
      <c r="AO27" s="95" t="str">
        <f t="shared" si="51"/>
        <v>3</v>
      </c>
      <c r="AP27" s="95" t="str">
        <f t="shared" si="18"/>
        <v>5</v>
      </c>
      <c r="AQ27" s="95" t="str">
        <f t="shared" si="19"/>
        <v>1</v>
      </c>
      <c r="AR27" s="95" t="str">
        <f t="shared" si="20"/>
        <v>6</v>
      </c>
      <c r="AS27" s="95" t="str">
        <f t="shared" si="21"/>
        <v>2</v>
      </c>
      <c r="AT27" s="95" t="str">
        <f t="shared" si="22"/>
        <v>1</v>
      </c>
      <c r="AU27" s="95" t="str">
        <f t="shared" si="23"/>
        <v>1</v>
      </c>
      <c r="AV27" s="95" t="str">
        <f t="shared" si="24"/>
        <v>2</v>
      </c>
      <c r="AW27" s="95" t="str">
        <f t="shared" si="25"/>
        <v>8</v>
      </c>
      <c r="AX27" s="95" t="str">
        <f t="shared" si="26"/>
        <v>7</v>
      </c>
      <c r="AY27" s="95" t="str">
        <f t="shared" si="27"/>
        <v>8</v>
      </c>
      <c r="AZ27" s="95" t="str">
        <f t="shared" si="28"/>
        <v>0</v>
      </c>
      <c r="BA27" s="95" t="str">
        <f t="shared" si="29"/>
        <v>5</v>
      </c>
      <c r="BB27" s="95" t="str">
        <f t="shared" si="30"/>
        <v>9</v>
      </c>
      <c r="BC27" s="95" t="str">
        <f t="shared" si="31"/>
        <v>0</v>
      </c>
      <c r="BD27" s="95" t="str">
        <f t="shared" si="32"/>
        <v>0</v>
      </c>
      <c r="BE27" s="95" t="str">
        <f t="shared" si="33"/>
        <v>0</v>
      </c>
      <c r="BF27" s="95" t="str">
        <f t="shared" si="34"/>
        <v>2</v>
      </c>
      <c r="BG27" s="95" t="str">
        <f t="shared" si="35"/>
        <v>2</v>
      </c>
      <c r="BH27" s="95" t="str">
        <f t="shared" si="36"/>
        <v>0</v>
      </c>
      <c r="BI27" s="95" t="str">
        <f t="shared" si="37"/>
        <v>0</v>
      </c>
      <c r="BJ27" s="95" t="str">
        <f t="shared" si="38"/>
        <v>0</v>
      </c>
      <c r="BK27" s="95" t="str">
        <f t="shared" si="39"/>
        <v>1</v>
      </c>
      <c r="BL27" s="95" t="str">
        <f t="shared" si="40"/>
        <v>1</v>
      </c>
      <c r="BM27" s="95" t="str">
        <f t="shared" si="41"/>
        <v>4</v>
      </c>
      <c r="BN27" s="95" t="str">
        <f t="shared" si="42"/>
        <v>1</v>
      </c>
      <c r="BO27" s="95" t="str">
        <f t="shared" si="43"/>
        <v>1</v>
      </c>
      <c r="BP27" s="95" t="str">
        <f t="shared" si="44"/>
        <v>4</v>
      </c>
      <c r="BQ27" s="95" t="str">
        <f t="shared" si="45"/>
        <v>6</v>
      </c>
      <c r="BR27" s="95" t="str">
        <f t="shared" si="46"/>
        <v>1</v>
      </c>
      <c r="BS27" s="95" t="str">
        <f t="shared" si="47"/>
        <v>6</v>
      </c>
      <c r="BT27" s="95" t="str">
        <f t="shared" si="48"/>
        <v>1</v>
      </c>
      <c r="BU27" s="95" t="str">
        <f t="shared" si="49"/>
        <v>1</v>
      </c>
      <c r="BV27" s="95" t="str">
        <f t="shared" si="50"/>
        <v>0</v>
      </c>
    </row>
    <row r="28" spans="1:76">
      <c r="A28" s="90">
        <v>1994</v>
      </c>
      <c r="B28" s="91" t="s">
        <v>11</v>
      </c>
      <c r="C28" s="91">
        <v>32299</v>
      </c>
      <c r="D28" s="91">
        <v>55667</v>
      </c>
      <c r="E28" s="91">
        <v>12711</v>
      </c>
      <c r="F28" s="91">
        <v>6826</v>
      </c>
      <c r="G28" s="91">
        <v>22927</v>
      </c>
      <c r="H28" s="91">
        <v>17583</v>
      </c>
      <c r="I28" s="91">
        <v>18376</v>
      </c>
      <c r="J28" s="91">
        <v>29586</v>
      </c>
      <c r="K28" s="91">
        <v>8629</v>
      </c>
      <c r="L28" s="91">
        <v>8178</v>
      </c>
      <c r="M28" s="91">
        <v>90812</v>
      </c>
      <c r="N28" s="91">
        <v>0</v>
      </c>
      <c r="O28" s="91">
        <v>55433</v>
      </c>
      <c r="P28" s="91">
        <v>95482</v>
      </c>
      <c r="Q28" s="91">
        <v>0</v>
      </c>
      <c r="R28" s="91">
        <v>0</v>
      </c>
      <c r="S28" s="91">
        <v>0</v>
      </c>
      <c r="T28" s="91">
        <v>3269</v>
      </c>
      <c r="U28" s="91">
        <v>2567</v>
      </c>
      <c r="V28" s="91">
        <v>0</v>
      </c>
      <c r="W28" s="91">
        <v>307</v>
      </c>
      <c r="X28" s="91">
        <v>0</v>
      </c>
      <c r="Y28" s="91">
        <v>2138</v>
      </c>
      <c r="Z28" s="91">
        <v>1580</v>
      </c>
      <c r="AA28" s="91">
        <v>4819</v>
      </c>
      <c r="AB28" s="91">
        <v>2024</v>
      </c>
      <c r="AC28" s="91">
        <v>1474</v>
      </c>
      <c r="AD28" s="91">
        <v>5424</v>
      </c>
      <c r="AE28" s="91">
        <v>7325</v>
      </c>
      <c r="AF28" s="91">
        <v>13939</v>
      </c>
      <c r="AG28" s="91">
        <v>7505</v>
      </c>
      <c r="AH28" s="91">
        <v>13710</v>
      </c>
      <c r="AI28" s="91">
        <v>17242</v>
      </c>
      <c r="AJ28" s="91">
        <v>0</v>
      </c>
      <c r="AK28" s="91">
        <v>537832</v>
      </c>
      <c r="AL28" s="72"/>
      <c r="AM28" s="90">
        <v>1994</v>
      </c>
      <c r="AN28" s="91" t="s">
        <v>11</v>
      </c>
      <c r="AO28" s="95" t="str">
        <f t="shared" si="51"/>
        <v>3</v>
      </c>
      <c r="AP28" s="95" t="str">
        <f t="shared" si="18"/>
        <v>5</v>
      </c>
      <c r="AQ28" s="95" t="str">
        <f t="shared" si="19"/>
        <v>1</v>
      </c>
      <c r="AR28" s="95" t="str">
        <f t="shared" si="20"/>
        <v>6</v>
      </c>
      <c r="AS28" s="95" t="str">
        <f t="shared" si="21"/>
        <v>2</v>
      </c>
      <c r="AT28" s="95" t="str">
        <f t="shared" si="22"/>
        <v>1</v>
      </c>
      <c r="AU28" s="95" t="str">
        <f t="shared" si="23"/>
        <v>1</v>
      </c>
      <c r="AV28" s="95" t="str">
        <f t="shared" si="24"/>
        <v>2</v>
      </c>
      <c r="AW28" s="95" t="str">
        <f t="shared" si="25"/>
        <v>8</v>
      </c>
      <c r="AX28" s="95" t="str">
        <f t="shared" si="26"/>
        <v>8</v>
      </c>
      <c r="AY28" s="95" t="str">
        <f t="shared" si="27"/>
        <v>9</v>
      </c>
      <c r="AZ28" s="95" t="str">
        <f t="shared" si="28"/>
        <v>0</v>
      </c>
      <c r="BA28" s="95" t="str">
        <f t="shared" si="29"/>
        <v>5</v>
      </c>
      <c r="BB28" s="95" t="str">
        <f t="shared" si="30"/>
        <v>9</v>
      </c>
      <c r="BC28" s="95" t="str">
        <f t="shared" si="31"/>
        <v>0</v>
      </c>
      <c r="BD28" s="95" t="str">
        <f t="shared" si="32"/>
        <v>0</v>
      </c>
      <c r="BE28" s="95" t="str">
        <f t="shared" si="33"/>
        <v>0</v>
      </c>
      <c r="BF28" s="95" t="str">
        <f t="shared" si="34"/>
        <v>3</v>
      </c>
      <c r="BG28" s="95" t="str">
        <f t="shared" si="35"/>
        <v>2</v>
      </c>
      <c r="BH28" s="95" t="str">
        <f t="shared" si="36"/>
        <v>0</v>
      </c>
      <c r="BI28" s="95" t="str">
        <f t="shared" si="37"/>
        <v>3</v>
      </c>
      <c r="BJ28" s="95" t="str">
        <f t="shared" si="38"/>
        <v>0</v>
      </c>
      <c r="BK28" s="95" t="str">
        <f t="shared" si="39"/>
        <v>2</v>
      </c>
      <c r="BL28" s="95" t="str">
        <f t="shared" si="40"/>
        <v>1</v>
      </c>
      <c r="BM28" s="95" t="str">
        <f t="shared" si="41"/>
        <v>4</v>
      </c>
      <c r="BN28" s="95" t="str">
        <f t="shared" si="42"/>
        <v>2</v>
      </c>
      <c r="BO28" s="95" t="str">
        <f t="shared" si="43"/>
        <v>1</v>
      </c>
      <c r="BP28" s="95" t="str">
        <f t="shared" si="44"/>
        <v>5</v>
      </c>
      <c r="BQ28" s="95" t="str">
        <f t="shared" si="45"/>
        <v>7</v>
      </c>
      <c r="BR28" s="95" t="str">
        <f t="shared" si="46"/>
        <v>1</v>
      </c>
      <c r="BS28" s="95" t="str">
        <f t="shared" si="47"/>
        <v>7</v>
      </c>
      <c r="BT28" s="95" t="str">
        <f t="shared" si="48"/>
        <v>1</v>
      </c>
      <c r="BU28" s="95" t="str">
        <f t="shared" si="49"/>
        <v>1</v>
      </c>
      <c r="BV28" s="95" t="str">
        <f t="shared" si="50"/>
        <v>0</v>
      </c>
    </row>
    <row r="29" spans="1:76">
      <c r="A29" s="90">
        <v>1994</v>
      </c>
      <c r="B29" s="91" t="s">
        <v>12</v>
      </c>
      <c r="C29" s="91">
        <v>32553</v>
      </c>
      <c r="D29" s="91">
        <v>55931</v>
      </c>
      <c r="E29" s="91">
        <v>12547</v>
      </c>
      <c r="F29" s="91">
        <v>7105</v>
      </c>
      <c r="G29" s="91">
        <v>22087</v>
      </c>
      <c r="H29" s="91">
        <v>16868</v>
      </c>
      <c r="I29" s="91">
        <v>18625</v>
      </c>
      <c r="J29" s="91">
        <v>27989</v>
      </c>
      <c r="K29" s="91">
        <v>9023</v>
      </c>
      <c r="L29" s="91">
        <v>6407</v>
      </c>
      <c r="M29" s="91">
        <v>86909</v>
      </c>
      <c r="N29" s="91">
        <v>0</v>
      </c>
      <c r="O29" s="91">
        <v>56129</v>
      </c>
      <c r="P29" s="91">
        <v>95168</v>
      </c>
      <c r="Q29" s="91">
        <v>0</v>
      </c>
      <c r="R29" s="91">
        <v>0</v>
      </c>
      <c r="S29" s="91">
        <v>0</v>
      </c>
      <c r="T29" s="91">
        <v>3478</v>
      </c>
      <c r="U29" s="91">
        <v>2699</v>
      </c>
      <c r="V29" s="91">
        <v>0</v>
      </c>
      <c r="W29" s="91">
        <v>2203</v>
      </c>
      <c r="X29" s="91">
        <v>0</v>
      </c>
      <c r="Y29" s="91">
        <v>2574</v>
      </c>
      <c r="Z29" s="91">
        <v>1612</v>
      </c>
      <c r="AA29" s="91">
        <v>5826</v>
      </c>
      <c r="AB29" s="91">
        <v>2353</v>
      </c>
      <c r="AC29" s="91">
        <v>1607</v>
      </c>
      <c r="AD29" s="91">
        <v>5890</v>
      </c>
      <c r="AE29" s="91">
        <v>8172</v>
      </c>
      <c r="AF29" s="91">
        <v>15496</v>
      </c>
      <c r="AG29" s="91">
        <v>8949</v>
      </c>
      <c r="AH29" s="91">
        <v>15228</v>
      </c>
      <c r="AI29" s="91">
        <v>19289</v>
      </c>
      <c r="AJ29" s="91">
        <v>0</v>
      </c>
      <c r="AK29" s="91">
        <v>542717</v>
      </c>
      <c r="AL29" s="72"/>
      <c r="AM29" s="90">
        <v>1994</v>
      </c>
      <c r="AN29" s="91" t="s">
        <v>12</v>
      </c>
      <c r="AO29" s="95" t="str">
        <f t="shared" si="51"/>
        <v>3</v>
      </c>
      <c r="AP29" s="95" t="str">
        <f t="shared" si="18"/>
        <v>5</v>
      </c>
      <c r="AQ29" s="95" t="str">
        <f t="shared" si="19"/>
        <v>1</v>
      </c>
      <c r="AR29" s="95" t="str">
        <f t="shared" si="20"/>
        <v>7</v>
      </c>
      <c r="AS29" s="95" t="str">
        <f t="shared" si="21"/>
        <v>2</v>
      </c>
      <c r="AT29" s="95" t="str">
        <f t="shared" si="22"/>
        <v>1</v>
      </c>
      <c r="AU29" s="95" t="str">
        <f t="shared" si="23"/>
        <v>1</v>
      </c>
      <c r="AV29" s="95" t="str">
        <f t="shared" si="24"/>
        <v>2</v>
      </c>
      <c r="AW29" s="95" t="str">
        <f t="shared" si="25"/>
        <v>9</v>
      </c>
      <c r="AX29" s="95" t="str">
        <f t="shared" si="26"/>
        <v>6</v>
      </c>
      <c r="AY29" s="95" t="str">
        <f t="shared" si="27"/>
        <v>8</v>
      </c>
      <c r="AZ29" s="95" t="str">
        <f t="shared" si="28"/>
        <v>0</v>
      </c>
      <c r="BA29" s="95" t="str">
        <f t="shared" si="29"/>
        <v>5</v>
      </c>
      <c r="BB29" s="95" t="str">
        <f t="shared" si="30"/>
        <v>9</v>
      </c>
      <c r="BC29" s="95" t="str">
        <f t="shared" si="31"/>
        <v>0</v>
      </c>
      <c r="BD29" s="95" t="str">
        <f t="shared" si="32"/>
        <v>0</v>
      </c>
      <c r="BE29" s="95" t="str">
        <f t="shared" si="33"/>
        <v>0</v>
      </c>
      <c r="BF29" s="95" t="str">
        <f t="shared" si="34"/>
        <v>3</v>
      </c>
      <c r="BG29" s="95" t="str">
        <f t="shared" si="35"/>
        <v>2</v>
      </c>
      <c r="BH29" s="95" t="str">
        <f t="shared" si="36"/>
        <v>0</v>
      </c>
      <c r="BI29" s="95" t="str">
        <f t="shared" si="37"/>
        <v>2</v>
      </c>
      <c r="BJ29" s="95" t="str">
        <f t="shared" si="38"/>
        <v>0</v>
      </c>
      <c r="BK29" s="95" t="str">
        <f t="shared" si="39"/>
        <v>2</v>
      </c>
      <c r="BL29" s="95" t="str">
        <f t="shared" si="40"/>
        <v>1</v>
      </c>
      <c r="BM29" s="95" t="str">
        <f t="shared" si="41"/>
        <v>5</v>
      </c>
      <c r="BN29" s="95" t="str">
        <f t="shared" si="42"/>
        <v>2</v>
      </c>
      <c r="BO29" s="95" t="str">
        <f t="shared" si="43"/>
        <v>1</v>
      </c>
      <c r="BP29" s="95" t="str">
        <f t="shared" si="44"/>
        <v>5</v>
      </c>
      <c r="BQ29" s="95" t="str">
        <f t="shared" si="45"/>
        <v>8</v>
      </c>
      <c r="BR29" s="95" t="str">
        <f t="shared" si="46"/>
        <v>1</v>
      </c>
      <c r="BS29" s="95" t="str">
        <f t="shared" si="47"/>
        <v>8</v>
      </c>
      <c r="BT29" s="95" t="str">
        <f t="shared" si="48"/>
        <v>1</v>
      </c>
      <c r="BU29" s="95" t="str">
        <f t="shared" si="49"/>
        <v>1</v>
      </c>
      <c r="BV29" s="95" t="str">
        <f t="shared" si="50"/>
        <v>0</v>
      </c>
    </row>
    <row r="30" spans="1:76">
      <c r="A30" s="90">
        <v>1995</v>
      </c>
      <c r="B30" s="91" t="s">
        <v>13</v>
      </c>
      <c r="C30" s="91">
        <v>32346</v>
      </c>
      <c r="D30" s="91">
        <v>54323</v>
      </c>
      <c r="E30" s="91">
        <v>11351</v>
      </c>
      <c r="F30" s="91">
        <v>6774</v>
      </c>
      <c r="G30" s="91">
        <v>21312</v>
      </c>
      <c r="H30" s="91">
        <v>17233</v>
      </c>
      <c r="I30" s="91">
        <v>16619</v>
      </c>
      <c r="J30" s="91">
        <v>30005</v>
      </c>
      <c r="K30" s="91">
        <v>8722</v>
      </c>
      <c r="L30" s="91">
        <v>5141</v>
      </c>
      <c r="M30" s="91">
        <v>80776</v>
      </c>
      <c r="N30" s="91">
        <v>0</v>
      </c>
      <c r="O30" s="91">
        <v>53032</v>
      </c>
      <c r="P30" s="91">
        <v>89677</v>
      </c>
      <c r="Q30" s="91">
        <v>0</v>
      </c>
      <c r="R30" s="91">
        <v>0</v>
      </c>
      <c r="S30" s="91">
        <v>0</v>
      </c>
      <c r="T30" s="91">
        <v>3436</v>
      </c>
      <c r="U30" s="91">
        <v>2380</v>
      </c>
      <c r="V30" s="91">
        <v>0</v>
      </c>
      <c r="W30" s="91">
        <v>2127</v>
      </c>
      <c r="X30" s="91">
        <v>0</v>
      </c>
      <c r="Y30" s="91">
        <v>3064</v>
      </c>
      <c r="Z30" s="91">
        <v>1815</v>
      </c>
      <c r="AA30" s="91">
        <v>5571</v>
      </c>
      <c r="AB30" s="91">
        <v>2344</v>
      </c>
      <c r="AC30" s="91">
        <v>1588</v>
      </c>
      <c r="AD30" s="91">
        <v>5423</v>
      </c>
      <c r="AE30" s="91">
        <v>8308</v>
      </c>
      <c r="AF30" s="91">
        <v>16358</v>
      </c>
      <c r="AG30" s="91">
        <v>9145</v>
      </c>
      <c r="AH30" s="91">
        <v>15081</v>
      </c>
      <c r="AI30" s="91">
        <v>20107</v>
      </c>
      <c r="AJ30" s="91">
        <v>0</v>
      </c>
      <c r="AK30" s="91">
        <v>524058</v>
      </c>
      <c r="AL30" s="72"/>
      <c r="AM30" s="90">
        <v>1995</v>
      </c>
      <c r="AN30" s="91" t="s">
        <v>13</v>
      </c>
      <c r="AO30" s="95" t="str">
        <f t="shared" si="51"/>
        <v>3</v>
      </c>
      <c r="AP30" s="95" t="str">
        <f t="shared" si="18"/>
        <v>5</v>
      </c>
      <c r="AQ30" s="95" t="str">
        <f t="shared" si="19"/>
        <v>1</v>
      </c>
      <c r="AR30" s="95" t="str">
        <f t="shared" si="20"/>
        <v>6</v>
      </c>
      <c r="AS30" s="95" t="str">
        <f t="shared" si="21"/>
        <v>2</v>
      </c>
      <c r="AT30" s="95" t="str">
        <f t="shared" si="22"/>
        <v>1</v>
      </c>
      <c r="AU30" s="95" t="str">
        <f t="shared" si="23"/>
        <v>1</v>
      </c>
      <c r="AV30" s="95" t="str">
        <f t="shared" si="24"/>
        <v>3</v>
      </c>
      <c r="AW30" s="95" t="str">
        <f t="shared" si="25"/>
        <v>8</v>
      </c>
      <c r="AX30" s="95" t="str">
        <f t="shared" si="26"/>
        <v>5</v>
      </c>
      <c r="AY30" s="95" t="str">
        <f t="shared" si="27"/>
        <v>8</v>
      </c>
      <c r="AZ30" s="95" t="str">
        <f t="shared" si="28"/>
        <v>0</v>
      </c>
      <c r="BA30" s="95" t="str">
        <f t="shared" si="29"/>
        <v>5</v>
      </c>
      <c r="BB30" s="95" t="str">
        <f t="shared" si="30"/>
        <v>8</v>
      </c>
      <c r="BC30" s="95" t="str">
        <f t="shared" si="31"/>
        <v>0</v>
      </c>
      <c r="BD30" s="95" t="str">
        <f t="shared" si="32"/>
        <v>0</v>
      </c>
      <c r="BE30" s="95" t="str">
        <f t="shared" si="33"/>
        <v>0</v>
      </c>
      <c r="BF30" s="95" t="str">
        <f t="shared" si="34"/>
        <v>3</v>
      </c>
      <c r="BG30" s="95" t="str">
        <f t="shared" si="35"/>
        <v>2</v>
      </c>
      <c r="BH30" s="95" t="str">
        <f t="shared" si="36"/>
        <v>0</v>
      </c>
      <c r="BI30" s="95" t="str">
        <f t="shared" si="37"/>
        <v>2</v>
      </c>
      <c r="BJ30" s="95" t="str">
        <f t="shared" si="38"/>
        <v>0</v>
      </c>
      <c r="BK30" s="95" t="str">
        <f t="shared" si="39"/>
        <v>3</v>
      </c>
      <c r="BL30" s="95" t="str">
        <f t="shared" si="40"/>
        <v>1</v>
      </c>
      <c r="BM30" s="95" t="str">
        <f t="shared" si="41"/>
        <v>5</v>
      </c>
      <c r="BN30" s="95" t="str">
        <f t="shared" si="42"/>
        <v>2</v>
      </c>
      <c r="BO30" s="95" t="str">
        <f t="shared" si="43"/>
        <v>1</v>
      </c>
      <c r="BP30" s="95" t="str">
        <f t="shared" si="44"/>
        <v>5</v>
      </c>
      <c r="BQ30" s="95" t="str">
        <f t="shared" si="45"/>
        <v>8</v>
      </c>
      <c r="BR30" s="95" t="str">
        <f t="shared" si="46"/>
        <v>1</v>
      </c>
      <c r="BS30" s="95" t="str">
        <f t="shared" si="47"/>
        <v>9</v>
      </c>
      <c r="BT30" s="95" t="str">
        <f t="shared" si="48"/>
        <v>1</v>
      </c>
      <c r="BU30" s="95" t="str">
        <f t="shared" si="49"/>
        <v>2</v>
      </c>
      <c r="BV30" s="95" t="str">
        <f t="shared" si="50"/>
        <v>0</v>
      </c>
    </row>
    <row r="31" spans="1:76">
      <c r="A31" s="90">
        <v>1995</v>
      </c>
      <c r="B31" s="91" t="s">
        <v>14</v>
      </c>
      <c r="C31" s="91">
        <v>30695</v>
      </c>
      <c r="D31" s="91">
        <v>53043</v>
      </c>
      <c r="E31" s="91">
        <v>10225</v>
      </c>
      <c r="F31" s="91">
        <v>6830</v>
      </c>
      <c r="G31" s="91">
        <v>21670</v>
      </c>
      <c r="H31" s="91">
        <v>17941</v>
      </c>
      <c r="I31" s="91">
        <v>17365</v>
      </c>
      <c r="J31" s="91">
        <v>30079</v>
      </c>
      <c r="K31" s="91">
        <v>8386</v>
      </c>
      <c r="L31" s="91">
        <v>5548</v>
      </c>
      <c r="M31" s="91">
        <v>81255</v>
      </c>
      <c r="N31" s="91">
        <v>0</v>
      </c>
      <c r="O31" s="91">
        <v>52505</v>
      </c>
      <c r="P31" s="91">
        <v>86662</v>
      </c>
      <c r="Q31" s="91">
        <v>0</v>
      </c>
      <c r="R31" s="91">
        <v>0</v>
      </c>
      <c r="S31" s="91">
        <v>0</v>
      </c>
      <c r="T31" s="91">
        <v>3566</v>
      </c>
      <c r="U31" s="91">
        <v>2828</v>
      </c>
      <c r="V31" s="91">
        <v>0</v>
      </c>
      <c r="W31" s="91">
        <v>2369</v>
      </c>
      <c r="X31" s="91">
        <v>0</v>
      </c>
      <c r="Y31" s="91">
        <v>2710</v>
      </c>
      <c r="Z31" s="91">
        <v>1718</v>
      </c>
      <c r="AA31" s="91">
        <v>4723</v>
      </c>
      <c r="AB31" s="91">
        <v>2309</v>
      </c>
      <c r="AC31" s="91">
        <v>1558</v>
      </c>
      <c r="AD31" s="91">
        <v>5206</v>
      </c>
      <c r="AE31" s="91">
        <v>8458</v>
      </c>
      <c r="AF31" s="91">
        <v>16271</v>
      </c>
      <c r="AG31" s="91">
        <v>8991</v>
      </c>
      <c r="AH31" s="91">
        <v>14397</v>
      </c>
      <c r="AI31" s="91">
        <v>20329</v>
      </c>
      <c r="AJ31" s="91">
        <v>0</v>
      </c>
      <c r="AK31" s="91">
        <v>517637</v>
      </c>
      <c r="AL31" s="72"/>
      <c r="AM31" s="90">
        <v>1995</v>
      </c>
      <c r="AN31" s="91" t="s">
        <v>14</v>
      </c>
      <c r="AO31" s="95" t="str">
        <f t="shared" si="51"/>
        <v>3</v>
      </c>
      <c r="AP31" s="95" t="str">
        <f t="shared" si="18"/>
        <v>5</v>
      </c>
      <c r="AQ31" s="95" t="str">
        <f t="shared" si="19"/>
        <v>1</v>
      </c>
      <c r="AR31" s="95" t="str">
        <f t="shared" si="20"/>
        <v>6</v>
      </c>
      <c r="AS31" s="95" t="str">
        <f t="shared" si="21"/>
        <v>2</v>
      </c>
      <c r="AT31" s="95" t="str">
        <f t="shared" si="22"/>
        <v>1</v>
      </c>
      <c r="AU31" s="95" t="str">
        <f t="shared" si="23"/>
        <v>1</v>
      </c>
      <c r="AV31" s="95" t="str">
        <f t="shared" si="24"/>
        <v>3</v>
      </c>
      <c r="AW31" s="95" t="str">
        <f t="shared" si="25"/>
        <v>8</v>
      </c>
      <c r="AX31" s="95" t="str">
        <f t="shared" si="26"/>
        <v>5</v>
      </c>
      <c r="AY31" s="95" t="str">
        <f t="shared" si="27"/>
        <v>8</v>
      </c>
      <c r="AZ31" s="95" t="str">
        <f t="shared" si="28"/>
        <v>0</v>
      </c>
      <c r="BA31" s="95" t="str">
        <f t="shared" si="29"/>
        <v>5</v>
      </c>
      <c r="BB31" s="95" t="str">
        <f t="shared" si="30"/>
        <v>8</v>
      </c>
      <c r="BC31" s="95" t="str">
        <f t="shared" si="31"/>
        <v>0</v>
      </c>
      <c r="BD31" s="95" t="str">
        <f t="shared" si="32"/>
        <v>0</v>
      </c>
      <c r="BE31" s="95" t="str">
        <f t="shared" si="33"/>
        <v>0</v>
      </c>
      <c r="BF31" s="95" t="str">
        <f t="shared" si="34"/>
        <v>3</v>
      </c>
      <c r="BG31" s="95" t="str">
        <f t="shared" si="35"/>
        <v>2</v>
      </c>
      <c r="BH31" s="95" t="str">
        <f t="shared" si="36"/>
        <v>0</v>
      </c>
      <c r="BI31" s="95" t="str">
        <f t="shared" si="37"/>
        <v>2</v>
      </c>
      <c r="BJ31" s="95" t="str">
        <f t="shared" si="38"/>
        <v>0</v>
      </c>
      <c r="BK31" s="95" t="str">
        <f t="shared" si="39"/>
        <v>2</v>
      </c>
      <c r="BL31" s="95" t="str">
        <f t="shared" si="40"/>
        <v>1</v>
      </c>
      <c r="BM31" s="95" t="str">
        <f t="shared" si="41"/>
        <v>4</v>
      </c>
      <c r="BN31" s="95" t="str">
        <f t="shared" si="42"/>
        <v>2</v>
      </c>
      <c r="BO31" s="95" t="str">
        <f t="shared" si="43"/>
        <v>1</v>
      </c>
      <c r="BP31" s="95" t="str">
        <f t="shared" si="44"/>
        <v>5</v>
      </c>
      <c r="BQ31" s="95" t="str">
        <f t="shared" si="45"/>
        <v>8</v>
      </c>
      <c r="BR31" s="95" t="str">
        <f t="shared" si="46"/>
        <v>1</v>
      </c>
      <c r="BS31" s="95" t="str">
        <f t="shared" si="47"/>
        <v>8</v>
      </c>
      <c r="BT31" s="95" t="str">
        <f t="shared" si="48"/>
        <v>1</v>
      </c>
      <c r="BU31" s="95" t="str">
        <f t="shared" si="49"/>
        <v>2</v>
      </c>
      <c r="BV31" s="95" t="str">
        <f t="shared" si="50"/>
        <v>0</v>
      </c>
    </row>
    <row r="32" spans="1:76">
      <c r="A32" s="90">
        <v>1995</v>
      </c>
      <c r="B32" s="91" t="s">
        <v>15</v>
      </c>
      <c r="C32" s="91">
        <v>36385</v>
      </c>
      <c r="D32" s="91">
        <v>61925</v>
      </c>
      <c r="E32" s="91">
        <v>14360</v>
      </c>
      <c r="F32" s="91">
        <v>8102</v>
      </c>
      <c r="G32" s="91">
        <v>26490</v>
      </c>
      <c r="H32" s="91">
        <v>22484</v>
      </c>
      <c r="I32" s="91">
        <v>21595</v>
      </c>
      <c r="J32" s="91">
        <v>34264</v>
      </c>
      <c r="K32" s="91">
        <v>9853</v>
      </c>
      <c r="L32" s="91">
        <v>9614</v>
      </c>
      <c r="M32" s="91">
        <v>100384</v>
      </c>
      <c r="N32" s="91">
        <v>0</v>
      </c>
      <c r="O32" s="91">
        <v>64812</v>
      </c>
      <c r="P32" s="91">
        <v>105635</v>
      </c>
      <c r="Q32" s="91">
        <v>0</v>
      </c>
      <c r="R32" s="91">
        <v>0</v>
      </c>
      <c r="S32" s="91">
        <v>0</v>
      </c>
      <c r="T32" s="91">
        <v>4322</v>
      </c>
      <c r="U32" s="91">
        <v>2939</v>
      </c>
      <c r="V32" s="91">
        <v>0</v>
      </c>
      <c r="W32" s="91">
        <v>2459</v>
      </c>
      <c r="X32" s="91">
        <v>0</v>
      </c>
      <c r="Y32" s="91">
        <v>2019</v>
      </c>
      <c r="Z32" s="91">
        <v>1851</v>
      </c>
      <c r="AA32" s="91">
        <v>5334</v>
      </c>
      <c r="AB32" s="91">
        <v>2370</v>
      </c>
      <c r="AC32" s="91">
        <v>1665</v>
      </c>
      <c r="AD32" s="91">
        <v>5353</v>
      </c>
      <c r="AE32" s="91">
        <v>8144</v>
      </c>
      <c r="AF32" s="91">
        <v>17238</v>
      </c>
      <c r="AG32" s="91">
        <v>10193</v>
      </c>
      <c r="AH32" s="91">
        <v>16758</v>
      </c>
      <c r="AI32" s="91">
        <v>22540</v>
      </c>
      <c r="AJ32" s="91">
        <v>0</v>
      </c>
      <c r="AK32" s="91">
        <v>619088</v>
      </c>
      <c r="AL32" s="72"/>
      <c r="AM32" s="90">
        <v>1995</v>
      </c>
      <c r="AN32" s="91" t="s">
        <v>15</v>
      </c>
      <c r="AO32" s="95" t="str">
        <f t="shared" si="51"/>
        <v>3</v>
      </c>
      <c r="AP32" s="95" t="str">
        <f t="shared" si="18"/>
        <v>6</v>
      </c>
      <c r="AQ32" s="95" t="str">
        <f t="shared" si="19"/>
        <v>1</v>
      </c>
      <c r="AR32" s="95" t="str">
        <f t="shared" si="20"/>
        <v>8</v>
      </c>
      <c r="AS32" s="95" t="str">
        <f t="shared" si="21"/>
        <v>2</v>
      </c>
      <c r="AT32" s="95" t="str">
        <f t="shared" si="22"/>
        <v>2</v>
      </c>
      <c r="AU32" s="95" t="str">
        <f t="shared" si="23"/>
        <v>2</v>
      </c>
      <c r="AV32" s="95" t="str">
        <f t="shared" si="24"/>
        <v>3</v>
      </c>
      <c r="AW32" s="95" t="str">
        <f t="shared" si="25"/>
        <v>9</v>
      </c>
      <c r="AX32" s="95" t="str">
        <f t="shared" si="26"/>
        <v>9</v>
      </c>
      <c r="AY32" s="95" t="str">
        <f t="shared" si="27"/>
        <v>1</v>
      </c>
      <c r="AZ32" s="95" t="str">
        <f t="shared" si="28"/>
        <v>0</v>
      </c>
      <c r="BA32" s="95" t="str">
        <f t="shared" si="29"/>
        <v>6</v>
      </c>
      <c r="BB32" s="95" t="str">
        <f t="shared" si="30"/>
        <v>1</v>
      </c>
      <c r="BC32" s="95" t="str">
        <f t="shared" si="31"/>
        <v>0</v>
      </c>
      <c r="BD32" s="95" t="str">
        <f t="shared" si="32"/>
        <v>0</v>
      </c>
      <c r="BE32" s="95" t="str">
        <f t="shared" si="33"/>
        <v>0</v>
      </c>
      <c r="BF32" s="95" t="str">
        <f t="shared" si="34"/>
        <v>4</v>
      </c>
      <c r="BG32" s="95" t="str">
        <f t="shared" si="35"/>
        <v>2</v>
      </c>
      <c r="BH32" s="95" t="str">
        <f t="shared" si="36"/>
        <v>0</v>
      </c>
      <c r="BI32" s="95" t="str">
        <f t="shared" si="37"/>
        <v>2</v>
      </c>
      <c r="BJ32" s="95" t="str">
        <f t="shared" si="38"/>
        <v>0</v>
      </c>
      <c r="BK32" s="95" t="str">
        <f t="shared" si="39"/>
        <v>2</v>
      </c>
      <c r="BL32" s="95" t="str">
        <f t="shared" si="40"/>
        <v>1</v>
      </c>
      <c r="BM32" s="95" t="str">
        <f t="shared" si="41"/>
        <v>5</v>
      </c>
      <c r="BN32" s="95" t="str">
        <f t="shared" si="42"/>
        <v>2</v>
      </c>
      <c r="BO32" s="95" t="str">
        <f t="shared" si="43"/>
        <v>1</v>
      </c>
      <c r="BP32" s="95" t="str">
        <f t="shared" si="44"/>
        <v>5</v>
      </c>
      <c r="BQ32" s="95" t="str">
        <f t="shared" si="45"/>
        <v>8</v>
      </c>
      <c r="BR32" s="95" t="str">
        <f t="shared" si="46"/>
        <v>1</v>
      </c>
      <c r="BS32" s="95" t="str">
        <f t="shared" si="47"/>
        <v>1</v>
      </c>
      <c r="BT32" s="95" t="str">
        <f t="shared" si="48"/>
        <v>1</v>
      </c>
      <c r="BU32" s="95" t="str">
        <f t="shared" si="49"/>
        <v>2</v>
      </c>
      <c r="BV32" s="95" t="str">
        <f t="shared" si="50"/>
        <v>0</v>
      </c>
    </row>
    <row r="33" spans="1:74">
      <c r="A33" s="90">
        <v>1995</v>
      </c>
      <c r="B33" s="91" t="s">
        <v>16</v>
      </c>
      <c r="C33" s="91">
        <v>34746</v>
      </c>
      <c r="D33" s="91">
        <v>59904</v>
      </c>
      <c r="E33" s="91">
        <v>14095</v>
      </c>
      <c r="F33" s="91">
        <v>7677</v>
      </c>
      <c r="G33" s="91">
        <v>26707</v>
      </c>
      <c r="H33" s="91">
        <v>22081</v>
      </c>
      <c r="I33" s="91">
        <v>21321</v>
      </c>
      <c r="J33" s="91">
        <v>27062</v>
      </c>
      <c r="K33" s="91">
        <v>9693</v>
      </c>
      <c r="L33" s="91">
        <v>8391</v>
      </c>
      <c r="M33" s="91">
        <v>93931</v>
      </c>
      <c r="N33" s="91">
        <v>0</v>
      </c>
      <c r="O33" s="91">
        <v>61508</v>
      </c>
      <c r="P33" s="91">
        <v>99442</v>
      </c>
      <c r="Q33" s="91">
        <v>0</v>
      </c>
      <c r="R33" s="91">
        <v>0</v>
      </c>
      <c r="S33" s="91">
        <v>0</v>
      </c>
      <c r="T33" s="91">
        <v>3473</v>
      </c>
      <c r="U33" s="91">
        <v>2717</v>
      </c>
      <c r="V33" s="91">
        <v>0</v>
      </c>
      <c r="W33" s="91">
        <v>2115</v>
      </c>
      <c r="X33" s="91">
        <v>0</v>
      </c>
      <c r="Y33" s="91">
        <v>2055</v>
      </c>
      <c r="Z33" s="91">
        <v>1679</v>
      </c>
      <c r="AA33" s="91">
        <v>4873</v>
      </c>
      <c r="AB33" s="91">
        <v>2437</v>
      </c>
      <c r="AC33" s="91">
        <v>1704</v>
      </c>
      <c r="AD33" s="91">
        <v>5131</v>
      </c>
      <c r="AE33" s="91">
        <v>8039</v>
      </c>
      <c r="AF33" s="91">
        <v>16009</v>
      </c>
      <c r="AG33" s="91">
        <v>9927</v>
      </c>
      <c r="AH33" s="91">
        <v>15434</v>
      </c>
      <c r="AI33" s="91">
        <v>21183</v>
      </c>
      <c r="AJ33" s="91">
        <v>0</v>
      </c>
      <c r="AK33" s="91">
        <v>583334</v>
      </c>
      <c r="AL33" s="72"/>
      <c r="AM33" s="90">
        <v>1995</v>
      </c>
      <c r="AN33" s="91" t="s">
        <v>16</v>
      </c>
      <c r="AO33" s="95" t="str">
        <f t="shared" si="51"/>
        <v>3</v>
      </c>
      <c r="AP33" s="95" t="str">
        <f t="shared" si="18"/>
        <v>5</v>
      </c>
      <c r="AQ33" s="95" t="str">
        <f t="shared" si="19"/>
        <v>1</v>
      </c>
      <c r="AR33" s="95" t="str">
        <f t="shared" si="20"/>
        <v>7</v>
      </c>
      <c r="AS33" s="95" t="str">
        <f t="shared" si="21"/>
        <v>2</v>
      </c>
      <c r="AT33" s="95" t="str">
        <f t="shared" si="22"/>
        <v>2</v>
      </c>
      <c r="AU33" s="95" t="str">
        <f t="shared" si="23"/>
        <v>2</v>
      </c>
      <c r="AV33" s="95" t="str">
        <f t="shared" si="24"/>
        <v>2</v>
      </c>
      <c r="AW33" s="95" t="str">
        <f t="shared" si="25"/>
        <v>9</v>
      </c>
      <c r="AX33" s="95" t="str">
        <f t="shared" si="26"/>
        <v>8</v>
      </c>
      <c r="AY33" s="95" t="str">
        <f t="shared" si="27"/>
        <v>9</v>
      </c>
      <c r="AZ33" s="95" t="str">
        <f t="shared" si="28"/>
        <v>0</v>
      </c>
      <c r="BA33" s="95" t="str">
        <f t="shared" si="29"/>
        <v>6</v>
      </c>
      <c r="BB33" s="95" t="str">
        <f t="shared" si="30"/>
        <v>9</v>
      </c>
      <c r="BC33" s="95" t="str">
        <f t="shared" si="31"/>
        <v>0</v>
      </c>
      <c r="BD33" s="95" t="str">
        <f t="shared" si="32"/>
        <v>0</v>
      </c>
      <c r="BE33" s="95" t="str">
        <f t="shared" si="33"/>
        <v>0</v>
      </c>
      <c r="BF33" s="95" t="str">
        <f t="shared" si="34"/>
        <v>3</v>
      </c>
      <c r="BG33" s="95" t="str">
        <f t="shared" si="35"/>
        <v>2</v>
      </c>
      <c r="BH33" s="95" t="str">
        <f t="shared" si="36"/>
        <v>0</v>
      </c>
      <c r="BI33" s="95" t="str">
        <f t="shared" si="37"/>
        <v>2</v>
      </c>
      <c r="BJ33" s="95" t="str">
        <f t="shared" si="38"/>
        <v>0</v>
      </c>
      <c r="BK33" s="95" t="str">
        <f t="shared" si="39"/>
        <v>2</v>
      </c>
      <c r="BL33" s="95" t="str">
        <f t="shared" si="40"/>
        <v>1</v>
      </c>
      <c r="BM33" s="95" t="str">
        <f t="shared" si="41"/>
        <v>4</v>
      </c>
      <c r="BN33" s="95" t="str">
        <f t="shared" si="42"/>
        <v>2</v>
      </c>
      <c r="BO33" s="95" t="str">
        <f t="shared" si="43"/>
        <v>1</v>
      </c>
      <c r="BP33" s="95" t="str">
        <f t="shared" si="44"/>
        <v>5</v>
      </c>
      <c r="BQ33" s="95" t="str">
        <f t="shared" si="45"/>
        <v>8</v>
      </c>
      <c r="BR33" s="95" t="str">
        <f t="shared" si="46"/>
        <v>1</v>
      </c>
      <c r="BS33" s="95" t="str">
        <f t="shared" si="47"/>
        <v>9</v>
      </c>
      <c r="BT33" s="95" t="str">
        <f t="shared" si="48"/>
        <v>1</v>
      </c>
      <c r="BU33" s="95" t="str">
        <f t="shared" si="49"/>
        <v>2</v>
      </c>
      <c r="BV33" s="95" t="str">
        <f t="shared" si="50"/>
        <v>0</v>
      </c>
    </row>
    <row r="34" spans="1:74">
      <c r="A34" s="90">
        <v>1995</v>
      </c>
      <c r="B34" s="91" t="s">
        <v>4</v>
      </c>
      <c r="C34" s="91">
        <v>37816</v>
      </c>
      <c r="D34" s="91">
        <v>73473</v>
      </c>
      <c r="E34" s="91">
        <v>16414</v>
      </c>
      <c r="F34" s="91">
        <v>8784</v>
      </c>
      <c r="G34" s="91">
        <v>31621</v>
      </c>
      <c r="H34" s="91">
        <v>26688</v>
      </c>
      <c r="I34" s="91">
        <v>23614</v>
      </c>
      <c r="J34" s="91">
        <v>30223</v>
      </c>
      <c r="K34" s="91">
        <v>12300</v>
      </c>
      <c r="L34" s="91">
        <v>10307</v>
      </c>
      <c r="M34" s="91">
        <v>117921</v>
      </c>
      <c r="N34" s="91">
        <v>0</v>
      </c>
      <c r="O34" s="91">
        <v>72947</v>
      </c>
      <c r="P34" s="91">
        <v>115302</v>
      </c>
      <c r="Q34" s="91">
        <v>0</v>
      </c>
      <c r="R34" s="91">
        <v>0</v>
      </c>
      <c r="S34" s="91">
        <v>0</v>
      </c>
      <c r="T34" s="91">
        <v>3794</v>
      </c>
      <c r="U34" s="91">
        <v>3176</v>
      </c>
      <c r="V34" s="91">
        <v>0</v>
      </c>
      <c r="W34" s="91">
        <v>2871</v>
      </c>
      <c r="X34" s="91">
        <v>0</v>
      </c>
      <c r="Y34" s="91">
        <v>2844</v>
      </c>
      <c r="Z34" s="91">
        <v>2283</v>
      </c>
      <c r="AA34" s="91">
        <v>5780</v>
      </c>
      <c r="AB34" s="91">
        <v>2651</v>
      </c>
      <c r="AC34" s="91">
        <v>1910</v>
      </c>
      <c r="AD34" s="91">
        <v>5768</v>
      </c>
      <c r="AE34" s="91">
        <v>9632</v>
      </c>
      <c r="AF34" s="91">
        <v>19031</v>
      </c>
      <c r="AG34" s="91">
        <v>11572</v>
      </c>
      <c r="AH34" s="91">
        <v>18136</v>
      </c>
      <c r="AI34" s="91">
        <v>25087</v>
      </c>
      <c r="AJ34" s="91">
        <v>0</v>
      </c>
      <c r="AK34" s="91">
        <v>691945</v>
      </c>
      <c r="AL34" s="72"/>
      <c r="AM34" s="90">
        <v>1995</v>
      </c>
      <c r="AN34" s="91" t="s">
        <v>4</v>
      </c>
      <c r="AO34" s="95" t="str">
        <f t="shared" si="51"/>
        <v>3</v>
      </c>
      <c r="AP34" s="95" t="str">
        <f t="shared" si="18"/>
        <v>7</v>
      </c>
      <c r="AQ34" s="95" t="str">
        <f t="shared" si="19"/>
        <v>1</v>
      </c>
      <c r="AR34" s="95" t="str">
        <f t="shared" si="20"/>
        <v>8</v>
      </c>
      <c r="AS34" s="95" t="str">
        <f t="shared" si="21"/>
        <v>3</v>
      </c>
      <c r="AT34" s="95" t="str">
        <f t="shared" si="22"/>
        <v>2</v>
      </c>
      <c r="AU34" s="95" t="str">
        <f t="shared" si="23"/>
        <v>2</v>
      </c>
      <c r="AV34" s="95" t="str">
        <f t="shared" si="24"/>
        <v>3</v>
      </c>
      <c r="AW34" s="95" t="str">
        <f t="shared" si="25"/>
        <v>1</v>
      </c>
      <c r="AX34" s="95" t="str">
        <f t="shared" si="26"/>
        <v>1</v>
      </c>
      <c r="AY34" s="95" t="str">
        <f t="shared" si="27"/>
        <v>1</v>
      </c>
      <c r="AZ34" s="95" t="str">
        <f t="shared" si="28"/>
        <v>0</v>
      </c>
      <c r="BA34" s="95" t="str">
        <f t="shared" si="29"/>
        <v>7</v>
      </c>
      <c r="BB34" s="95" t="str">
        <f t="shared" si="30"/>
        <v>1</v>
      </c>
      <c r="BC34" s="95" t="str">
        <f t="shared" si="31"/>
        <v>0</v>
      </c>
      <c r="BD34" s="95" t="str">
        <f t="shared" si="32"/>
        <v>0</v>
      </c>
      <c r="BE34" s="95" t="str">
        <f t="shared" si="33"/>
        <v>0</v>
      </c>
      <c r="BF34" s="95" t="str">
        <f t="shared" si="34"/>
        <v>3</v>
      </c>
      <c r="BG34" s="95" t="str">
        <f t="shared" si="35"/>
        <v>3</v>
      </c>
      <c r="BH34" s="95" t="str">
        <f t="shared" si="36"/>
        <v>0</v>
      </c>
      <c r="BI34" s="95" t="str">
        <f t="shared" si="37"/>
        <v>2</v>
      </c>
      <c r="BJ34" s="95" t="str">
        <f t="shared" si="38"/>
        <v>0</v>
      </c>
      <c r="BK34" s="95" t="str">
        <f t="shared" si="39"/>
        <v>2</v>
      </c>
      <c r="BL34" s="95" t="str">
        <f t="shared" si="40"/>
        <v>2</v>
      </c>
      <c r="BM34" s="95" t="str">
        <f t="shared" si="41"/>
        <v>5</v>
      </c>
      <c r="BN34" s="95" t="str">
        <f t="shared" si="42"/>
        <v>2</v>
      </c>
      <c r="BO34" s="95" t="str">
        <f t="shared" si="43"/>
        <v>1</v>
      </c>
      <c r="BP34" s="95" t="str">
        <f t="shared" si="44"/>
        <v>5</v>
      </c>
      <c r="BQ34" s="95" t="str">
        <f t="shared" si="45"/>
        <v>9</v>
      </c>
      <c r="BR34" s="95" t="str">
        <f t="shared" si="46"/>
        <v>1</v>
      </c>
      <c r="BS34" s="95" t="str">
        <f t="shared" si="47"/>
        <v>1</v>
      </c>
      <c r="BT34" s="95" t="str">
        <f t="shared" si="48"/>
        <v>1</v>
      </c>
      <c r="BU34" s="95" t="str">
        <f t="shared" si="49"/>
        <v>2</v>
      </c>
      <c r="BV34" s="95" t="str">
        <f t="shared" si="50"/>
        <v>0</v>
      </c>
    </row>
    <row r="35" spans="1:74">
      <c r="A35" s="90">
        <v>1995</v>
      </c>
      <c r="B35" s="91" t="s">
        <v>6</v>
      </c>
      <c r="C35" s="91">
        <v>36235</v>
      </c>
      <c r="D35" s="91">
        <v>66058</v>
      </c>
      <c r="E35" s="91">
        <v>14907</v>
      </c>
      <c r="F35" s="91">
        <v>8133</v>
      </c>
      <c r="G35" s="91">
        <v>28803</v>
      </c>
      <c r="H35" s="91">
        <v>25810</v>
      </c>
      <c r="I35" s="91">
        <v>22077</v>
      </c>
      <c r="J35" s="91">
        <v>26616</v>
      </c>
      <c r="K35" s="91">
        <v>13105</v>
      </c>
      <c r="L35" s="91">
        <v>9539</v>
      </c>
      <c r="M35" s="91">
        <v>109227</v>
      </c>
      <c r="N35" s="91">
        <v>0</v>
      </c>
      <c r="O35" s="91">
        <v>70477</v>
      </c>
      <c r="P35" s="91">
        <v>109374</v>
      </c>
      <c r="Q35" s="91">
        <v>0</v>
      </c>
      <c r="R35" s="91">
        <v>0</v>
      </c>
      <c r="S35" s="91">
        <v>0</v>
      </c>
      <c r="T35" s="91">
        <v>3719</v>
      </c>
      <c r="U35" s="91">
        <v>2689</v>
      </c>
      <c r="V35" s="91">
        <v>0</v>
      </c>
      <c r="W35" s="91">
        <v>2546</v>
      </c>
      <c r="X35" s="91">
        <v>0</v>
      </c>
      <c r="Y35" s="91">
        <v>2633</v>
      </c>
      <c r="Z35" s="91">
        <v>2349</v>
      </c>
      <c r="AA35" s="91">
        <v>5234</v>
      </c>
      <c r="AB35" s="91">
        <v>2360</v>
      </c>
      <c r="AC35" s="91">
        <v>1610</v>
      </c>
      <c r="AD35" s="91">
        <v>5141</v>
      </c>
      <c r="AE35" s="91">
        <v>8564</v>
      </c>
      <c r="AF35" s="91">
        <v>18492</v>
      </c>
      <c r="AG35" s="91">
        <v>11046</v>
      </c>
      <c r="AH35" s="91">
        <v>17114</v>
      </c>
      <c r="AI35" s="91">
        <v>23372</v>
      </c>
      <c r="AJ35" s="91">
        <v>0</v>
      </c>
      <c r="AK35" s="91">
        <v>647230</v>
      </c>
      <c r="AL35" s="72"/>
      <c r="AM35" s="90">
        <v>1995</v>
      </c>
      <c r="AN35" s="91" t="s">
        <v>6</v>
      </c>
      <c r="AO35" s="95" t="str">
        <f t="shared" si="51"/>
        <v>3</v>
      </c>
      <c r="AP35" s="95" t="str">
        <f t="shared" si="18"/>
        <v>6</v>
      </c>
      <c r="AQ35" s="95" t="str">
        <f t="shared" si="19"/>
        <v>1</v>
      </c>
      <c r="AR35" s="95" t="str">
        <f t="shared" si="20"/>
        <v>8</v>
      </c>
      <c r="AS35" s="95" t="str">
        <f t="shared" si="21"/>
        <v>2</v>
      </c>
      <c r="AT35" s="95" t="str">
        <f t="shared" si="22"/>
        <v>2</v>
      </c>
      <c r="AU35" s="95" t="str">
        <f t="shared" si="23"/>
        <v>2</v>
      </c>
      <c r="AV35" s="95" t="str">
        <f t="shared" si="24"/>
        <v>2</v>
      </c>
      <c r="AW35" s="95" t="str">
        <f t="shared" si="25"/>
        <v>1</v>
      </c>
      <c r="AX35" s="95" t="str">
        <f t="shared" si="26"/>
        <v>9</v>
      </c>
      <c r="AY35" s="95" t="str">
        <f t="shared" si="27"/>
        <v>1</v>
      </c>
      <c r="AZ35" s="95" t="str">
        <f t="shared" si="28"/>
        <v>0</v>
      </c>
      <c r="BA35" s="95" t="str">
        <f t="shared" si="29"/>
        <v>7</v>
      </c>
      <c r="BB35" s="95" t="str">
        <f t="shared" si="30"/>
        <v>1</v>
      </c>
      <c r="BC35" s="95" t="str">
        <f t="shared" si="31"/>
        <v>0</v>
      </c>
      <c r="BD35" s="95" t="str">
        <f t="shared" si="32"/>
        <v>0</v>
      </c>
      <c r="BE35" s="95" t="str">
        <f t="shared" si="33"/>
        <v>0</v>
      </c>
      <c r="BF35" s="95" t="str">
        <f t="shared" si="34"/>
        <v>3</v>
      </c>
      <c r="BG35" s="95" t="str">
        <f t="shared" si="35"/>
        <v>2</v>
      </c>
      <c r="BH35" s="95" t="str">
        <f t="shared" si="36"/>
        <v>0</v>
      </c>
      <c r="BI35" s="95" t="str">
        <f t="shared" si="37"/>
        <v>2</v>
      </c>
      <c r="BJ35" s="95" t="str">
        <f t="shared" si="38"/>
        <v>0</v>
      </c>
      <c r="BK35" s="95" t="str">
        <f t="shared" si="39"/>
        <v>2</v>
      </c>
      <c r="BL35" s="95" t="str">
        <f t="shared" si="40"/>
        <v>2</v>
      </c>
      <c r="BM35" s="95" t="str">
        <f t="shared" si="41"/>
        <v>5</v>
      </c>
      <c r="BN35" s="95" t="str">
        <f t="shared" si="42"/>
        <v>2</v>
      </c>
      <c r="BO35" s="95" t="str">
        <f t="shared" si="43"/>
        <v>1</v>
      </c>
      <c r="BP35" s="95" t="str">
        <f t="shared" si="44"/>
        <v>5</v>
      </c>
      <c r="BQ35" s="95" t="str">
        <f t="shared" si="45"/>
        <v>8</v>
      </c>
      <c r="BR35" s="95" t="str">
        <f t="shared" si="46"/>
        <v>1</v>
      </c>
      <c r="BS35" s="95" t="str">
        <f t="shared" si="47"/>
        <v>1</v>
      </c>
      <c r="BT35" s="95" t="str">
        <f t="shared" si="48"/>
        <v>1</v>
      </c>
      <c r="BU35" s="95" t="str">
        <f t="shared" si="49"/>
        <v>2</v>
      </c>
      <c r="BV35" s="95" t="str">
        <f t="shared" si="50"/>
        <v>0</v>
      </c>
    </row>
    <row r="36" spans="1:74">
      <c r="A36" s="90">
        <v>1995</v>
      </c>
      <c r="B36" s="91" t="s">
        <v>7</v>
      </c>
      <c r="C36" s="91">
        <v>38516</v>
      </c>
      <c r="D36" s="91">
        <v>70888</v>
      </c>
      <c r="E36" s="91">
        <v>15551</v>
      </c>
      <c r="F36" s="91">
        <v>9191</v>
      </c>
      <c r="G36" s="91">
        <v>30590</v>
      </c>
      <c r="H36" s="91">
        <v>27834</v>
      </c>
      <c r="I36" s="91">
        <v>23423</v>
      </c>
      <c r="J36" s="91">
        <v>29333</v>
      </c>
      <c r="K36" s="91">
        <v>14990</v>
      </c>
      <c r="L36" s="91">
        <v>9483</v>
      </c>
      <c r="M36" s="91">
        <v>121259</v>
      </c>
      <c r="N36" s="91">
        <v>0</v>
      </c>
      <c r="O36" s="91">
        <v>76639</v>
      </c>
      <c r="P36" s="91">
        <v>116963</v>
      </c>
      <c r="Q36" s="91">
        <v>0</v>
      </c>
      <c r="R36" s="91">
        <v>0</v>
      </c>
      <c r="S36" s="91">
        <v>0</v>
      </c>
      <c r="T36" s="91">
        <v>3917</v>
      </c>
      <c r="U36" s="91">
        <v>3165</v>
      </c>
      <c r="V36" s="91">
        <v>0</v>
      </c>
      <c r="W36" s="91">
        <v>2928</v>
      </c>
      <c r="X36" s="91">
        <v>0</v>
      </c>
      <c r="Y36" s="91">
        <v>3337</v>
      </c>
      <c r="Z36" s="91">
        <v>2568</v>
      </c>
      <c r="AA36" s="91">
        <v>6162</v>
      </c>
      <c r="AB36" s="91">
        <v>2565</v>
      </c>
      <c r="AC36" s="91">
        <v>2100</v>
      </c>
      <c r="AD36" s="91">
        <v>6028</v>
      </c>
      <c r="AE36" s="91">
        <v>10211</v>
      </c>
      <c r="AF36" s="91">
        <v>21432</v>
      </c>
      <c r="AG36" s="91">
        <v>12389</v>
      </c>
      <c r="AH36" s="91">
        <v>19295</v>
      </c>
      <c r="AI36" s="91">
        <v>26154</v>
      </c>
      <c r="AJ36" s="91">
        <v>0</v>
      </c>
      <c r="AK36" s="91">
        <v>706911</v>
      </c>
      <c r="AL36" s="72"/>
      <c r="AM36" s="90">
        <v>1995</v>
      </c>
      <c r="AN36" s="91" t="s">
        <v>7</v>
      </c>
      <c r="AO36" s="95" t="str">
        <f t="shared" si="51"/>
        <v>3</v>
      </c>
      <c r="AP36" s="95" t="str">
        <f t="shared" si="18"/>
        <v>7</v>
      </c>
      <c r="AQ36" s="95" t="str">
        <f t="shared" si="19"/>
        <v>1</v>
      </c>
      <c r="AR36" s="95" t="str">
        <f t="shared" si="20"/>
        <v>9</v>
      </c>
      <c r="AS36" s="95" t="str">
        <f t="shared" si="21"/>
        <v>3</v>
      </c>
      <c r="AT36" s="95" t="str">
        <f t="shared" si="22"/>
        <v>2</v>
      </c>
      <c r="AU36" s="95" t="str">
        <f t="shared" si="23"/>
        <v>2</v>
      </c>
      <c r="AV36" s="95" t="str">
        <f t="shared" si="24"/>
        <v>2</v>
      </c>
      <c r="AW36" s="95" t="str">
        <f t="shared" si="25"/>
        <v>1</v>
      </c>
      <c r="AX36" s="95" t="str">
        <f t="shared" si="26"/>
        <v>9</v>
      </c>
      <c r="AY36" s="95" t="str">
        <f t="shared" si="27"/>
        <v>1</v>
      </c>
      <c r="AZ36" s="95" t="str">
        <f t="shared" si="28"/>
        <v>0</v>
      </c>
      <c r="BA36" s="95" t="str">
        <f t="shared" si="29"/>
        <v>7</v>
      </c>
      <c r="BB36" s="95" t="str">
        <f t="shared" si="30"/>
        <v>1</v>
      </c>
      <c r="BC36" s="95" t="str">
        <f t="shared" si="31"/>
        <v>0</v>
      </c>
      <c r="BD36" s="95" t="str">
        <f t="shared" si="32"/>
        <v>0</v>
      </c>
      <c r="BE36" s="95" t="str">
        <f t="shared" si="33"/>
        <v>0</v>
      </c>
      <c r="BF36" s="95" t="str">
        <f t="shared" si="34"/>
        <v>3</v>
      </c>
      <c r="BG36" s="95" t="str">
        <f t="shared" si="35"/>
        <v>3</v>
      </c>
      <c r="BH36" s="95" t="str">
        <f t="shared" si="36"/>
        <v>0</v>
      </c>
      <c r="BI36" s="95" t="str">
        <f t="shared" si="37"/>
        <v>2</v>
      </c>
      <c r="BJ36" s="95" t="str">
        <f t="shared" si="38"/>
        <v>0</v>
      </c>
      <c r="BK36" s="95" t="str">
        <f t="shared" si="39"/>
        <v>3</v>
      </c>
      <c r="BL36" s="95" t="str">
        <f t="shared" si="40"/>
        <v>2</v>
      </c>
      <c r="BM36" s="95" t="str">
        <f t="shared" si="41"/>
        <v>6</v>
      </c>
      <c r="BN36" s="95" t="str">
        <f t="shared" si="42"/>
        <v>2</v>
      </c>
      <c r="BO36" s="95" t="str">
        <f t="shared" si="43"/>
        <v>2</v>
      </c>
      <c r="BP36" s="95" t="str">
        <f t="shared" si="44"/>
        <v>6</v>
      </c>
      <c r="BQ36" s="95" t="str">
        <f t="shared" si="45"/>
        <v>1</v>
      </c>
      <c r="BR36" s="95" t="str">
        <f t="shared" si="46"/>
        <v>2</v>
      </c>
      <c r="BS36" s="95" t="str">
        <f t="shared" si="47"/>
        <v>1</v>
      </c>
      <c r="BT36" s="95" t="str">
        <f t="shared" si="48"/>
        <v>1</v>
      </c>
      <c r="BU36" s="95" t="str">
        <f t="shared" si="49"/>
        <v>2</v>
      </c>
      <c r="BV36" s="95" t="str">
        <f t="shared" si="50"/>
        <v>0</v>
      </c>
    </row>
    <row r="37" spans="1:74">
      <c r="A37" s="90">
        <v>1995</v>
      </c>
      <c r="B37" s="91" t="s">
        <v>8</v>
      </c>
      <c r="C37" s="91">
        <v>39968</v>
      </c>
      <c r="D37" s="91">
        <v>73556</v>
      </c>
      <c r="E37" s="91">
        <v>15597</v>
      </c>
      <c r="F37" s="91">
        <v>9454</v>
      </c>
      <c r="G37" s="91">
        <v>32390</v>
      </c>
      <c r="H37" s="91">
        <v>28312</v>
      </c>
      <c r="I37" s="91">
        <v>24729</v>
      </c>
      <c r="J37" s="91">
        <v>31786</v>
      </c>
      <c r="K37" s="91">
        <v>15686</v>
      </c>
      <c r="L37" s="91">
        <v>10566</v>
      </c>
      <c r="M37" s="91">
        <v>128696</v>
      </c>
      <c r="N37" s="91">
        <v>0</v>
      </c>
      <c r="O37" s="91">
        <v>80413</v>
      </c>
      <c r="P37" s="91">
        <v>123418</v>
      </c>
      <c r="Q37" s="91">
        <v>0</v>
      </c>
      <c r="R37" s="91">
        <v>0</v>
      </c>
      <c r="S37" s="91">
        <v>0</v>
      </c>
      <c r="T37" s="91">
        <v>4274</v>
      </c>
      <c r="U37" s="91">
        <v>3511</v>
      </c>
      <c r="V37" s="91">
        <v>0</v>
      </c>
      <c r="W37" s="91">
        <v>3563</v>
      </c>
      <c r="X37" s="91">
        <v>0</v>
      </c>
      <c r="Y37" s="91">
        <v>3345</v>
      </c>
      <c r="Z37" s="91">
        <v>2614</v>
      </c>
      <c r="AA37" s="91">
        <v>6448</v>
      </c>
      <c r="AB37" s="91">
        <v>2700</v>
      </c>
      <c r="AC37" s="91">
        <v>2219</v>
      </c>
      <c r="AD37" s="91">
        <v>7119</v>
      </c>
      <c r="AE37" s="91">
        <v>12064</v>
      </c>
      <c r="AF37" s="91">
        <v>24301</v>
      </c>
      <c r="AG37" s="91">
        <v>13491</v>
      </c>
      <c r="AH37" s="91">
        <v>20357</v>
      </c>
      <c r="AI37" s="91">
        <v>28729</v>
      </c>
      <c r="AJ37" s="91">
        <v>0</v>
      </c>
      <c r="AK37" s="91">
        <v>749306</v>
      </c>
      <c r="AL37" s="72"/>
      <c r="AM37" s="90">
        <v>1995</v>
      </c>
      <c r="AN37" s="91" t="s">
        <v>8</v>
      </c>
      <c r="AO37" s="95" t="str">
        <f t="shared" si="51"/>
        <v>3</v>
      </c>
      <c r="AP37" s="95" t="str">
        <f t="shared" si="18"/>
        <v>7</v>
      </c>
      <c r="AQ37" s="95" t="str">
        <f t="shared" si="19"/>
        <v>1</v>
      </c>
      <c r="AR37" s="95" t="str">
        <f t="shared" si="20"/>
        <v>9</v>
      </c>
      <c r="AS37" s="95" t="str">
        <f t="shared" si="21"/>
        <v>3</v>
      </c>
      <c r="AT37" s="95" t="str">
        <f t="shared" si="22"/>
        <v>2</v>
      </c>
      <c r="AU37" s="95" t="str">
        <f t="shared" si="23"/>
        <v>2</v>
      </c>
      <c r="AV37" s="95" t="str">
        <f t="shared" si="24"/>
        <v>3</v>
      </c>
      <c r="AW37" s="95" t="str">
        <f t="shared" si="25"/>
        <v>1</v>
      </c>
      <c r="AX37" s="95" t="str">
        <f t="shared" si="26"/>
        <v>1</v>
      </c>
      <c r="AY37" s="95" t="str">
        <f t="shared" si="27"/>
        <v>1</v>
      </c>
      <c r="AZ37" s="95" t="str">
        <f t="shared" si="28"/>
        <v>0</v>
      </c>
      <c r="BA37" s="95" t="str">
        <f t="shared" si="29"/>
        <v>8</v>
      </c>
      <c r="BB37" s="95" t="str">
        <f t="shared" si="30"/>
        <v>1</v>
      </c>
      <c r="BC37" s="95" t="str">
        <f t="shared" si="31"/>
        <v>0</v>
      </c>
      <c r="BD37" s="95" t="str">
        <f t="shared" si="32"/>
        <v>0</v>
      </c>
      <c r="BE37" s="95" t="str">
        <f t="shared" si="33"/>
        <v>0</v>
      </c>
      <c r="BF37" s="95" t="str">
        <f t="shared" si="34"/>
        <v>4</v>
      </c>
      <c r="BG37" s="95" t="str">
        <f t="shared" si="35"/>
        <v>3</v>
      </c>
      <c r="BH37" s="95" t="str">
        <f t="shared" si="36"/>
        <v>0</v>
      </c>
      <c r="BI37" s="95" t="str">
        <f t="shared" si="37"/>
        <v>3</v>
      </c>
      <c r="BJ37" s="95" t="str">
        <f t="shared" si="38"/>
        <v>0</v>
      </c>
      <c r="BK37" s="95" t="str">
        <f t="shared" si="39"/>
        <v>3</v>
      </c>
      <c r="BL37" s="95" t="str">
        <f t="shared" si="40"/>
        <v>2</v>
      </c>
      <c r="BM37" s="95" t="str">
        <f t="shared" si="41"/>
        <v>6</v>
      </c>
      <c r="BN37" s="95" t="str">
        <f t="shared" si="42"/>
        <v>2</v>
      </c>
      <c r="BO37" s="95" t="str">
        <f t="shared" si="43"/>
        <v>2</v>
      </c>
      <c r="BP37" s="95" t="str">
        <f t="shared" si="44"/>
        <v>7</v>
      </c>
      <c r="BQ37" s="95" t="str">
        <f t="shared" si="45"/>
        <v>1</v>
      </c>
      <c r="BR37" s="95" t="str">
        <f t="shared" si="46"/>
        <v>2</v>
      </c>
      <c r="BS37" s="95" t="str">
        <f t="shared" si="47"/>
        <v>1</v>
      </c>
      <c r="BT37" s="95" t="str">
        <f t="shared" si="48"/>
        <v>2</v>
      </c>
      <c r="BU37" s="95" t="str">
        <f t="shared" si="49"/>
        <v>2</v>
      </c>
      <c r="BV37" s="95" t="str">
        <f t="shared" si="50"/>
        <v>0</v>
      </c>
    </row>
    <row r="38" spans="1:74">
      <c r="A38" s="90">
        <v>1995</v>
      </c>
      <c r="B38" s="91" t="s">
        <v>9</v>
      </c>
      <c r="C38" s="91">
        <v>39512</v>
      </c>
      <c r="D38" s="91">
        <v>75227</v>
      </c>
      <c r="E38" s="91">
        <v>15340</v>
      </c>
      <c r="F38" s="91">
        <v>10733</v>
      </c>
      <c r="G38" s="91">
        <v>31139</v>
      </c>
      <c r="H38" s="91">
        <v>29239</v>
      </c>
      <c r="I38" s="91">
        <v>25808</v>
      </c>
      <c r="J38" s="91">
        <v>33105</v>
      </c>
      <c r="K38" s="91">
        <v>15677</v>
      </c>
      <c r="L38" s="91">
        <v>11187</v>
      </c>
      <c r="M38" s="91">
        <v>135936</v>
      </c>
      <c r="N38" s="91">
        <v>0</v>
      </c>
      <c r="O38" s="91">
        <v>83597</v>
      </c>
      <c r="P38" s="91">
        <v>121766</v>
      </c>
      <c r="Q38" s="91">
        <v>0</v>
      </c>
      <c r="R38" s="91">
        <v>0</v>
      </c>
      <c r="S38" s="91">
        <v>0</v>
      </c>
      <c r="T38" s="91">
        <v>3748</v>
      </c>
      <c r="U38" s="91">
        <v>3357</v>
      </c>
      <c r="V38" s="91">
        <v>0</v>
      </c>
      <c r="W38" s="91">
        <v>3625</v>
      </c>
      <c r="X38" s="91">
        <v>0</v>
      </c>
      <c r="Y38" s="91">
        <v>3275</v>
      </c>
      <c r="Z38" s="91">
        <v>2620</v>
      </c>
      <c r="AA38" s="91">
        <v>6539</v>
      </c>
      <c r="AB38" s="91">
        <v>3198</v>
      </c>
      <c r="AC38" s="91">
        <v>2406</v>
      </c>
      <c r="AD38" s="91">
        <v>7327</v>
      </c>
      <c r="AE38" s="91">
        <v>12609</v>
      </c>
      <c r="AF38" s="91">
        <v>25516</v>
      </c>
      <c r="AG38" s="91">
        <v>14662</v>
      </c>
      <c r="AH38" s="91">
        <v>21357</v>
      </c>
      <c r="AI38" s="91">
        <v>28745</v>
      </c>
      <c r="AJ38" s="91">
        <v>0</v>
      </c>
      <c r="AK38" s="91">
        <v>767250</v>
      </c>
      <c r="AL38" s="72"/>
      <c r="AM38" s="90">
        <v>1995</v>
      </c>
      <c r="AN38" s="91" t="s">
        <v>9</v>
      </c>
      <c r="AO38" s="95" t="str">
        <f t="shared" si="51"/>
        <v>3</v>
      </c>
      <c r="AP38" s="95" t="str">
        <f t="shared" si="18"/>
        <v>7</v>
      </c>
      <c r="AQ38" s="95" t="str">
        <f t="shared" si="19"/>
        <v>1</v>
      </c>
      <c r="AR38" s="95" t="str">
        <f t="shared" si="20"/>
        <v>1</v>
      </c>
      <c r="AS38" s="95" t="str">
        <f t="shared" si="21"/>
        <v>3</v>
      </c>
      <c r="AT38" s="95" t="str">
        <f t="shared" si="22"/>
        <v>2</v>
      </c>
      <c r="AU38" s="95" t="str">
        <f t="shared" si="23"/>
        <v>2</v>
      </c>
      <c r="AV38" s="95" t="str">
        <f t="shared" si="24"/>
        <v>3</v>
      </c>
      <c r="AW38" s="95" t="str">
        <f t="shared" si="25"/>
        <v>1</v>
      </c>
      <c r="AX38" s="95" t="str">
        <f t="shared" si="26"/>
        <v>1</v>
      </c>
      <c r="AY38" s="95" t="str">
        <f t="shared" si="27"/>
        <v>1</v>
      </c>
      <c r="AZ38" s="95" t="str">
        <f t="shared" si="28"/>
        <v>0</v>
      </c>
      <c r="BA38" s="95" t="str">
        <f t="shared" si="29"/>
        <v>8</v>
      </c>
      <c r="BB38" s="95" t="str">
        <f t="shared" si="30"/>
        <v>1</v>
      </c>
      <c r="BC38" s="95" t="str">
        <f t="shared" si="31"/>
        <v>0</v>
      </c>
      <c r="BD38" s="95" t="str">
        <f t="shared" si="32"/>
        <v>0</v>
      </c>
      <c r="BE38" s="95" t="str">
        <f t="shared" si="33"/>
        <v>0</v>
      </c>
      <c r="BF38" s="95" t="str">
        <f t="shared" si="34"/>
        <v>3</v>
      </c>
      <c r="BG38" s="95" t="str">
        <f t="shared" si="35"/>
        <v>3</v>
      </c>
      <c r="BH38" s="95" t="str">
        <f t="shared" si="36"/>
        <v>0</v>
      </c>
      <c r="BI38" s="95" t="str">
        <f t="shared" si="37"/>
        <v>3</v>
      </c>
      <c r="BJ38" s="95" t="str">
        <f t="shared" si="38"/>
        <v>0</v>
      </c>
      <c r="BK38" s="95" t="str">
        <f t="shared" si="39"/>
        <v>3</v>
      </c>
      <c r="BL38" s="95" t="str">
        <f t="shared" si="40"/>
        <v>2</v>
      </c>
      <c r="BM38" s="95" t="str">
        <f t="shared" si="41"/>
        <v>6</v>
      </c>
      <c r="BN38" s="95" t="str">
        <f t="shared" si="42"/>
        <v>3</v>
      </c>
      <c r="BO38" s="95" t="str">
        <f t="shared" si="43"/>
        <v>2</v>
      </c>
      <c r="BP38" s="95" t="str">
        <f t="shared" si="44"/>
        <v>7</v>
      </c>
      <c r="BQ38" s="95" t="str">
        <f t="shared" si="45"/>
        <v>1</v>
      </c>
      <c r="BR38" s="95" t="str">
        <f t="shared" si="46"/>
        <v>2</v>
      </c>
      <c r="BS38" s="95" t="str">
        <f t="shared" si="47"/>
        <v>1</v>
      </c>
      <c r="BT38" s="95" t="str">
        <f t="shared" si="48"/>
        <v>2</v>
      </c>
      <c r="BU38" s="95" t="str">
        <f t="shared" si="49"/>
        <v>2</v>
      </c>
      <c r="BV38" s="95" t="str">
        <f t="shared" si="50"/>
        <v>0</v>
      </c>
    </row>
    <row r="39" spans="1:74">
      <c r="A39" s="90">
        <v>1995</v>
      </c>
      <c r="B39" s="91" t="s">
        <v>10</v>
      </c>
      <c r="C39" s="91">
        <v>41020</v>
      </c>
      <c r="D39" s="91">
        <v>78725</v>
      </c>
      <c r="E39" s="91">
        <v>16491</v>
      </c>
      <c r="F39" s="91">
        <v>10562</v>
      </c>
      <c r="G39" s="91">
        <v>34051</v>
      </c>
      <c r="H39" s="91">
        <v>30368</v>
      </c>
      <c r="I39" s="91">
        <v>26962</v>
      </c>
      <c r="J39" s="91">
        <v>34811</v>
      </c>
      <c r="K39" s="91">
        <v>16293</v>
      </c>
      <c r="L39" s="91">
        <v>11620</v>
      </c>
      <c r="M39" s="91">
        <v>150232</v>
      </c>
      <c r="N39" s="91">
        <v>0</v>
      </c>
      <c r="O39" s="91">
        <v>90973</v>
      </c>
      <c r="P39" s="91">
        <v>127475</v>
      </c>
      <c r="Q39" s="91">
        <v>0</v>
      </c>
      <c r="R39" s="91">
        <v>0</v>
      </c>
      <c r="S39" s="91">
        <v>0</v>
      </c>
      <c r="T39" s="91">
        <v>4191</v>
      </c>
      <c r="U39" s="91">
        <v>3437</v>
      </c>
      <c r="V39" s="91">
        <v>0</v>
      </c>
      <c r="W39" s="91">
        <v>3528</v>
      </c>
      <c r="X39" s="91">
        <v>0</v>
      </c>
      <c r="Y39" s="91">
        <v>3624</v>
      </c>
      <c r="Z39" s="91">
        <v>2673</v>
      </c>
      <c r="AA39" s="91">
        <v>6720</v>
      </c>
      <c r="AB39" s="91">
        <v>3308</v>
      </c>
      <c r="AC39" s="91">
        <v>2696</v>
      </c>
      <c r="AD39" s="91">
        <v>7791</v>
      </c>
      <c r="AE39" s="91">
        <v>13096</v>
      </c>
      <c r="AF39" s="91">
        <v>26380</v>
      </c>
      <c r="AG39" s="91">
        <v>15063</v>
      </c>
      <c r="AH39" s="91">
        <v>22793</v>
      </c>
      <c r="AI39" s="91">
        <v>30290</v>
      </c>
      <c r="AJ39" s="91">
        <v>0</v>
      </c>
      <c r="AK39" s="91">
        <v>815173</v>
      </c>
      <c r="AL39" s="72"/>
      <c r="AM39" s="90">
        <v>1995</v>
      </c>
      <c r="AN39" s="91" t="s">
        <v>10</v>
      </c>
      <c r="AO39" s="95" t="str">
        <f t="shared" si="51"/>
        <v>4</v>
      </c>
      <c r="AP39" s="95" t="str">
        <f t="shared" si="18"/>
        <v>7</v>
      </c>
      <c r="AQ39" s="95" t="str">
        <f t="shared" si="19"/>
        <v>1</v>
      </c>
      <c r="AR39" s="95" t="str">
        <f t="shared" si="20"/>
        <v>1</v>
      </c>
      <c r="AS39" s="95" t="str">
        <f t="shared" si="21"/>
        <v>3</v>
      </c>
      <c r="AT39" s="95" t="str">
        <f t="shared" si="22"/>
        <v>3</v>
      </c>
      <c r="AU39" s="95" t="str">
        <f t="shared" si="23"/>
        <v>2</v>
      </c>
      <c r="AV39" s="95" t="str">
        <f t="shared" si="24"/>
        <v>3</v>
      </c>
      <c r="AW39" s="95" t="str">
        <f t="shared" si="25"/>
        <v>1</v>
      </c>
      <c r="AX39" s="95" t="str">
        <f t="shared" si="26"/>
        <v>1</v>
      </c>
      <c r="AY39" s="95" t="str">
        <f t="shared" si="27"/>
        <v>1</v>
      </c>
      <c r="AZ39" s="95" t="str">
        <f t="shared" si="28"/>
        <v>0</v>
      </c>
      <c r="BA39" s="95" t="str">
        <f t="shared" si="29"/>
        <v>9</v>
      </c>
      <c r="BB39" s="95" t="str">
        <f t="shared" si="30"/>
        <v>1</v>
      </c>
      <c r="BC39" s="95" t="str">
        <f t="shared" si="31"/>
        <v>0</v>
      </c>
      <c r="BD39" s="95" t="str">
        <f t="shared" si="32"/>
        <v>0</v>
      </c>
      <c r="BE39" s="95" t="str">
        <f t="shared" si="33"/>
        <v>0</v>
      </c>
      <c r="BF39" s="95" t="str">
        <f t="shared" si="34"/>
        <v>4</v>
      </c>
      <c r="BG39" s="95" t="str">
        <f t="shared" si="35"/>
        <v>3</v>
      </c>
      <c r="BH39" s="95" t="str">
        <f t="shared" si="36"/>
        <v>0</v>
      </c>
      <c r="BI39" s="95" t="str">
        <f t="shared" si="37"/>
        <v>3</v>
      </c>
      <c r="BJ39" s="95" t="str">
        <f t="shared" si="38"/>
        <v>0</v>
      </c>
      <c r="BK39" s="95" t="str">
        <f t="shared" si="39"/>
        <v>3</v>
      </c>
      <c r="BL39" s="95" t="str">
        <f t="shared" si="40"/>
        <v>2</v>
      </c>
      <c r="BM39" s="95" t="str">
        <f t="shared" si="41"/>
        <v>6</v>
      </c>
      <c r="BN39" s="95" t="str">
        <f t="shared" si="42"/>
        <v>3</v>
      </c>
      <c r="BO39" s="95" t="str">
        <f t="shared" si="43"/>
        <v>2</v>
      </c>
      <c r="BP39" s="95" t="str">
        <f t="shared" si="44"/>
        <v>7</v>
      </c>
      <c r="BQ39" s="95" t="str">
        <f t="shared" si="45"/>
        <v>1</v>
      </c>
      <c r="BR39" s="95" t="str">
        <f t="shared" si="46"/>
        <v>2</v>
      </c>
      <c r="BS39" s="95" t="str">
        <f t="shared" si="47"/>
        <v>1</v>
      </c>
      <c r="BT39" s="95" t="str">
        <f t="shared" si="48"/>
        <v>2</v>
      </c>
      <c r="BU39" s="95" t="str">
        <f t="shared" si="49"/>
        <v>3</v>
      </c>
      <c r="BV39" s="95" t="str">
        <f t="shared" si="50"/>
        <v>0</v>
      </c>
    </row>
    <row r="40" spans="1:74">
      <c r="A40" s="90">
        <v>1995</v>
      </c>
      <c r="B40" s="91" t="s">
        <v>11</v>
      </c>
      <c r="C40" s="91">
        <v>40486</v>
      </c>
      <c r="D40" s="91">
        <v>81888</v>
      </c>
      <c r="E40" s="91">
        <v>16246</v>
      </c>
      <c r="F40" s="91">
        <v>10036</v>
      </c>
      <c r="G40" s="91">
        <v>34917</v>
      </c>
      <c r="H40" s="91">
        <v>29976</v>
      </c>
      <c r="I40" s="91">
        <v>28115</v>
      </c>
      <c r="J40" s="91">
        <v>36710</v>
      </c>
      <c r="K40" s="91">
        <v>16860</v>
      </c>
      <c r="L40" s="91">
        <v>11524</v>
      </c>
      <c r="M40" s="91">
        <v>156169</v>
      </c>
      <c r="N40" s="91">
        <v>0</v>
      </c>
      <c r="O40" s="91">
        <v>91410</v>
      </c>
      <c r="P40" s="91">
        <v>132046</v>
      </c>
      <c r="Q40" s="91">
        <v>0</v>
      </c>
      <c r="R40" s="91">
        <v>0</v>
      </c>
      <c r="S40" s="91">
        <v>0</v>
      </c>
      <c r="T40" s="91">
        <v>4412</v>
      </c>
      <c r="U40" s="91">
        <v>3618</v>
      </c>
      <c r="V40" s="91">
        <v>0</v>
      </c>
      <c r="W40" s="91">
        <v>3583</v>
      </c>
      <c r="X40" s="91">
        <v>0</v>
      </c>
      <c r="Y40" s="91">
        <v>3734</v>
      </c>
      <c r="Z40" s="91">
        <v>2944</v>
      </c>
      <c r="AA40" s="91">
        <v>6411</v>
      </c>
      <c r="AB40" s="91">
        <v>3265</v>
      </c>
      <c r="AC40" s="91">
        <v>2546</v>
      </c>
      <c r="AD40" s="91">
        <v>7984</v>
      </c>
      <c r="AE40" s="91">
        <v>13392</v>
      </c>
      <c r="AF40" s="91">
        <v>27502</v>
      </c>
      <c r="AG40" s="91">
        <v>16061</v>
      </c>
      <c r="AH40" s="91">
        <v>24031</v>
      </c>
      <c r="AI40" s="91">
        <v>31009</v>
      </c>
      <c r="AJ40" s="91">
        <v>0</v>
      </c>
      <c r="AK40" s="91">
        <v>836875</v>
      </c>
      <c r="AL40" s="72"/>
      <c r="AM40" s="90">
        <v>1995</v>
      </c>
      <c r="AN40" s="91" t="s">
        <v>11</v>
      </c>
      <c r="AO40" s="95" t="str">
        <f t="shared" si="51"/>
        <v>4</v>
      </c>
      <c r="AP40" s="95" t="str">
        <f t="shared" si="18"/>
        <v>8</v>
      </c>
      <c r="AQ40" s="95" t="str">
        <f t="shared" si="19"/>
        <v>1</v>
      </c>
      <c r="AR40" s="95" t="str">
        <f t="shared" si="20"/>
        <v>1</v>
      </c>
      <c r="AS40" s="95" t="str">
        <f t="shared" si="21"/>
        <v>3</v>
      </c>
      <c r="AT40" s="95" t="str">
        <f t="shared" si="22"/>
        <v>2</v>
      </c>
      <c r="AU40" s="95" t="str">
        <f t="shared" si="23"/>
        <v>2</v>
      </c>
      <c r="AV40" s="95" t="str">
        <f t="shared" si="24"/>
        <v>3</v>
      </c>
      <c r="AW40" s="95" t="str">
        <f t="shared" si="25"/>
        <v>1</v>
      </c>
      <c r="AX40" s="95" t="str">
        <f t="shared" si="26"/>
        <v>1</v>
      </c>
      <c r="AY40" s="95" t="str">
        <f t="shared" si="27"/>
        <v>1</v>
      </c>
      <c r="AZ40" s="95" t="str">
        <f t="shared" si="28"/>
        <v>0</v>
      </c>
      <c r="BA40" s="95" t="str">
        <f t="shared" si="29"/>
        <v>9</v>
      </c>
      <c r="BB40" s="95" t="str">
        <f t="shared" si="30"/>
        <v>1</v>
      </c>
      <c r="BC40" s="95" t="str">
        <f t="shared" si="31"/>
        <v>0</v>
      </c>
      <c r="BD40" s="95" t="str">
        <f t="shared" si="32"/>
        <v>0</v>
      </c>
      <c r="BE40" s="95" t="str">
        <f t="shared" si="33"/>
        <v>0</v>
      </c>
      <c r="BF40" s="95" t="str">
        <f t="shared" si="34"/>
        <v>4</v>
      </c>
      <c r="BG40" s="95" t="str">
        <f t="shared" si="35"/>
        <v>3</v>
      </c>
      <c r="BH40" s="95" t="str">
        <f t="shared" si="36"/>
        <v>0</v>
      </c>
      <c r="BI40" s="95" t="str">
        <f t="shared" si="37"/>
        <v>3</v>
      </c>
      <c r="BJ40" s="95" t="str">
        <f t="shared" si="38"/>
        <v>0</v>
      </c>
      <c r="BK40" s="95" t="str">
        <f t="shared" si="39"/>
        <v>3</v>
      </c>
      <c r="BL40" s="95" t="str">
        <f t="shared" si="40"/>
        <v>2</v>
      </c>
      <c r="BM40" s="95" t="str">
        <f t="shared" si="41"/>
        <v>6</v>
      </c>
      <c r="BN40" s="95" t="str">
        <f t="shared" si="42"/>
        <v>3</v>
      </c>
      <c r="BO40" s="95" t="str">
        <f t="shared" si="43"/>
        <v>2</v>
      </c>
      <c r="BP40" s="95" t="str">
        <f t="shared" si="44"/>
        <v>7</v>
      </c>
      <c r="BQ40" s="95" t="str">
        <f t="shared" si="45"/>
        <v>1</v>
      </c>
      <c r="BR40" s="95" t="str">
        <f t="shared" si="46"/>
        <v>2</v>
      </c>
      <c r="BS40" s="95" t="str">
        <f t="shared" si="47"/>
        <v>1</v>
      </c>
      <c r="BT40" s="95" t="str">
        <f t="shared" si="48"/>
        <v>2</v>
      </c>
      <c r="BU40" s="95" t="str">
        <f t="shared" si="49"/>
        <v>3</v>
      </c>
      <c r="BV40" s="95" t="str">
        <f t="shared" si="50"/>
        <v>0</v>
      </c>
    </row>
    <row r="41" spans="1:74">
      <c r="A41" s="90">
        <v>1995</v>
      </c>
      <c r="B41" s="91" t="s">
        <v>12</v>
      </c>
      <c r="C41" s="91">
        <v>39409</v>
      </c>
      <c r="D41" s="91">
        <v>85826</v>
      </c>
      <c r="E41" s="91">
        <v>15372</v>
      </c>
      <c r="F41" s="91">
        <v>11242</v>
      </c>
      <c r="G41" s="91">
        <v>34551</v>
      </c>
      <c r="H41" s="91">
        <v>31281</v>
      </c>
      <c r="I41" s="91">
        <v>28272</v>
      </c>
      <c r="J41" s="91">
        <v>41607</v>
      </c>
      <c r="K41" s="91">
        <v>20451</v>
      </c>
      <c r="L41" s="91">
        <v>10749</v>
      </c>
      <c r="M41" s="91">
        <v>154515</v>
      </c>
      <c r="N41" s="91">
        <v>0</v>
      </c>
      <c r="O41" s="91">
        <v>94284</v>
      </c>
      <c r="P41" s="91">
        <v>133153</v>
      </c>
      <c r="Q41" s="91">
        <v>0</v>
      </c>
      <c r="R41" s="91">
        <v>0</v>
      </c>
      <c r="S41" s="91">
        <v>0</v>
      </c>
      <c r="T41" s="91">
        <v>4221</v>
      </c>
      <c r="U41" s="91">
        <v>4051</v>
      </c>
      <c r="V41" s="91">
        <v>0</v>
      </c>
      <c r="W41" s="91">
        <v>3491</v>
      </c>
      <c r="X41" s="91">
        <v>0</v>
      </c>
      <c r="Y41" s="91">
        <v>4248</v>
      </c>
      <c r="Z41" s="91">
        <v>3791</v>
      </c>
      <c r="AA41" s="91">
        <v>6981</v>
      </c>
      <c r="AB41" s="91">
        <v>3703</v>
      </c>
      <c r="AC41" s="91">
        <v>2677</v>
      </c>
      <c r="AD41" s="91">
        <v>8479</v>
      </c>
      <c r="AE41" s="91">
        <v>13955</v>
      </c>
      <c r="AF41" s="91">
        <v>27862</v>
      </c>
      <c r="AG41" s="91">
        <v>18232</v>
      </c>
      <c r="AH41" s="91">
        <v>25663</v>
      </c>
      <c r="AI41" s="91">
        <v>34809</v>
      </c>
      <c r="AJ41" s="91">
        <v>0</v>
      </c>
      <c r="AK41" s="91">
        <v>862875</v>
      </c>
      <c r="AL41" s="72"/>
      <c r="AM41" s="90">
        <v>1995</v>
      </c>
      <c r="AN41" s="91" t="s">
        <v>12</v>
      </c>
      <c r="AO41" s="95" t="str">
        <f t="shared" si="51"/>
        <v>3</v>
      </c>
      <c r="AP41" s="95" t="str">
        <f t="shared" si="18"/>
        <v>8</v>
      </c>
      <c r="AQ41" s="95" t="str">
        <f t="shared" si="19"/>
        <v>1</v>
      </c>
      <c r="AR41" s="95" t="str">
        <f t="shared" si="20"/>
        <v>1</v>
      </c>
      <c r="AS41" s="95" t="str">
        <f t="shared" si="21"/>
        <v>3</v>
      </c>
      <c r="AT41" s="95" t="str">
        <f t="shared" si="22"/>
        <v>3</v>
      </c>
      <c r="AU41" s="95" t="str">
        <f t="shared" si="23"/>
        <v>2</v>
      </c>
      <c r="AV41" s="95" t="str">
        <f t="shared" si="24"/>
        <v>4</v>
      </c>
      <c r="AW41" s="95" t="str">
        <f t="shared" si="25"/>
        <v>2</v>
      </c>
      <c r="AX41" s="95" t="str">
        <f t="shared" si="26"/>
        <v>1</v>
      </c>
      <c r="AY41" s="95" t="str">
        <f t="shared" si="27"/>
        <v>1</v>
      </c>
      <c r="AZ41" s="95" t="str">
        <f t="shared" si="28"/>
        <v>0</v>
      </c>
      <c r="BA41" s="95" t="str">
        <f t="shared" si="29"/>
        <v>9</v>
      </c>
      <c r="BB41" s="95" t="str">
        <f t="shared" si="30"/>
        <v>1</v>
      </c>
      <c r="BC41" s="95" t="str">
        <f t="shared" si="31"/>
        <v>0</v>
      </c>
      <c r="BD41" s="95" t="str">
        <f t="shared" si="32"/>
        <v>0</v>
      </c>
      <c r="BE41" s="95" t="str">
        <f t="shared" si="33"/>
        <v>0</v>
      </c>
      <c r="BF41" s="95" t="str">
        <f t="shared" si="34"/>
        <v>4</v>
      </c>
      <c r="BG41" s="95" t="str">
        <f t="shared" si="35"/>
        <v>4</v>
      </c>
      <c r="BH41" s="95" t="str">
        <f t="shared" si="36"/>
        <v>0</v>
      </c>
      <c r="BI41" s="95" t="str">
        <f t="shared" si="37"/>
        <v>3</v>
      </c>
      <c r="BJ41" s="95" t="str">
        <f t="shared" si="38"/>
        <v>0</v>
      </c>
      <c r="BK41" s="95" t="str">
        <f t="shared" si="39"/>
        <v>4</v>
      </c>
      <c r="BL41" s="95" t="str">
        <f t="shared" si="40"/>
        <v>3</v>
      </c>
      <c r="BM41" s="95" t="str">
        <f t="shared" si="41"/>
        <v>6</v>
      </c>
      <c r="BN41" s="95" t="str">
        <f t="shared" si="42"/>
        <v>3</v>
      </c>
      <c r="BO41" s="95" t="str">
        <f t="shared" si="43"/>
        <v>2</v>
      </c>
      <c r="BP41" s="95" t="str">
        <f t="shared" si="44"/>
        <v>8</v>
      </c>
      <c r="BQ41" s="95" t="str">
        <f t="shared" si="45"/>
        <v>1</v>
      </c>
      <c r="BR41" s="95" t="str">
        <f t="shared" si="46"/>
        <v>2</v>
      </c>
      <c r="BS41" s="95" t="str">
        <f t="shared" si="47"/>
        <v>1</v>
      </c>
      <c r="BT41" s="95" t="str">
        <f t="shared" si="48"/>
        <v>2</v>
      </c>
      <c r="BU41" s="95" t="str">
        <f t="shared" si="49"/>
        <v>3</v>
      </c>
      <c r="BV41" s="95" t="str">
        <f t="shared" si="50"/>
        <v>0</v>
      </c>
    </row>
    <row r="42" spans="1:74">
      <c r="A42" s="90">
        <v>1996</v>
      </c>
      <c r="B42" s="91" t="s">
        <v>13</v>
      </c>
      <c r="C42" s="91">
        <v>42695</v>
      </c>
      <c r="D42" s="91">
        <v>93236</v>
      </c>
      <c r="E42" s="91">
        <v>16509</v>
      </c>
      <c r="F42" s="91">
        <v>12572</v>
      </c>
      <c r="G42" s="91">
        <v>36884</v>
      </c>
      <c r="H42" s="91">
        <v>31711</v>
      </c>
      <c r="I42" s="91">
        <v>27180</v>
      </c>
      <c r="J42" s="91">
        <v>44037</v>
      </c>
      <c r="K42" s="91">
        <v>18430</v>
      </c>
      <c r="L42" s="91">
        <v>9764</v>
      </c>
      <c r="M42" s="91">
        <v>165039</v>
      </c>
      <c r="N42" s="91">
        <v>0</v>
      </c>
      <c r="O42" s="91">
        <v>98481</v>
      </c>
      <c r="P42" s="91">
        <v>137922</v>
      </c>
      <c r="Q42" s="91">
        <v>0</v>
      </c>
      <c r="R42" s="91">
        <v>0</v>
      </c>
      <c r="S42" s="91">
        <v>0</v>
      </c>
      <c r="T42" s="91">
        <v>3981</v>
      </c>
      <c r="U42" s="91">
        <v>4260</v>
      </c>
      <c r="V42" s="91">
        <v>0</v>
      </c>
      <c r="W42" s="91">
        <v>3858</v>
      </c>
      <c r="X42" s="91">
        <v>0</v>
      </c>
      <c r="Y42" s="91">
        <v>5139</v>
      </c>
      <c r="Z42" s="91">
        <v>3509</v>
      </c>
      <c r="AA42" s="91">
        <v>8578</v>
      </c>
      <c r="AB42" s="91">
        <v>4795</v>
      </c>
      <c r="AC42" s="91">
        <v>2951</v>
      </c>
      <c r="AD42" s="91">
        <v>9252</v>
      </c>
      <c r="AE42" s="91">
        <v>15643</v>
      </c>
      <c r="AF42" s="91">
        <v>32607</v>
      </c>
      <c r="AG42" s="91">
        <v>20035</v>
      </c>
      <c r="AH42" s="91">
        <v>27798</v>
      </c>
      <c r="AI42" s="91">
        <v>38287</v>
      </c>
      <c r="AJ42" s="91">
        <v>0</v>
      </c>
      <c r="AK42" s="91">
        <v>915153</v>
      </c>
      <c r="AL42" s="72"/>
      <c r="AM42" s="90">
        <v>1996</v>
      </c>
      <c r="AN42" s="91" t="s">
        <v>13</v>
      </c>
      <c r="AO42" s="95" t="str">
        <f t="shared" si="51"/>
        <v>4</v>
      </c>
      <c r="AP42" s="95" t="str">
        <f t="shared" si="18"/>
        <v>9</v>
      </c>
      <c r="AQ42" s="95" t="str">
        <f t="shared" si="19"/>
        <v>1</v>
      </c>
      <c r="AR42" s="95" t="str">
        <f t="shared" si="20"/>
        <v>1</v>
      </c>
      <c r="AS42" s="95" t="str">
        <f t="shared" si="21"/>
        <v>3</v>
      </c>
      <c r="AT42" s="95" t="str">
        <f t="shared" si="22"/>
        <v>3</v>
      </c>
      <c r="AU42" s="95" t="str">
        <f t="shared" si="23"/>
        <v>2</v>
      </c>
      <c r="AV42" s="95" t="str">
        <f t="shared" si="24"/>
        <v>4</v>
      </c>
      <c r="AW42" s="95" t="str">
        <f t="shared" si="25"/>
        <v>1</v>
      </c>
      <c r="AX42" s="95" t="str">
        <f t="shared" si="26"/>
        <v>9</v>
      </c>
      <c r="AY42" s="95" t="str">
        <f t="shared" si="27"/>
        <v>1</v>
      </c>
      <c r="AZ42" s="95" t="str">
        <f t="shared" si="28"/>
        <v>0</v>
      </c>
      <c r="BA42" s="95" t="str">
        <f t="shared" si="29"/>
        <v>9</v>
      </c>
      <c r="BB42" s="95" t="str">
        <f t="shared" si="30"/>
        <v>1</v>
      </c>
      <c r="BC42" s="95" t="str">
        <f t="shared" si="31"/>
        <v>0</v>
      </c>
      <c r="BD42" s="95" t="str">
        <f t="shared" si="32"/>
        <v>0</v>
      </c>
      <c r="BE42" s="95" t="str">
        <f t="shared" si="33"/>
        <v>0</v>
      </c>
      <c r="BF42" s="95" t="str">
        <f t="shared" si="34"/>
        <v>3</v>
      </c>
      <c r="BG42" s="95" t="str">
        <f t="shared" si="35"/>
        <v>4</v>
      </c>
      <c r="BH42" s="95" t="str">
        <f t="shared" si="36"/>
        <v>0</v>
      </c>
      <c r="BI42" s="95" t="str">
        <f t="shared" si="37"/>
        <v>3</v>
      </c>
      <c r="BJ42" s="95" t="str">
        <f t="shared" si="38"/>
        <v>0</v>
      </c>
      <c r="BK42" s="95" t="str">
        <f t="shared" si="39"/>
        <v>5</v>
      </c>
      <c r="BL42" s="95" t="str">
        <f t="shared" si="40"/>
        <v>3</v>
      </c>
      <c r="BM42" s="95" t="str">
        <f t="shared" si="41"/>
        <v>8</v>
      </c>
      <c r="BN42" s="95" t="str">
        <f t="shared" si="42"/>
        <v>4</v>
      </c>
      <c r="BO42" s="95" t="str">
        <f t="shared" si="43"/>
        <v>2</v>
      </c>
      <c r="BP42" s="95" t="str">
        <f t="shared" si="44"/>
        <v>9</v>
      </c>
      <c r="BQ42" s="95" t="str">
        <f t="shared" si="45"/>
        <v>1</v>
      </c>
      <c r="BR42" s="95" t="str">
        <f t="shared" si="46"/>
        <v>3</v>
      </c>
      <c r="BS42" s="95" t="str">
        <f t="shared" si="47"/>
        <v>2</v>
      </c>
      <c r="BT42" s="95" t="str">
        <f t="shared" si="48"/>
        <v>2</v>
      </c>
      <c r="BU42" s="95" t="str">
        <f t="shared" si="49"/>
        <v>3</v>
      </c>
      <c r="BV42" s="95" t="str">
        <f t="shared" si="50"/>
        <v>0</v>
      </c>
    </row>
    <row r="43" spans="1:74">
      <c r="A43" s="90">
        <v>1996</v>
      </c>
      <c r="B43" s="91" t="s">
        <v>14</v>
      </c>
      <c r="C43" s="91">
        <v>40092</v>
      </c>
      <c r="D43" s="91">
        <v>84464</v>
      </c>
      <c r="E43" s="91">
        <v>15522</v>
      </c>
      <c r="F43" s="91">
        <v>12000</v>
      </c>
      <c r="G43" s="91">
        <v>33453</v>
      </c>
      <c r="H43" s="91">
        <v>30765</v>
      </c>
      <c r="I43" s="91">
        <v>27160</v>
      </c>
      <c r="J43" s="91">
        <v>42617</v>
      </c>
      <c r="K43" s="91">
        <v>17048</v>
      </c>
      <c r="L43" s="91">
        <v>9239</v>
      </c>
      <c r="M43" s="91">
        <v>149271</v>
      </c>
      <c r="N43" s="91">
        <v>0</v>
      </c>
      <c r="O43" s="91">
        <v>90986</v>
      </c>
      <c r="P43" s="91">
        <v>124702</v>
      </c>
      <c r="Q43" s="91">
        <v>0</v>
      </c>
      <c r="R43" s="91">
        <v>0</v>
      </c>
      <c r="S43" s="91">
        <v>0</v>
      </c>
      <c r="T43" s="91">
        <v>3908</v>
      </c>
      <c r="U43" s="91">
        <v>4063</v>
      </c>
      <c r="V43" s="91">
        <v>0</v>
      </c>
      <c r="W43" s="91">
        <v>4344</v>
      </c>
      <c r="X43" s="91">
        <v>0</v>
      </c>
      <c r="Y43" s="91">
        <v>4930</v>
      </c>
      <c r="Z43" s="91">
        <v>3867</v>
      </c>
      <c r="AA43" s="91">
        <v>8232</v>
      </c>
      <c r="AB43" s="91">
        <v>4674</v>
      </c>
      <c r="AC43" s="91">
        <v>3209</v>
      </c>
      <c r="AD43" s="91">
        <v>10105</v>
      </c>
      <c r="AE43" s="91">
        <v>16178</v>
      </c>
      <c r="AF43" s="91">
        <v>34143</v>
      </c>
      <c r="AG43" s="91">
        <v>19290</v>
      </c>
      <c r="AH43" s="91">
        <v>29182</v>
      </c>
      <c r="AI43" s="91">
        <v>38127</v>
      </c>
      <c r="AJ43" s="91">
        <v>0</v>
      </c>
      <c r="AK43" s="91">
        <v>861571</v>
      </c>
      <c r="AL43" s="72"/>
      <c r="AM43" s="90">
        <v>1996</v>
      </c>
      <c r="AN43" s="91" t="s">
        <v>14</v>
      </c>
      <c r="AO43" s="95" t="str">
        <f t="shared" si="51"/>
        <v>4</v>
      </c>
      <c r="AP43" s="95" t="str">
        <f t="shared" si="18"/>
        <v>8</v>
      </c>
      <c r="AQ43" s="95" t="str">
        <f t="shared" si="19"/>
        <v>1</v>
      </c>
      <c r="AR43" s="95" t="str">
        <f t="shared" si="20"/>
        <v>1</v>
      </c>
      <c r="AS43" s="95" t="str">
        <f t="shared" si="21"/>
        <v>3</v>
      </c>
      <c r="AT43" s="95" t="str">
        <f t="shared" si="22"/>
        <v>3</v>
      </c>
      <c r="AU43" s="95" t="str">
        <f t="shared" si="23"/>
        <v>2</v>
      </c>
      <c r="AV43" s="95" t="str">
        <f t="shared" si="24"/>
        <v>4</v>
      </c>
      <c r="AW43" s="95" t="str">
        <f t="shared" si="25"/>
        <v>1</v>
      </c>
      <c r="AX43" s="95" t="str">
        <f t="shared" si="26"/>
        <v>9</v>
      </c>
      <c r="AY43" s="95" t="str">
        <f t="shared" si="27"/>
        <v>1</v>
      </c>
      <c r="AZ43" s="95" t="str">
        <f t="shared" si="28"/>
        <v>0</v>
      </c>
      <c r="BA43" s="95" t="str">
        <f t="shared" si="29"/>
        <v>9</v>
      </c>
      <c r="BB43" s="95" t="str">
        <f t="shared" si="30"/>
        <v>1</v>
      </c>
      <c r="BC43" s="95" t="str">
        <f t="shared" si="31"/>
        <v>0</v>
      </c>
      <c r="BD43" s="95" t="str">
        <f t="shared" si="32"/>
        <v>0</v>
      </c>
      <c r="BE43" s="95" t="str">
        <f t="shared" si="33"/>
        <v>0</v>
      </c>
      <c r="BF43" s="95" t="str">
        <f t="shared" si="34"/>
        <v>3</v>
      </c>
      <c r="BG43" s="95" t="str">
        <f t="shared" si="35"/>
        <v>4</v>
      </c>
      <c r="BH43" s="95" t="str">
        <f t="shared" si="36"/>
        <v>0</v>
      </c>
      <c r="BI43" s="95" t="str">
        <f t="shared" si="37"/>
        <v>4</v>
      </c>
      <c r="BJ43" s="95" t="str">
        <f t="shared" si="38"/>
        <v>0</v>
      </c>
      <c r="BK43" s="95" t="str">
        <f t="shared" si="39"/>
        <v>4</v>
      </c>
      <c r="BL43" s="95" t="str">
        <f t="shared" si="40"/>
        <v>3</v>
      </c>
      <c r="BM43" s="95" t="str">
        <f t="shared" si="41"/>
        <v>8</v>
      </c>
      <c r="BN43" s="95" t="str">
        <f t="shared" si="42"/>
        <v>4</v>
      </c>
      <c r="BO43" s="95" t="str">
        <f t="shared" si="43"/>
        <v>3</v>
      </c>
      <c r="BP43" s="95" t="str">
        <f t="shared" si="44"/>
        <v>1</v>
      </c>
      <c r="BQ43" s="95" t="str">
        <f t="shared" si="45"/>
        <v>1</v>
      </c>
      <c r="BR43" s="95" t="str">
        <f t="shared" si="46"/>
        <v>3</v>
      </c>
      <c r="BS43" s="95" t="str">
        <f t="shared" si="47"/>
        <v>1</v>
      </c>
      <c r="BT43" s="95" t="str">
        <f t="shared" si="48"/>
        <v>2</v>
      </c>
      <c r="BU43" s="95" t="str">
        <f t="shared" si="49"/>
        <v>3</v>
      </c>
      <c r="BV43" s="95" t="str">
        <f t="shared" si="50"/>
        <v>0</v>
      </c>
    </row>
    <row r="44" spans="1:74">
      <c r="A44" s="90">
        <v>1996</v>
      </c>
      <c r="B44" s="91" t="s">
        <v>15</v>
      </c>
      <c r="C44" s="91">
        <v>42768</v>
      </c>
      <c r="D44" s="91">
        <v>92493</v>
      </c>
      <c r="E44" s="91">
        <v>17896</v>
      </c>
      <c r="F44" s="91">
        <v>14274</v>
      </c>
      <c r="G44" s="91">
        <v>38189</v>
      </c>
      <c r="H44" s="91">
        <v>35789</v>
      </c>
      <c r="I44" s="91">
        <v>32135</v>
      </c>
      <c r="J44" s="91">
        <v>47290</v>
      </c>
      <c r="K44" s="91">
        <v>17705</v>
      </c>
      <c r="L44" s="91">
        <v>14547</v>
      </c>
      <c r="M44" s="91">
        <v>175287</v>
      </c>
      <c r="N44" s="91">
        <v>0</v>
      </c>
      <c r="O44" s="91">
        <v>107435</v>
      </c>
      <c r="P44" s="91">
        <v>146348</v>
      </c>
      <c r="Q44" s="91">
        <v>0</v>
      </c>
      <c r="R44" s="91">
        <v>0</v>
      </c>
      <c r="S44" s="91">
        <v>0</v>
      </c>
      <c r="T44" s="91">
        <v>4851</v>
      </c>
      <c r="U44" s="91">
        <v>4190</v>
      </c>
      <c r="V44" s="91">
        <v>0</v>
      </c>
      <c r="W44" s="91">
        <v>3863</v>
      </c>
      <c r="X44" s="91">
        <v>0</v>
      </c>
      <c r="Y44" s="91">
        <v>4216</v>
      </c>
      <c r="Z44" s="91">
        <v>3970</v>
      </c>
      <c r="AA44" s="91">
        <v>9474</v>
      </c>
      <c r="AB44" s="91">
        <v>4972</v>
      </c>
      <c r="AC44" s="91">
        <v>3569</v>
      </c>
      <c r="AD44" s="91">
        <v>11376</v>
      </c>
      <c r="AE44" s="91">
        <v>18572</v>
      </c>
      <c r="AF44" s="91">
        <v>38142</v>
      </c>
      <c r="AG44" s="91">
        <v>22409</v>
      </c>
      <c r="AH44" s="91">
        <v>32363</v>
      </c>
      <c r="AI44" s="91">
        <v>41744</v>
      </c>
      <c r="AJ44" s="91">
        <v>0</v>
      </c>
      <c r="AK44" s="91">
        <v>985867</v>
      </c>
      <c r="AL44" s="72"/>
      <c r="AM44" s="90">
        <v>1996</v>
      </c>
      <c r="AN44" s="91" t="s">
        <v>15</v>
      </c>
      <c r="AO44" s="95" t="str">
        <f t="shared" si="51"/>
        <v>4</v>
      </c>
      <c r="AP44" s="95" t="str">
        <f t="shared" si="18"/>
        <v>9</v>
      </c>
      <c r="AQ44" s="95" t="str">
        <f t="shared" si="19"/>
        <v>1</v>
      </c>
      <c r="AR44" s="95" t="str">
        <f t="shared" si="20"/>
        <v>1</v>
      </c>
      <c r="AS44" s="95" t="str">
        <f t="shared" si="21"/>
        <v>3</v>
      </c>
      <c r="AT44" s="95" t="str">
        <f t="shared" si="22"/>
        <v>3</v>
      </c>
      <c r="AU44" s="95" t="str">
        <f t="shared" si="23"/>
        <v>3</v>
      </c>
      <c r="AV44" s="95" t="str">
        <f t="shared" si="24"/>
        <v>4</v>
      </c>
      <c r="AW44" s="95" t="str">
        <f t="shared" si="25"/>
        <v>1</v>
      </c>
      <c r="AX44" s="95" t="str">
        <f t="shared" si="26"/>
        <v>1</v>
      </c>
      <c r="AY44" s="95" t="str">
        <f t="shared" si="27"/>
        <v>1</v>
      </c>
      <c r="AZ44" s="95" t="str">
        <f t="shared" si="28"/>
        <v>0</v>
      </c>
      <c r="BA44" s="95" t="str">
        <f t="shared" si="29"/>
        <v>1</v>
      </c>
      <c r="BB44" s="95" t="str">
        <f t="shared" si="30"/>
        <v>1</v>
      </c>
      <c r="BC44" s="95" t="str">
        <f t="shared" si="31"/>
        <v>0</v>
      </c>
      <c r="BD44" s="95" t="str">
        <f t="shared" si="32"/>
        <v>0</v>
      </c>
      <c r="BE44" s="95" t="str">
        <f t="shared" si="33"/>
        <v>0</v>
      </c>
      <c r="BF44" s="95" t="str">
        <f t="shared" si="34"/>
        <v>4</v>
      </c>
      <c r="BG44" s="95" t="str">
        <f t="shared" si="35"/>
        <v>4</v>
      </c>
      <c r="BH44" s="95" t="str">
        <f t="shared" si="36"/>
        <v>0</v>
      </c>
      <c r="BI44" s="95" t="str">
        <f t="shared" si="37"/>
        <v>3</v>
      </c>
      <c r="BJ44" s="95" t="str">
        <f t="shared" si="38"/>
        <v>0</v>
      </c>
      <c r="BK44" s="95" t="str">
        <f t="shared" si="39"/>
        <v>4</v>
      </c>
      <c r="BL44" s="95" t="str">
        <f t="shared" si="40"/>
        <v>3</v>
      </c>
      <c r="BM44" s="95" t="str">
        <f t="shared" si="41"/>
        <v>9</v>
      </c>
      <c r="BN44" s="95" t="str">
        <f t="shared" si="42"/>
        <v>4</v>
      </c>
      <c r="BO44" s="95" t="str">
        <f t="shared" si="43"/>
        <v>3</v>
      </c>
      <c r="BP44" s="95" t="str">
        <f t="shared" si="44"/>
        <v>1</v>
      </c>
      <c r="BQ44" s="95" t="str">
        <f t="shared" si="45"/>
        <v>1</v>
      </c>
      <c r="BR44" s="95" t="str">
        <f t="shared" si="46"/>
        <v>3</v>
      </c>
      <c r="BS44" s="95" t="str">
        <f t="shared" si="47"/>
        <v>2</v>
      </c>
      <c r="BT44" s="95" t="str">
        <f t="shared" si="48"/>
        <v>3</v>
      </c>
      <c r="BU44" s="95" t="str">
        <f t="shared" si="49"/>
        <v>4</v>
      </c>
      <c r="BV44" s="95" t="str">
        <f t="shared" si="50"/>
        <v>0</v>
      </c>
    </row>
    <row r="45" spans="1:74">
      <c r="A45" s="90">
        <v>1996</v>
      </c>
      <c r="B45" s="91" t="s">
        <v>16</v>
      </c>
      <c r="C45" s="91">
        <v>40745</v>
      </c>
      <c r="D45" s="91">
        <v>87282</v>
      </c>
      <c r="E45" s="91">
        <v>16138</v>
      </c>
      <c r="F45" s="91">
        <v>14499</v>
      </c>
      <c r="G45" s="91">
        <v>37934</v>
      </c>
      <c r="H45" s="91">
        <v>34681</v>
      </c>
      <c r="I45" s="91">
        <v>30888</v>
      </c>
      <c r="J45" s="91">
        <v>43922</v>
      </c>
      <c r="K45" s="91">
        <v>16753</v>
      </c>
      <c r="L45" s="91">
        <v>12575</v>
      </c>
      <c r="M45" s="91">
        <v>171903</v>
      </c>
      <c r="N45" s="91">
        <v>0</v>
      </c>
      <c r="O45" s="91">
        <v>103650</v>
      </c>
      <c r="P45" s="91">
        <v>142522</v>
      </c>
      <c r="Q45" s="91">
        <v>0</v>
      </c>
      <c r="R45" s="91">
        <v>0</v>
      </c>
      <c r="S45" s="91">
        <v>0</v>
      </c>
      <c r="T45" s="91">
        <v>4443</v>
      </c>
      <c r="U45" s="91">
        <v>3722</v>
      </c>
      <c r="V45" s="91">
        <v>0</v>
      </c>
      <c r="W45" s="91">
        <v>3660</v>
      </c>
      <c r="X45" s="91">
        <v>0</v>
      </c>
      <c r="Y45" s="91">
        <v>3910</v>
      </c>
      <c r="Z45" s="91">
        <v>3653</v>
      </c>
      <c r="AA45" s="91">
        <v>8777</v>
      </c>
      <c r="AB45" s="91">
        <v>4522</v>
      </c>
      <c r="AC45" s="91">
        <v>3623</v>
      </c>
      <c r="AD45" s="91">
        <v>11089</v>
      </c>
      <c r="AE45" s="91">
        <v>17841</v>
      </c>
      <c r="AF45" s="91">
        <v>37653</v>
      </c>
      <c r="AG45" s="91">
        <v>21872</v>
      </c>
      <c r="AH45" s="91">
        <v>31234</v>
      </c>
      <c r="AI45" s="91">
        <v>39440</v>
      </c>
      <c r="AJ45" s="91">
        <v>0</v>
      </c>
      <c r="AK45" s="91">
        <v>948931</v>
      </c>
      <c r="AL45" s="72"/>
      <c r="AM45" s="90">
        <v>1996</v>
      </c>
      <c r="AN45" s="91" t="s">
        <v>16</v>
      </c>
      <c r="AO45" s="95" t="str">
        <f t="shared" si="51"/>
        <v>4</v>
      </c>
      <c r="AP45" s="95" t="str">
        <f t="shared" si="18"/>
        <v>8</v>
      </c>
      <c r="AQ45" s="95" t="str">
        <f t="shared" si="19"/>
        <v>1</v>
      </c>
      <c r="AR45" s="95" t="str">
        <f t="shared" si="20"/>
        <v>1</v>
      </c>
      <c r="AS45" s="95" t="str">
        <f t="shared" si="21"/>
        <v>3</v>
      </c>
      <c r="AT45" s="95" t="str">
        <f t="shared" si="22"/>
        <v>3</v>
      </c>
      <c r="AU45" s="95" t="str">
        <f t="shared" si="23"/>
        <v>3</v>
      </c>
      <c r="AV45" s="95" t="str">
        <f t="shared" si="24"/>
        <v>4</v>
      </c>
      <c r="AW45" s="95" t="str">
        <f t="shared" si="25"/>
        <v>1</v>
      </c>
      <c r="AX45" s="95" t="str">
        <f t="shared" si="26"/>
        <v>1</v>
      </c>
      <c r="AY45" s="95" t="str">
        <f t="shared" si="27"/>
        <v>1</v>
      </c>
      <c r="AZ45" s="95" t="str">
        <f t="shared" si="28"/>
        <v>0</v>
      </c>
      <c r="BA45" s="95" t="str">
        <f t="shared" si="29"/>
        <v>1</v>
      </c>
      <c r="BB45" s="95" t="str">
        <f t="shared" si="30"/>
        <v>1</v>
      </c>
      <c r="BC45" s="95" t="str">
        <f t="shared" si="31"/>
        <v>0</v>
      </c>
      <c r="BD45" s="95" t="str">
        <f t="shared" si="32"/>
        <v>0</v>
      </c>
      <c r="BE45" s="95" t="str">
        <f t="shared" si="33"/>
        <v>0</v>
      </c>
      <c r="BF45" s="95" t="str">
        <f t="shared" si="34"/>
        <v>4</v>
      </c>
      <c r="BG45" s="95" t="str">
        <f t="shared" si="35"/>
        <v>3</v>
      </c>
      <c r="BH45" s="95" t="str">
        <f t="shared" si="36"/>
        <v>0</v>
      </c>
      <c r="BI45" s="95" t="str">
        <f t="shared" si="37"/>
        <v>3</v>
      </c>
      <c r="BJ45" s="95" t="str">
        <f t="shared" si="38"/>
        <v>0</v>
      </c>
      <c r="BK45" s="95" t="str">
        <f t="shared" si="39"/>
        <v>3</v>
      </c>
      <c r="BL45" s="95" t="str">
        <f t="shared" si="40"/>
        <v>3</v>
      </c>
      <c r="BM45" s="95" t="str">
        <f t="shared" si="41"/>
        <v>8</v>
      </c>
      <c r="BN45" s="95" t="str">
        <f t="shared" si="42"/>
        <v>4</v>
      </c>
      <c r="BO45" s="95" t="str">
        <f t="shared" si="43"/>
        <v>3</v>
      </c>
      <c r="BP45" s="95" t="str">
        <f t="shared" si="44"/>
        <v>1</v>
      </c>
      <c r="BQ45" s="95" t="str">
        <f t="shared" si="45"/>
        <v>1</v>
      </c>
      <c r="BR45" s="95" t="str">
        <f t="shared" si="46"/>
        <v>3</v>
      </c>
      <c r="BS45" s="95" t="str">
        <f t="shared" si="47"/>
        <v>2</v>
      </c>
      <c r="BT45" s="95" t="str">
        <f t="shared" si="48"/>
        <v>3</v>
      </c>
      <c r="BU45" s="95" t="str">
        <f t="shared" si="49"/>
        <v>3</v>
      </c>
      <c r="BV45" s="95" t="str">
        <f t="shared" si="50"/>
        <v>0</v>
      </c>
    </row>
    <row r="46" spans="1:74">
      <c r="A46" s="90">
        <v>1996</v>
      </c>
      <c r="B46" s="91" t="s">
        <v>4</v>
      </c>
      <c r="C46" s="91">
        <v>44273</v>
      </c>
      <c r="D46" s="91">
        <v>90501</v>
      </c>
      <c r="E46" s="91">
        <v>16779</v>
      </c>
      <c r="F46" s="91">
        <v>13281</v>
      </c>
      <c r="G46" s="91">
        <v>38643</v>
      </c>
      <c r="H46" s="91">
        <v>37589</v>
      </c>
      <c r="I46" s="91">
        <v>33702</v>
      </c>
      <c r="J46" s="91">
        <v>44100</v>
      </c>
      <c r="K46" s="91">
        <v>17181</v>
      </c>
      <c r="L46" s="91">
        <v>12470</v>
      </c>
      <c r="M46" s="91">
        <v>176748</v>
      </c>
      <c r="N46" s="91">
        <v>0</v>
      </c>
      <c r="O46" s="91">
        <v>106121</v>
      </c>
      <c r="P46" s="91">
        <v>152189</v>
      </c>
      <c r="Q46" s="91">
        <v>0</v>
      </c>
      <c r="R46" s="91">
        <v>0</v>
      </c>
      <c r="S46" s="91">
        <v>0</v>
      </c>
      <c r="T46" s="91">
        <v>4491</v>
      </c>
      <c r="U46" s="91">
        <v>3983</v>
      </c>
      <c r="V46" s="91">
        <v>0</v>
      </c>
      <c r="W46" s="91">
        <v>3878</v>
      </c>
      <c r="X46" s="91">
        <v>0</v>
      </c>
      <c r="Y46" s="91">
        <v>3814</v>
      </c>
      <c r="Z46" s="91">
        <v>3291</v>
      </c>
      <c r="AA46" s="91">
        <v>9132</v>
      </c>
      <c r="AB46" s="91">
        <v>4526</v>
      </c>
      <c r="AC46" s="91">
        <v>3871</v>
      </c>
      <c r="AD46" s="91">
        <v>11327</v>
      </c>
      <c r="AE46" s="91">
        <v>19064</v>
      </c>
      <c r="AF46" s="91">
        <v>39049</v>
      </c>
      <c r="AG46" s="91">
        <v>23376</v>
      </c>
      <c r="AH46" s="91">
        <v>31780</v>
      </c>
      <c r="AI46" s="91">
        <v>41599</v>
      </c>
      <c r="AJ46" s="91">
        <v>0</v>
      </c>
      <c r="AK46" s="91">
        <v>986758</v>
      </c>
      <c r="AL46" s="72"/>
      <c r="AM46" s="90">
        <v>1996</v>
      </c>
      <c r="AN46" s="91" t="s">
        <v>4</v>
      </c>
      <c r="AO46" s="95" t="str">
        <f t="shared" si="51"/>
        <v>4</v>
      </c>
      <c r="AP46" s="95" t="str">
        <f t="shared" si="18"/>
        <v>9</v>
      </c>
      <c r="AQ46" s="95" t="str">
        <f t="shared" si="19"/>
        <v>1</v>
      </c>
      <c r="AR46" s="95" t="str">
        <f t="shared" si="20"/>
        <v>1</v>
      </c>
      <c r="AS46" s="95" t="str">
        <f t="shared" si="21"/>
        <v>3</v>
      </c>
      <c r="AT46" s="95" t="str">
        <f t="shared" si="22"/>
        <v>3</v>
      </c>
      <c r="AU46" s="95" t="str">
        <f t="shared" si="23"/>
        <v>3</v>
      </c>
      <c r="AV46" s="95" t="str">
        <f t="shared" si="24"/>
        <v>4</v>
      </c>
      <c r="AW46" s="95" t="str">
        <f t="shared" si="25"/>
        <v>1</v>
      </c>
      <c r="AX46" s="95" t="str">
        <f t="shared" si="26"/>
        <v>1</v>
      </c>
      <c r="AY46" s="95" t="str">
        <f t="shared" si="27"/>
        <v>1</v>
      </c>
      <c r="AZ46" s="95" t="str">
        <f t="shared" si="28"/>
        <v>0</v>
      </c>
      <c r="BA46" s="95" t="str">
        <f t="shared" si="29"/>
        <v>1</v>
      </c>
      <c r="BB46" s="95" t="str">
        <f t="shared" si="30"/>
        <v>1</v>
      </c>
      <c r="BC46" s="95" t="str">
        <f t="shared" si="31"/>
        <v>0</v>
      </c>
      <c r="BD46" s="95" t="str">
        <f t="shared" si="32"/>
        <v>0</v>
      </c>
      <c r="BE46" s="95" t="str">
        <f t="shared" si="33"/>
        <v>0</v>
      </c>
      <c r="BF46" s="95" t="str">
        <f t="shared" si="34"/>
        <v>4</v>
      </c>
      <c r="BG46" s="95" t="str">
        <f t="shared" si="35"/>
        <v>3</v>
      </c>
      <c r="BH46" s="95" t="str">
        <f t="shared" si="36"/>
        <v>0</v>
      </c>
      <c r="BI46" s="95" t="str">
        <f t="shared" si="37"/>
        <v>3</v>
      </c>
      <c r="BJ46" s="95" t="str">
        <f t="shared" si="38"/>
        <v>0</v>
      </c>
      <c r="BK46" s="95" t="str">
        <f t="shared" si="39"/>
        <v>3</v>
      </c>
      <c r="BL46" s="95" t="str">
        <f t="shared" si="40"/>
        <v>3</v>
      </c>
      <c r="BM46" s="95" t="str">
        <f t="shared" si="41"/>
        <v>9</v>
      </c>
      <c r="BN46" s="95" t="str">
        <f t="shared" si="42"/>
        <v>4</v>
      </c>
      <c r="BO46" s="95" t="str">
        <f t="shared" si="43"/>
        <v>3</v>
      </c>
      <c r="BP46" s="95" t="str">
        <f t="shared" si="44"/>
        <v>1</v>
      </c>
      <c r="BQ46" s="95" t="str">
        <f t="shared" si="45"/>
        <v>1</v>
      </c>
      <c r="BR46" s="95" t="str">
        <f t="shared" si="46"/>
        <v>3</v>
      </c>
      <c r="BS46" s="95" t="str">
        <f t="shared" si="47"/>
        <v>2</v>
      </c>
      <c r="BT46" s="95" t="str">
        <f t="shared" si="48"/>
        <v>3</v>
      </c>
      <c r="BU46" s="95" t="str">
        <f t="shared" si="49"/>
        <v>4</v>
      </c>
      <c r="BV46" s="95" t="str">
        <f t="shared" si="50"/>
        <v>0</v>
      </c>
    </row>
    <row r="47" spans="1:74">
      <c r="A47" s="90">
        <v>1996</v>
      </c>
      <c r="B47" s="91" t="s">
        <v>6</v>
      </c>
      <c r="C47" s="91">
        <v>37779</v>
      </c>
      <c r="D47" s="91">
        <v>79024</v>
      </c>
      <c r="E47" s="91">
        <v>15304</v>
      </c>
      <c r="F47" s="91">
        <v>11925</v>
      </c>
      <c r="G47" s="91">
        <v>34812</v>
      </c>
      <c r="H47" s="91">
        <v>33985</v>
      </c>
      <c r="I47" s="91">
        <v>30998</v>
      </c>
      <c r="J47" s="91">
        <v>34952</v>
      </c>
      <c r="K47" s="91">
        <v>16749</v>
      </c>
      <c r="L47" s="91">
        <v>11131</v>
      </c>
      <c r="M47" s="91">
        <v>153625</v>
      </c>
      <c r="N47" s="91">
        <v>0</v>
      </c>
      <c r="O47" s="91">
        <v>91704</v>
      </c>
      <c r="P47" s="91">
        <v>131577</v>
      </c>
      <c r="Q47" s="91">
        <v>0</v>
      </c>
      <c r="R47" s="91">
        <v>0</v>
      </c>
      <c r="S47" s="91">
        <v>0</v>
      </c>
      <c r="T47" s="91">
        <v>6379</v>
      </c>
      <c r="U47" s="91">
        <v>3150</v>
      </c>
      <c r="V47" s="91">
        <v>0</v>
      </c>
      <c r="W47" s="91">
        <v>2556</v>
      </c>
      <c r="X47" s="91">
        <v>0</v>
      </c>
      <c r="Y47" s="91">
        <v>3871</v>
      </c>
      <c r="Z47" s="91">
        <v>2337</v>
      </c>
      <c r="AA47" s="91">
        <v>8928</v>
      </c>
      <c r="AB47" s="91">
        <v>3884</v>
      </c>
      <c r="AC47" s="91">
        <v>3201</v>
      </c>
      <c r="AD47" s="91">
        <v>10327</v>
      </c>
      <c r="AE47" s="91">
        <v>17275</v>
      </c>
      <c r="AF47" s="91">
        <v>35272</v>
      </c>
      <c r="AG47" s="91">
        <v>20125</v>
      </c>
      <c r="AH47" s="91">
        <v>29637</v>
      </c>
      <c r="AI47" s="91">
        <v>37572</v>
      </c>
      <c r="AJ47" s="91">
        <v>0</v>
      </c>
      <c r="AK47" s="91">
        <v>868079</v>
      </c>
      <c r="AL47" s="72"/>
      <c r="AM47" s="90">
        <v>1996</v>
      </c>
      <c r="AN47" s="91" t="s">
        <v>6</v>
      </c>
      <c r="AO47" s="95" t="str">
        <f t="shared" si="51"/>
        <v>3</v>
      </c>
      <c r="AP47" s="95" t="str">
        <f t="shared" si="18"/>
        <v>7</v>
      </c>
      <c r="AQ47" s="95" t="str">
        <f t="shared" si="19"/>
        <v>1</v>
      </c>
      <c r="AR47" s="95" t="str">
        <f t="shared" si="20"/>
        <v>1</v>
      </c>
      <c r="AS47" s="95" t="str">
        <f t="shared" si="21"/>
        <v>3</v>
      </c>
      <c r="AT47" s="95" t="str">
        <f t="shared" si="22"/>
        <v>3</v>
      </c>
      <c r="AU47" s="95" t="str">
        <f t="shared" si="23"/>
        <v>3</v>
      </c>
      <c r="AV47" s="95" t="str">
        <f t="shared" si="24"/>
        <v>3</v>
      </c>
      <c r="AW47" s="95" t="str">
        <f t="shared" si="25"/>
        <v>1</v>
      </c>
      <c r="AX47" s="95" t="str">
        <f t="shared" si="26"/>
        <v>1</v>
      </c>
      <c r="AY47" s="95" t="str">
        <f t="shared" si="27"/>
        <v>1</v>
      </c>
      <c r="AZ47" s="95" t="str">
        <f t="shared" si="28"/>
        <v>0</v>
      </c>
      <c r="BA47" s="95" t="str">
        <f t="shared" si="29"/>
        <v>9</v>
      </c>
      <c r="BB47" s="95" t="str">
        <f t="shared" si="30"/>
        <v>1</v>
      </c>
      <c r="BC47" s="95" t="str">
        <f t="shared" si="31"/>
        <v>0</v>
      </c>
      <c r="BD47" s="95" t="str">
        <f t="shared" si="32"/>
        <v>0</v>
      </c>
      <c r="BE47" s="95" t="str">
        <f t="shared" si="33"/>
        <v>0</v>
      </c>
      <c r="BF47" s="95" t="str">
        <f t="shared" si="34"/>
        <v>6</v>
      </c>
      <c r="BG47" s="95" t="str">
        <f t="shared" si="35"/>
        <v>3</v>
      </c>
      <c r="BH47" s="95" t="str">
        <f t="shared" si="36"/>
        <v>0</v>
      </c>
      <c r="BI47" s="95" t="str">
        <f t="shared" si="37"/>
        <v>2</v>
      </c>
      <c r="BJ47" s="95" t="str">
        <f t="shared" si="38"/>
        <v>0</v>
      </c>
      <c r="BK47" s="95" t="str">
        <f t="shared" si="39"/>
        <v>3</v>
      </c>
      <c r="BL47" s="95" t="str">
        <f t="shared" si="40"/>
        <v>2</v>
      </c>
      <c r="BM47" s="95" t="str">
        <f t="shared" si="41"/>
        <v>8</v>
      </c>
      <c r="BN47" s="95" t="str">
        <f t="shared" si="42"/>
        <v>3</v>
      </c>
      <c r="BO47" s="95" t="str">
        <f t="shared" si="43"/>
        <v>3</v>
      </c>
      <c r="BP47" s="95" t="str">
        <f t="shared" si="44"/>
        <v>1</v>
      </c>
      <c r="BQ47" s="95" t="str">
        <f t="shared" si="45"/>
        <v>1</v>
      </c>
      <c r="BR47" s="95" t="str">
        <f t="shared" si="46"/>
        <v>3</v>
      </c>
      <c r="BS47" s="95" t="str">
        <f t="shared" si="47"/>
        <v>2</v>
      </c>
      <c r="BT47" s="95" t="str">
        <f t="shared" si="48"/>
        <v>2</v>
      </c>
      <c r="BU47" s="95" t="str">
        <f t="shared" si="49"/>
        <v>3</v>
      </c>
      <c r="BV47" s="95" t="str">
        <f t="shared" si="50"/>
        <v>0</v>
      </c>
    </row>
    <row r="48" spans="1:74">
      <c r="A48" s="90">
        <v>1996</v>
      </c>
      <c r="B48" s="91" t="s">
        <v>7</v>
      </c>
      <c r="C48" s="91">
        <v>42421</v>
      </c>
      <c r="D48" s="91">
        <v>83497</v>
      </c>
      <c r="E48" s="91">
        <v>14714</v>
      </c>
      <c r="F48" s="91">
        <v>12370</v>
      </c>
      <c r="G48" s="91">
        <v>35842</v>
      </c>
      <c r="H48" s="91">
        <v>35380</v>
      </c>
      <c r="I48" s="91">
        <v>32138</v>
      </c>
      <c r="J48" s="91">
        <v>35254</v>
      </c>
      <c r="K48" s="91">
        <v>14752</v>
      </c>
      <c r="L48" s="91">
        <v>10915</v>
      </c>
      <c r="M48" s="91">
        <v>157092</v>
      </c>
      <c r="N48" s="91">
        <v>0</v>
      </c>
      <c r="O48" s="91">
        <v>95526</v>
      </c>
      <c r="P48" s="91">
        <v>138304</v>
      </c>
      <c r="Q48" s="91">
        <v>0</v>
      </c>
      <c r="R48" s="91">
        <v>0</v>
      </c>
      <c r="S48" s="91">
        <v>0</v>
      </c>
      <c r="T48" s="91">
        <v>4010</v>
      </c>
      <c r="U48" s="91">
        <v>3445</v>
      </c>
      <c r="V48" s="91">
        <v>0</v>
      </c>
      <c r="W48" s="91">
        <v>6436</v>
      </c>
      <c r="X48" s="91">
        <v>0</v>
      </c>
      <c r="Y48" s="91">
        <v>4189</v>
      </c>
      <c r="Z48" s="91">
        <v>1932</v>
      </c>
      <c r="AA48" s="91">
        <v>9811</v>
      </c>
      <c r="AB48" s="91">
        <v>4085</v>
      </c>
      <c r="AC48" s="91">
        <v>3643</v>
      </c>
      <c r="AD48" s="91">
        <v>10695</v>
      </c>
      <c r="AE48" s="91">
        <v>17404</v>
      </c>
      <c r="AF48" s="91">
        <v>36945</v>
      </c>
      <c r="AG48" s="91">
        <v>21219</v>
      </c>
      <c r="AH48" s="91">
        <v>31138</v>
      </c>
      <c r="AI48" s="91">
        <v>40121</v>
      </c>
      <c r="AJ48" s="91">
        <v>0</v>
      </c>
      <c r="AK48" s="91">
        <v>903278</v>
      </c>
      <c r="AL48" s="72"/>
      <c r="AM48" s="90">
        <v>1996</v>
      </c>
      <c r="AN48" s="91" t="s">
        <v>7</v>
      </c>
      <c r="AO48" s="95" t="str">
        <f t="shared" si="51"/>
        <v>4</v>
      </c>
      <c r="AP48" s="95" t="str">
        <f t="shared" si="18"/>
        <v>8</v>
      </c>
      <c r="AQ48" s="95" t="str">
        <f t="shared" si="19"/>
        <v>1</v>
      </c>
      <c r="AR48" s="95" t="str">
        <f t="shared" si="20"/>
        <v>1</v>
      </c>
      <c r="AS48" s="95" t="str">
        <f t="shared" si="21"/>
        <v>3</v>
      </c>
      <c r="AT48" s="95" t="str">
        <f t="shared" si="22"/>
        <v>3</v>
      </c>
      <c r="AU48" s="95" t="str">
        <f t="shared" si="23"/>
        <v>3</v>
      </c>
      <c r="AV48" s="95" t="str">
        <f t="shared" si="24"/>
        <v>3</v>
      </c>
      <c r="AW48" s="95" t="str">
        <f t="shared" si="25"/>
        <v>1</v>
      </c>
      <c r="AX48" s="95" t="str">
        <f t="shared" si="26"/>
        <v>1</v>
      </c>
      <c r="AY48" s="95" t="str">
        <f t="shared" si="27"/>
        <v>1</v>
      </c>
      <c r="AZ48" s="95" t="str">
        <f t="shared" si="28"/>
        <v>0</v>
      </c>
      <c r="BA48" s="95" t="str">
        <f t="shared" si="29"/>
        <v>9</v>
      </c>
      <c r="BB48" s="95" t="str">
        <f t="shared" si="30"/>
        <v>1</v>
      </c>
      <c r="BC48" s="95" t="str">
        <f t="shared" si="31"/>
        <v>0</v>
      </c>
      <c r="BD48" s="95" t="str">
        <f t="shared" si="32"/>
        <v>0</v>
      </c>
      <c r="BE48" s="95" t="str">
        <f t="shared" si="33"/>
        <v>0</v>
      </c>
      <c r="BF48" s="95" t="str">
        <f t="shared" si="34"/>
        <v>4</v>
      </c>
      <c r="BG48" s="95" t="str">
        <f t="shared" si="35"/>
        <v>3</v>
      </c>
      <c r="BH48" s="95" t="str">
        <f t="shared" si="36"/>
        <v>0</v>
      </c>
      <c r="BI48" s="95" t="str">
        <f t="shared" si="37"/>
        <v>6</v>
      </c>
      <c r="BJ48" s="95" t="str">
        <f t="shared" si="38"/>
        <v>0</v>
      </c>
      <c r="BK48" s="95" t="str">
        <f t="shared" si="39"/>
        <v>4</v>
      </c>
      <c r="BL48" s="95" t="str">
        <f t="shared" si="40"/>
        <v>1</v>
      </c>
      <c r="BM48" s="95" t="str">
        <f t="shared" si="41"/>
        <v>9</v>
      </c>
      <c r="BN48" s="95" t="str">
        <f t="shared" si="42"/>
        <v>4</v>
      </c>
      <c r="BO48" s="95" t="str">
        <f t="shared" si="43"/>
        <v>3</v>
      </c>
      <c r="BP48" s="95" t="str">
        <f t="shared" si="44"/>
        <v>1</v>
      </c>
      <c r="BQ48" s="95" t="str">
        <f t="shared" si="45"/>
        <v>1</v>
      </c>
      <c r="BR48" s="95" t="str">
        <f t="shared" si="46"/>
        <v>3</v>
      </c>
      <c r="BS48" s="95" t="str">
        <f t="shared" si="47"/>
        <v>2</v>
      </c>
      <c r="BT48" s="95" t="str">
        <f t="shared" si="48"/>
        <v>3</v>
      </c>
      <c r="BU48" s="95" t="str">
        <f t="shared" si="49"/>
        <v>4</v>
      </c>
      <c r="BV48" s="95" t="str">
        <f t="shared" si="50"/>
        <v>0</v>
      </c>
    </row>
    <row r="49" spans="1:74">
      <c r="A49" s="90">
        <v>1996</v>
      </c>
      <c r="B49" s="91" t="s">
        <v>8</v>
      </c>
      <c r="C49" s="91">
        <v>41692</v>
      </c>
      <c r="D49" s="91">
        <v>84449</v>
      </c>
      <c r="E49" s="91">
        <v>16181</v>
      </c>
      <c r="F49" s="91">
        <v>13048</v>
      </c>
      <c r="G49" s="91">
        <v>36245</v>
      </c>
      <c r="H49" s="91">
        <v>35687</v>
      </c>
      <c r="I49" s="91">
        <v>32945</v>
      </c>
      <c r="J49" s="91">
        <v>36384</v>
      </c>
      <c r="K49" s="91">
        <v>14235</v>
      </c>
      <c r="L49" s="91">
        <v>11718</v>
      </c>
      <c r="M49" s="91">
        <v>158284</v>
      </c>
      <c r="N49" s="91">
        <v>0</v>
      </c>
      <c r="O49" s="91">
        <v>96310</v>
      </c>
      <c r="P49" s="91">
        <v>135279</v>
      </c>
      <c r="Q49" s="91">
        <v>0</v>
      </c>
      <c r="R49" s="91">
        <v>0</v>
      </c>
      <c r="S49" s="91">
        <v>0</v>
      </c>
      <c r="T49" s="91">
        <v>3925</v>
      </c>
      <c r="U49" s="91">
        <v>3594</v>
      </c>
      <c r="V49" s="91">
        <v>0</v>
      </c>
      <c r="W49" s="91">
        <v>7059</v>
      </c>
      <c r="X49" s="91">
        <v>0</v>
      </c>
      <c r="Y49" s="91">
        <v>3727</v>
      </c>
      <c r="Z49" s="91">
        <v>1334</v>
      </c>
      <c r="AA49" s="91">
        <v>9858</v>
      </c>
      <c r="AB49" s="91">
        <v>4237</v>
      </c>
      <c r="AC49" s="91">
        <v>3778</v>
      </c>
      <c r="AD49" s="91">
        <v>10990</v>
      </c>
      <c r="AE49" s="91">
        <v>18351</v>
      </c>
      <c r="AF49" s="91">
        <v>36617</v>
      </c>
      <c r="AG49" s="91">
        <v>21822</v>
      </c>
      <c r="AH49" s="91">
        <v>30418</v>
      </c>
      <c r="AI49" s="91">
        <v>39769</v>
      </c>
      <c r="AJ49" s="91">
        <v>0</v>
      </c>
      <c r="AK49" s="91">
        <v>907936</v>
      </c>
      <c r="AL49" s="72"/>
      <c r="AM49" s="90">
        <v>1996</v>
      </c>
      <c r="AN49" s="91" t="s">
        <v>8</v>
      </c>
      <c r="AO49" s="95" t="str">
        <f t="shared" si="51"/>
        <v>4</v>
      </c>
      <c r="AP49" s="95" t="str">
        <f t="shared" si="18"/>
        <v>8</v>
      </c>
      <c r="AQ49" s="95" t="str">
        <f t="shared" si="19"/>
        <v>1</v>
      </c>
      <c r="AR49" s="95" t="str">
        <f t="shared" si="20"/>
        <v>1</v>
      </c>
      <c r="AS49" s="95" t="str">
        <f t="shared" si="21"/>
        <v>3</v>
      </c>
      <c r="AT49" s="95" t="str">
        <f t="shared" si="22"/>
        <v>3</v>
      </c>
      <c r="AU49" s="95" t="str">
        <f t="shared" si="23"/>
        <v>3</v>
      </c>
      <c r="AV49" s="95" t="str">
        <f t="shared" si="24"/>
        <v>3</v>
      </c>
      <c r="AW49" s="95" t="str">
        <f t="shared" si="25"/>
        <v>1</v>
      </c>
      <c r="AX49" s="95" t="str">
        <f t="shared" si="26"/>
        <v>1</v>
      </c>
      <c r="AY49" s="95" t="str">
        <f t="shared" si="27"/>
        <v>1</v>
      </c>
      <c r="AZ49" s="95" t="str">
        <f t="shared" si="28"/>
        <v>0</v>
      </c>
      <c r="BA49" s="95" t="str">
        <f t="shared" si="29"/>
        <v>9</v>
      </c>
      <c r="BB49" s="95" t="str">
        <f t="shared" si="30"/>
        <v>1</v>
      </c>
      <c r="BC49" s="95" t="str">
        <f t="shared" si="31"/>
        <v>0</v>
      </c>
      <c r="BD49" s="95" t="str">
        <f t="shared" si="32"/>
        <v>0</v>
      </c>
      <c r="BE49" s="95" t="str">
        <f t="shared" si="33"/>
        <v>0</v>
      </c>
      <c r="BF49" s="95" t="str">
        <f t="shared" si="34"/>
        <v>3</v>
      </c>
      <c r="BG49" s="95" t="str">
        <f t="shared" si="35"/>
        <v>3</v>
      </c>
      <c r="BH49" s="95" t="str">
        <f t="shared" si="36"/>
        <v>0</v>
      </c>
      <c r="BI49" s="95" t="str">
        <f t="shared" si="37"/>
        <v>7</v>
      </c>
      <c r="BJ49" s="95" t="str">
        <f t="shared" si="38"/>
        <v>0</v>
      </c>
      <c r="BK49" s="95" t="str">
        <f t="shared" si="39"/>
        <v>3</v>
      </c>
      <c r="BL49" s="95" t="str">
        <f t="shared" si="40"/>
        <v>1</v>
      </c>
      <c r="BM49" s="95" t="str">
        <f t="shared" si="41"/>
        <v>9</v>
      </c>
      <c r="BN49" s="95" t="str">
        <f t="shared" si="42"/>
        <v>4</v>
      </c>
      <c r="BO49" s="95" t="str">
        <f t="shared" si="43"/>
        <v>3</v>
      </c>
      <c r="BP49" s="95" t="str">
        <f t="shared" si="44"/>
        <v>1</v>
      </c>
      <c r="BQ49" s="95" t="str">
        <f t="shared" si="45"/>
        <v>1</v>
      </c>
      <c r="BR49" s="95" t="str">
        <f t="shared" si="46"/>
        <v>3</v>
      </c>
      <c r="BS49" s="95" t="str">
        <f t="shared" si="47"/>
        <v>2</v>
      </c>
      <c r="BT49" s="95" t="str">
        <f t="shared" si="48"/>
        <v>3</v>
      </c>
      <c r="BU49" s="95" t="str">
        <f t="shared" si="49"/>
        <v>3</v>
      </c>
      <c r="BV49" s="95" t="str">
        <f t="shared" si="50"/>
        <v>0</v>
      </c>
    </row>
    <row r="50" spans="1:74">
      <c r="A50" s="90">
        <v>1996</v>
      </c>
      <c r="B50" s="91" t="s">
        <v>9</v>
      </c>
      <c r="C50" s="91">
        <v>39045</v>
      </c>
      <c r="D50" s="91">
        <v>79184</v>
      </c>
      <c r="E50" s="91">
        <v>15371</v>
      </c>
      <c r="F50" s="91">
        <v>13062</v>
      </c>
      <c r="G50" s="91">
        <v>35149</v>
      </c>
      <c r="H50" s="91">
        <v>33899</v>
      </c>
      <c r="I50" s="91">
        <v>31220</v>
      </c>
      <c r="J50" s="91">
        <v>35796</v>
      </c>
      <c r="K50" s="91">
        <v>13491</v>
      </c>
      <c r="L50" s="91">
        <v>11431</v>
      </c>
      <c r="M50" s="91">
        <v>150246</v>
      </c>
      <c r="N50" s="91">
        <v>0</v>
      </c>
      <c r="O50" s="91">
        <v>93263</v>
      </c>
      <c r="P50" s="91">
        <v>129172</v>
      </c>
      <c r="Q50" s="91">
        <v>0</v>
      </c>
      <c r="R50" s="91">
        <v>0</v>
      </c>
      <c r="S50" s="91">
        <v>0</v>
      </c>
      <c r="T50" s="91">
        <v>3291</v>
      </c>
      <c r="U50" s="91">
        <v>3464</v>
      </c>
      <c r="V50" s="91">
        <v>0</v>
      </c>
      <c r="W50" s="91">
        <v>6613</v>
      </c>
      <c r="X50" s="91">
        <v>0</v>
      </c>
      <c r="Y50" s="91">
        <v>3502</v>
      </c>
      <c r="Z50" s="91">
        <v>1133</v>
      </c>
      <c r="AA50" s="91">
        <v>9244</v>
      </c>
      <c r="AB50" s="91">
        <v>4324</v>
      </c>
      <c r="AC50" s="91">
        <v>3462</v>
      </c>
      <c r="AD50" s="91">
        <v>10547</v>
      </c>
      <c r="AE50" s="91">
        <v>17699</v>
      </c>
      <c r="AF50" s="91">
        <v>34797</v>
      </c>
      <c r="AG50" s="91">
        <v>21179</v>
      </c>
      <c r="AH50" s="91">
        <v>29427</v>
      </c>
      <c r="AI50" s="91">
        <v>38890</v>
      </c>
      <c r="AJ50" s="91">
        <v>0</v>
      </c>
      <c r="AK50" s="91">
        <v>867901</v>
      </c>
      <c r="AL50" s="72"/>
      <c r="AM50" s="90">
        <v>1996</v>
      </c>
      <c r="AN50" s="91" t="s">
        <v>9</v>
      </c>
      <c r="AO50" s="95" t="str">
        <f t="shared" si="51"/>
        <v>3</v>
      </c>
      <c r="AP50" s="95" t="str">
        <f t="shared" si="18"/>
        <v>7</v>
      </c>
      <c r="AQ50" s="95" t="str">
        <f t="shared" si="19"/>
        <v>1</v>
      </c>
      <c r="AR50" s="95" t="str">
        <f t="shared" si="20"/>
        <v>1</v>
      </c>
      <c r="AS50" s="95" t="str">
        <f t="shared" si="21"/>
        <v>3</v>
      </c>
      <c r="AT50" s="95" t="str">
        <f t="shared" si="22"/>
        <v>3</v>
      </c>
      <c r="AU50" s="95" t="str">
        <f t="shared" si="23"/>
        <v>3</v>
      </c>
      <c r="AV50" s="95" t="str">
        <f t="shared" si="24"/>
        <v>3</v>
      </c>
      <c r="AW50" s="95" t="str">
        <f t="shared" si="25"/>
        <v>1</v>
      </c>
      <c r="AX50" s="95" t="str">
        <f t="shared" si="26"/>
        <v>1</v>
      </c>
      <c r="AY50" s="95" t="str">
        <f t="shared" si="27"/>
        <v>1</v>
      </c>
      <c r="AZ50" s="95" t="str">
        <f t="shared" si="28"/>
        <v>0</v>
      </c>
      <c r="BA50" s="95" t="str">
        <f t="shared" si="29"/>
        <v>9</v>
      </c>
      <c r="BB50" s="95" t="str">
        <f t="shared" si="30"/>
        <v>1</v>
      </c>
      <c r="BC50" s="95" t="str">
        <f t="shared" si="31"/>
        <v>0</v>
      </c>
      <c r="BD50" s="95" t="str">
        <f t="shared" si="32"/>
        <v>0</v>
      </c>
      <c r="BE50" s="95" t="str">
        <f t="shared" si="33"/>
        <v>0</v>
      </c>
      <c r="BF50" s="95" t="str">
        <f t="shared" si="34"/>
        <v>3</v>
      </c>
      <c r="BG50" s="95" t="str">
        <f t="shared" si="35"/>
        <v>3</v>
      </c>
      <c r="BH50" s="95" t="str">
        <f t="shared" si="36"/>
        <v>0</v>
      </c>
      <c r="BI50" s="95" t="str">
        <f t="shared" si="37"/>
        <v>6</v>
      </c>
      <c r="BJ50" s="95" t="str">
        <f t="shared" si="38"/>
        <v>0</v>
      </c>
      <c r="BK50" s="95" t="str">
        <f t="shared" si="39"/>
        <v>3</v>
      </c>
      <c r="BL50" s="95" t="str">
        <f t="shared" si="40"/>
        <v>1</v>
      </c>
      <c r="BM50" s="95" t="str">
        <f t="shared" si="41"/>
        <v>9</v>
      </c>
      <c r="BN50" s="95" t="str">
        <f t="shared" si="42"/>
        <v>4</v>
      </c>
      <c r="BO50" s="95" t="str">
        <f t="shared" si="43"/>
        <v>3</v>
      </c>
      <c r="BP50" s="95" t="str">
        <f t="shared" si="44"/>
        <v>1</v>
      </c>
      <c r="BQ50" s="95" t="str">
        <f t="shared" si="45"/>
        <v>1</v>
      </c>
      <c r="BR50" s="95" t="str">
        <f t="shared" si="46"/>
        <v>3</v>
      </c>
      <c r="BS50" s="95" t="str">
        <f t="shared" si="47"/>
        <v>2</v>
      </c>
      <c r="BT50" s="95" t="str">
        <f t="shared" si="48"/>
        <v>2</v>
      </c>
      <c r="BU50" s="95" t="str">
        <f t="shared" si="49"/>
        <v>3</v>
      </c>
      <c r="BV50" s="95" t="str">
        <f t="shared" si="50"/>
        <v>0</v>
      </c>
    </row>
    <row r="51" spans="1:74">
      <c r="A51" s="90">
        <v>1996</v>
      </c>
      <c r="B51" s="91" t="s">
        <v>10</v>
      </c>
      <c r="C51" s="91">
        <v>46304</v>
      </c>
      <c r="D51" s="91">
        <v>97988</v>
      </c>
      <c r="E51" s="91">
        <v>18635</v>
      </c>
      <c r="F51" s="91">
        <v>13715</v>
      </c>
      <c r="G51" s="91">
        <v>41878</v>
      </c>
      <c r="H51" s="91">
        <v>40774</v>
      </c>
      <c r="I51" s="91">
        <v>36305</v>
      </c>
      <c r="J51" s="91">
        <v>44357</v>
      </c>
      <c r="K51" s="91">
        <v>17315</v>
      </c>
      <c r="L51" s="91">
        <v>15000</v>
      </c>
      <c r="M51" s="91">
        <v>186935</v>
      </c>
      <c r="N51" s="91">
        <v>0</v>
      </c>
      <c r="O51" s="91">
        <v>113177</v>
      </c>
      <c r="P51" s="91">
        <v>150855</v>
      </c>
      <c r="Q51" s="91">
        <v>0</v>
      </c>
      <c r="R51" s="91">
        <v>0</v>
      </c>
      <c r="S51" s="91">
        <v>0</v>
      </c>
      <c r="T51" s="91">
        <v>4257</v>
      </c>
      <c r="U51" s="91">
        <v>4107</v>
      </c>
      <c r="V51" s="91">
        <v>0</v>
      </c>
      <c r="W51" s="91">
        <v>8667</v>
      </c>
      <c r="X51" s="91">
        <v>0</v>
      </c>
      <c r="Y51" s="91">
        <v>3767</v>
      </c>
      <c r="Z51" s="91">
        <v>1204</v>
      </c>
      <c r="AA51" s="91">
        <v>11281</v>
      </c>
      <c r="AB51" s="91">
        <v>5349</v>
      </c>
      <c r="AC51" s="91">
        <v>4526</v>
      </c>
      <c r="AD51" s="91">
        <v>12657</v>
      </c>
      <c r="AE51" s="91">
        <v>20968</v>
      </c>
      <c r="AF51" s="91">
        <v>41071</v>
      </c>
      <c r="AG51" s="91">
        <v>24841</v>
      </c>
      <c r="AH51" s="91">
        <v>34724</v>
      </c>
      <c r="AI51" s="91">
        <v>46799</v>
      </c>
      <c r="AJ51" s="91">
        <v>0</v>
      </c>
      <c r="AK51" s="91">
        <v>1047456</v>
      </c>
      <c r="AL51" s="72"/>
      <c r="AM51" s="90">
        <v>1996</v>
      </c>
      <c r="AN51" s="91" t="s">
        <v>10</v>
      </c>
      <c r="AO51" s="95" t="str">
        <f t="shared" si="51"/>
        <v>4</v>
      </c>
      <c r="AP51" s="95" t="str">
        <f t="shared" si="18"/>
        <v>9</v>
      </c>
      <c r="AQ51" s="95" t="str">
        <f t="shared" si="19"/>
        <v>1</v>
      </c>
      <c r="AR51" s="95" t="str">
        <f t="shared" si="20"/>
        <v>1</v>
      </c>
      <c r="AS51" s="95" t="str">
        <f t="shared" si="21"/>
        <v>4</v>
      </c>
      <c r="AT51" s="95" t="str">
        <f t="shared" si="22"/>
        <v>4</v>
      </c>
      <c r="AU51" s="95" t="str">
        <f t="shared" si="23"/>
        <v>3</v>
      </c>
      <c r="AV51" s="95" t="str">
        <f t="shared" si="24"/>
        <v>4</v>
      </c>
      <c r="AW51" s="95" t="str">
        <f t="shared" si="25"/>
        <v>1</v>
      </c>
      <c r="AX51" s="95" t="str">
        <f t="shared" si="26"/>
        <v>1</v>
      </c>
      <c r="AY51" s="95" t="str">
        <f t="shared" si="27"/>
        <v>1</v>
      </c>
      <c r="AZ51" s="95" t="str">
        <f t="shared" si="28"/>
        <v>0</v>
      </c>
      <c r="BA51" s="95" t="str">
        <f t="shared" si="29"/>
        <v>1</v>
      </c>
      <c r="BB51" s="95" t="str">
        <f t="shared" si="30"/>
        <v>1</v>
      </c>
      <c r="BC51" s="95" t="str">
        <f t="shared" si="31"/>
        <v>0</v>
      </c>
      <c r="BD51" s="95" t="str">
        <f t="shared" si="32"/>
        <v>0</v>
      </c>
      <c r="BE51" s="95" t="str">
        <f t="shared" si="33"/>
        <v>0</v>
      </c>
      <c r="BF51" s="95" t="str">
        <f t="shared" si="34"/>
        <v>4</v>
      </c>
      <c r="BG51" s="95" t="str">
        <f t="shared" si="35"/>
        <v>4</v>
      </c>
      <c r="BH51" s="95" t="str">
        <f t="shared" si="36"/>
        <v>0</v>
      </c>
      <c r="BI51" s="95" t="str">
        <f t="shared" si="37"/>
        <v>8</v>
      </c>
      <c r="BJ51" s="95" t="str">
        <f t="shared" si="38"/>
        <v>0</v>
      </c>
      <c r="BK51" s="95" t="str">
        <f t="shared" si="39"/>
        <v>3</v>
      </c>
      <c r="BL51" s="95" t="str">
        <f t="shared" si="40"/>
        <v>1</v>
      </c>
      <c r="BM51" s="95" t="str">
        <f t="shared" si="41"/>
        <v>1</v>
      </c>
      <c r="BN51" s="95" t="str">
        <f t="shared" si="42"/>
        <v>5</v>
      </c>
      <c r="BO51" s="95" t="str">
        <f t="shared" si="43"/>
        <v>4</v>
      </c>
      <c r="BP51" s="95" t="str">
        <f t="shared" si="44"/>
        <v>1</v>
      </c>
      <c r="BQ51" s="95" t="str">
        <f t="shared" si="45"/>
        <v>2</v>
      </c>
      <c r="BR51" s="95" t="str">
        <f t="shared" si="46"/>
        <v>4</v>
      </c>
      <c r="BS51" s="95" t="str">
        <f t="shared" si="47"/>
        <v>2</v>
      </c>
      <c r="BT51" s="95" t="str">
        <f t="shared" si="48"/>
        <v>3</v>
      </c>
      <c r="BU51" s="95" t="str">
        <f t="shared" si="49"/>
        <v>4</v>
      </c>
      <c r="BV51" s="95" t="str">
        <f t="shared" si="50"/>
        <v>0</v>
      </c>
    </row>
    <row r="52" spans="1:74">
      <c r="A52" s="90">
        <v>1996</v>
      </c>
      <c r="B52" s="91" t="s">
        <v>11</v>
      </c>
      <c r="C52" s="91">
        <v>46410</v>
      </c>
      <c r="D52" s="91">
        <v>96166</v>
      </c>
      <c r="E52" s="91">
        <v>17312</v>
      </c>
      <c r="F52" s="91">
        <v>14676</v>
      </c>
      <c r="G52" s="91">
        <v>41402</v>
      </c>
      <c r="H52" s="91">
        <v>40980</v>
      </c>
      <c r="I52" s="91">
        <v>34853</v>
      </c>
      <c r="J52" s="91">
        <v>44892</v>
      </c>
      <c r="K52" s="91">
        <v>18038</v>
      </c>
      <c r="L52" s="91">
        <v>13996</v>
      </c>
      <c r="M52" s="91">
        <v>184003</v>
      </c>
      <c r="N52" s="91">
        <v>0</v>
      </c>
      <c r="O52" s="91">
        <v>110307</v>
      </c>
      <c r="P52" s="91">
        <v>145682</v>
      </c>
      <c r="Q52" s="91">
        <v>0</v>
      </c>
      <c r="R52" s="91">
        <v>0</v>
      </c>
      <c r="S52" s="91">
        <v>0</v>
      </c>
      <c r="T52" s="91">
        <v>4399</v>
      </c>
      <c r="U52" s="91">
        <v>3989</v>
      </c>
      <c r="V52" s="91">
        <v>0</v>
      </c>
      <c r="W52" s="91">
        <v>8088</v>
      </c>
      <c r="X52" s="91">
        <v>0</v>
      </c>
      <c r="Y52" s="91">
        <v>3863</v>
      </c>
      <c r="Z52" s="91">
        <v>1227</v>
      </c>
      <c r="AA52" s="91">
        <v>10779</v>
      </c>
      <c r="AB52" s="91">
        <v>5486</v>
      </c>
      <c r="AC52" s="91">
        <v>4402</v>
      </c>
      <c r="AD52" s="91">
        <v>12698</v>
      </c>
      <c r="AE52" s="91">
        <v>20764</v>
      </c>
      <c r="AF52" s="91">
        <v>40862</v>
      </c>
      <c r="AG52" s="91">
        <v>23955</v>
      </c>
      <c r="AH52" s="91">
        <v>34219</v>
      </c>
      <c r="AI52" s="91">
        <v>45991</v>
      </c>
      <c r="AJ52" s="91">
        <v>0</v>
      </c>
      <c r="AK52" s="91">
        <v>1029439</v>
      </c>
      <c r="AL52" s="72"/>
      <c r="AM52" s="90">
        <v>1996</v>
      </c>
      <c r="AN52" s="91" t="s">
        <v>11</v>
      </c>
      <c r="AO52" s="95" t="str">
        <f t="shared" si="51"/>
        <v>4</v>
      </c>
      <c r="AP52" s="95" t="str">
        <f t="shared" si="18"/>
        <v>9</v>
      </c>
      <c r="AQ52" s="95" t="str">
        <f t="shared" si="19"/>
        <v>1</v>
      </c>
      <c r="AR52" s="95" t="str">
        <f t="shared" si="20"/>
        <v>1</v>
      </c>
      <c r="AS52" s="95" t="str">
        <f t="shared" si="21"/>
        <v>4</v>
      </c>
      <c r="AT52" s="95" t="str">
        <f t="shared" si="22"/>
        <v>4</v>
      </c>
      <c r="AU52" s="95" t="str">
        <f t="shared" si="23"/>
        <v>3</v>
      </c>
      <c r="AV52" s="95" t="str">
        <f t="shared" si="24"/>
        <v>4</v>
      </c>
      <c r="AW52" s="95" t="str">
        <f t="shared" si="25"/>
        <v>1</v>
      </c>
      <c r="AX52" s="95" t="str">
        <f t="shared" si="26"/>
        <v>1</v>
      </c>
      <c r="AY52" s="95" t="str">
        <f t="shared" si="27"/>
        <v>1</v>
      </c>
      <c r="AZ52" s="95" t="str">
        <f t="shared" si="28"/>
        <v>0</v>
      </c>
      <c r="BA52" s="95" t="str">
        <f t="shared" si="29"/>
        <v>1</v>
      </c>
      <c r="BB52" s="95" t="str">
        <f t="shared" si="30"/>
        <v>1</v>
      </c>
      <c r="BC52" s="95" t="str">
        <f t="shared" si="31"/>
        <v>0</v>
      </c>
      <c r="BD52" s="95" t="str">
        <f t="shared" si="32"/>
        <v>0</v>
      </c>
      <c r="BE52" s="95" t="str">
        <f t="shared" si="33"/>
        <v>0</v>
      </c>
      <c r="BF52" s="95" t="str">
        <f t="shared" si="34"/>
        <v>4</v>
      </c>
      <c r="BG52" s="95" t="str">
        <f t="shared" si="35"/>
        <v>3</v>
      </c>
      <c r="BH52" s="95" t="str">
        <f t="shared" si="36"/>
        <v>0</v>
      </c>
      <c r="BI52" s="95" t="str">
        <f t="shared" si="37"/>
        <v>8</v>
      </c>
      <c r="BJ52" s="95" t="str">
        <f t="shared" si="38"/>
        <v>0</v>
      </c>
      <c r="BK52" s="95" t="str">
        <f t="shared" si="39"/>
        <v>3</v>
      </c>
      <c r="BL52" s="95" t="str">
        <f t="shared" si="40"/>
        <v>1</v>
      </c>
      <c r="BM52" s="95" t="str">
        <f t="shared" si="41"/>
        <v>1</v>
      </c>
      <c r="BN52" s="95" t="str">
        <f t="shared" si="42"/>
        <v>5</v>
      </c>
      <c r="BO52" s="95" t="str">
        <f t="shared" si="43"/>
        <v>4</v>
      </c>
      <c r="BP52" s="95" t="str">
        <f t="shared" si="44"/>
        <v>1</v>
      </c>
      <c r="BQ52" s="95" t="str">
        <f t="shared" si="45"/>
        <v>2</v>
      </c>
      <c r="BR52" s="95" t="str">
        <f t="shared" si="46"/>
        <v>4</v>
      </c>
      <c r="BS52" s="95" t="str">
        <f t="shared" si="47"/>
        <v>2</v>
      </c>
      <c r="BT52" s="95" t="str">
        <f t="shared" si="48"/>
        <v>3</v>
      </c>
      <c r="BU52" s="95" t="str">
        <f t="shared" si="49"/>
        <v>4</v>
      </c>
      <c r="BV52" s="95" t="str">
        <f t="shared" si="50"/>
        <v>0</v>
      </c>
    </row>
    <row r="53" spans="1:74">
      <c r="A53" s="90">
        <v>1996</v>
      </c>
      <c r="B53" s="91" t="s">
        <v>12</v>
      </c>
      <c r="C53" s="91">
        <v>45201</v>
      </c>
      <c r="D53" s="91">
        <v>97989</v>
      </c>
      <c r="E53" s="91">
        <v>17520</v>
      </c>
      <c r="F53" s="91">
        <v>14658</v>
      </c>
      <c r="G53" s="91">
        <v>40258</v>
      </c>
      <c r="H53" s="91">
        <v>39146</v>
      </c>
      <c r="I53" s="91">
        <v>32837</v>
      </c>
      <c r="J53" s="91">
        <v>46813</v>
      </c>
      <c r="K53" s="91">
        <v>22318</v>
      </c>
      <c r="L53" s="91">
        <v>13192</v>
      </c>
      <c r="M53" s="91">
        <v>180862</v>
      </c>
      <c r="N53" s="91">
        <v>0</v>
      </c>
      <c r="O53" s="91">
        <v>107789</v>
      </c>
      <c r="P53" s="91">
        <v>140153</v>
      </c>
      <c r="Q53" s="91">
        <v>0</v>
      </c>
      <c r="R53" s="91">
        <v>0</v>
      </c>
      <c r="S53" s="91">
        <v>0</v>
      </c>
      <c r="T53" s="91">
        <v>4574</v>
      </c>
      <c r="U53" s="91">
        <v>4257</v>
      </c>
      <c r="V53" s="91">
        <v>0</v>
      </c>
      <c r="W53" s="91">
        <v>9114</v>
      </c>
      <c r="X53" s="91">
        <v>0</v>
      </c>
      <c r="Y53" s="91">
        <v>4632</v>
      </c>
      <c r="Z53" s="91">
        <v>1487</v>
      </c>
      <c r="AA53" s="91">
        <v>11179</v>
      </c>
      <c r="AB53" s="91">
        <v>5573</v>
      </c>
      <c r="AC53" s="91">
        <v>4470</v>
      </c>
      <c r="AD53" s="91">
        <v>12750</v>
      </c>
      <c r="AE53" s="91">
        <v>21287</v>
      </c>
      <c r="AF53" s="91">
        <v>42118</v>
      </c>
      <c r="AG53" s="91">
        <v>24039</v>
      </c>
      <c r="AH53" s="91">
        <v>35058</v>
      </c>
      <c r="AI53" s="91">
        <v>46972</v>
      </c>
      <c r="AJ53" s="91">
        <v>0</v>
      </c>
      <c r="AK53" s="91">
        <v>1026246</v>
      </c>
      <c r="AL53" s="72"/>
      <c r="AM53" s="90">
        <v>1996</v>
      </c>
      <c r="AN53" s="91" t="s">
        <v>12</v>
      </c>
      <c r="AO53" s="95" t="str">
        <f t="shared" si="51"/>
        <v>4</v>
      </c>
      <c r="AP53" s="95" t="str">
        <f t="shared" si="18"/>
        <v>9</v>
      </c>
      <c r="AQ53" s="95" t="str">
        <f t="shared" si="19"/>
        <v>1</v>
      </c>
      <c r="AR53" s="95" t="str">
        <f t="shared" si="20"/>
        <v>1</v>
      </c>
      <c r="AS53" s="95" t="str">
        <f t="shared" si="21"/>
        <v>4</v>
      </c>
      <c r="AT53" s="95" t="str">
        <f t="shared" si="22"/>
        <v>3</v>
      </c>
      <c r="AU53" s="95" t="str">
        <f t="shared" si="23"/>
        <v>3</v>
      </c>
      <c r="AV53" s="95" t="str">
        <f t="shared" si="24"/>
        <v>4</v>
      </c>
      <c r="AW53" s="95" t="str">
        <f t="shared" si="25"/>
        <v>2</v>
      </c>
      <c r="AX53" s="95" t="str">
        <f t="shared" si="26"/>
        <v>1</v>
      </c>
      <c r="AY53" s="95" t="str">
        <f t="shared" si="27"/>
        <v>1</v>
      </c>
      <c r="AZ53" s="95" t="str">
        <f t="shared" si="28"/>
        <v>0</v>
      </c>
      <c r="BA53" s="95" t="str">
        <f t="shared" si="29"/>
        <v>1</v>
      </c>
      <c r="BB53" s="95" t="str">
        <f t="shared" si="30"/>
        <v>1</v>
      </c>
      <c r="BC53" s="95" t="str">
        <f t="shared" si="31"/>
        <v>0</v>
      </c>
      <c r="BD53" s="95" t="str">
        <f t="shared" si="32"/>
        <v>0</v>
      </c>
      <c r="BE53" s="95" t="str">
        <f t="shared" si="33"/>
        <v>0</v>
      </c>
      <c r="BF53" s="95" t="str">
        <f t="shared" si="34"/>
        <v>4</v>
      </c>
      <c r="BG53" s="95" t="str">
        <f t="shared" si="35"/>
        <v>4</v>
      </c>
      <c r="BH53" s="95" t="str">
        <f t="shared" si="36"/>
        <v>0</v>
      </c>
      <c r="BI53" s="95" t="str">
        <f t="shared" si="37"/>
        <v>9</v>
      </c>
      <c r="BJ53" s="95" t="str">
        <f t="shared" si="38"/>
        <v>0</v>
      </c>
      <c r="BK53" s="95" t="str">
        <f t="shared" si="39"/>
        <v>4</v>
      </c>
      <c r="BL53" s="95" t="str">
        <f t="shared" si="40"/>
        <v>1</v>
      </c>
      <c r="BM53" s="95" t="str">
        <f t="shared" si="41"/>
        <v>1</v>
      </c>
      <c r="BN53" s="95" t="str">
        <f t="shared" si="42"/>
        <v>5</v>
      </c>
      <c r="BO53" s="95" t="str">
        <f t="shared" si="43"/>
        <v>4</v>
      </c>
      <c r="BP53" s="95" t="str">
        <f t="shared" si="44"/>
        <v>1</v>
      </c>
      <c r="BQ53" s="95" t="str">
        <f t="shared" si="45"/>
        <v>2</v>
      </c>
      <c r="BR53" s="95" t="str">
        <f t="shared" si="46"/>
        <v>4</v>
      </c>
      <c r="BS53" s="95" t="str">
        <f t="shared" si="47"/>
        <v>2</v>
      </c>
      <c r="BT53" s="95" t="str">
        <f t="shared" si="48"/>
        <v>3</v>
      </c>
      <c r="BU53" s="95" t="str">
        <f t="shared" si="49"/>
        <v>4</v>
      </c>
      <c r="BV53" s="95" t="str">
        <f t="shared" si="50"/>
        <v>0</v>
      </c>
    </row>
    <row r="54" spans="1:74">
      <c r="A54" s="90">
        <v>1997</v>
      </c>
      <c r="B54" s="91" t="s">
        <v>13</v>
      </c>
      <c r="C54" s="91">
        <v>48536</v>
      </c>
      <c r="D54" s="91">
        <v>99059</v>
      </c>
      <c r="E54" s="91">
        <v>17572</v>
      </c>
      <c r="F54" s="91">
        <v>13468</v>
      </c>
      <c r="G54" s="91">
        <v>39054</v>
      </c>
      <c r="H54" s="91">
        <v>38864</v>
      </c>
      <c r="I54" s="91">
        <v>32020</v>
      </c>
      <c r="J54" s="91">
        <v>45271</v>
      </c>
      <c r="K54" s="91">
        <v>18612</v>
      </c>
      <c r="L54" s="91">
        <v>11472</v>
      </c>
      <c r="M54" s="91">
        <v>171841</v>
      </c>
      <c r="N54" s="91">
        <v>0</v>
      </c>
      <c r="O54" s="91">
        <v>106193</v>
      </c>
      <c r="P54" s="91">
        <v>133340</v>
      </c>
      <c r="Q54" s="91">
        <v>0</v>
      </c>
      <c r="R54" s="91">
        <v>0</v>
      </c>
      <c r="S54" s="91">
        <v>0</v>
      </c>
      <c r="T54" s="91">
        <v>5125</v>
      </c>
      <c r="U54" s="91">
        <v>4061</v>
      </c>
      <c r="V54" s="91">
        <v>0</v>
      </c>
      <c r="W54" s="91">
        <v>8275</v>
      </c>
      <c r="X54" s="91">
        <v>0</v>
      </c>
      <c r="Y54" s="91">
        <v>4516</v>
      </c>
      <c r="Z54" s="91">
        <v>1307</v>
      </c>
      <c r="AA54" s="91">
        <v>10834</v>
      </c>
      <c r="AB54" s="91">
        <v>5544</v>
      </c>
      <c r="AC54" s="91">
        <v>4161</v>
      </c>
      <c r="AD54" s="91">
        <v>12706</v>
      </c>
      <c r="AE54" s="91">
        <v>20360</v>
      </c>
      <c r="AF54" s="91">
        <v>41881</v>
      </c>
      <c r="AG54" s="91">
        <v>23648</v>
      </c>
      <c r="AH54" s="91">
        <v>33438</v>
      </c>
      <c r="AI54" s="91">
        <v>44201</v>
      </c>
      <c r="AJ54" s="91">
        <v>0</v>
      </c>
      <c r="AK54" s="91">
        <v>995359</v>
      </c>
      <c r="AL54" s="72"/>
      <c r="AM54" s="90">
        <v>1997</v>
      </c>
      <c r="AN54" s="91" t="s">
        <v>13</v>
      </c>
      <c r="AO54" s="95" t="str">
        <f t="shared" si="51"/>
        <v>4</v>
      </c>
      <c r="AP54" s="95" t="str">
        <f t="shared" si="18"/>
        <v>9</v>
      </c>
      <c r="AQ54" s="95" t="str">
        <f t="shared" si="19"/>
        <v>1</v>
      </c>
      <c r="AR54" s="95" t="str">
        <f t="shared" si="20"/>
        <v>1</v>
      </c>
      <c r="AS54" s="95" t="str">
        <f t="shared" si="21"/>
        <v>3</v>
      </c>
      <c r="AT54" s="95" t="str">
        <f t="shared" si="22"/>
        <v>3</v>
      </c>
      <c r="AU54" s="95" t="str">
        <f t="shared" si="23"/>
        <v>3</v>
      </c>
      <c r="AV54" s="95" t="str">
        <f t="shared" si="24"/>
        <v>4</v>
      </c>
      <c r="AW54" s="95" t="str">
        <f t="shared" si="25"/>
        <v>1</v>
      </c>
      <c r="AX54" s="95" t="str">
        <f t="shared" si="26"/>
        <v>1</v>
      </c>
      <c r="AY54" s="95" t="str">
        <f t="shared" si="27"/>
        <v>1</v>
      </c>
      <c r="AZ54" s="95" t="str">
        <f t="shared" si="28"/>
        <v>0</v>
      </c>
      <c r="BA54" s="95" t="str">
        <f t="shared" si="29"/>
        <v>1</v>
      </c>
      <c r="BB54" s="95" t="str">
        <f t="shared" si="30"/>
        <v>1</v>
      </c>
      <c r="BC54" s="95" t="str">
        <f t="shared" si="31"/>
        <v>0</v>
      </c>
      <c r="BD54" s="95" t="str">
        <f t="shared" si="32"/>
        <v>0</v>
      </c>
      <c r="BE54" s="95" t="str">
        <f t="shared" si="33"/>
        <v>0</v>
      </c>
      <c r="BF54" s="95" t="str">
        <f t="shared" si="34"/>
        <v>5</v>
      </c>
      <c r="BG54" s="95" t="str">
        <f t="shared" si="35"/>
        <v>4</v>
      </c>
      <c r="BH54" s="95" t="str">
        <f t="shared" si="36"/>
        <v>0</v>
      </c>
      <c r="BI54" s="95" t="str">
        <f t="shared" si="37"/>
        <v>8</v>
      </c>
      <c r="BJ54" s="95" t="str">
        <f t="shared" si="38"/>
        <v>0</v>
      </c>
      <c r="BK54" s="95" t="str">
        <f t="shared" si="39"/>
        <v>4</v>
      </c>
      <c r="BL54" s="95" t="str">
        <f t="shared" si="40"/>
        <v>1</v>
      </c>
      <c r="BM54" s="95" t="str">
        <f t="shared" si="41"/>
        <v>1</v>
      </c>
      <c r="BN54" s="95" t="str">
        <f t="shared" si="42"/>
        <v>5</v>
      </c>
      <c r="BO54" s="95" t="str">
        <f t="shared" si="43"/>
        <v>4</v>
      </c>
      <c r="BP54" s="95" t="str">
        <f t="shared" si="44"/>
        <v>1</v>
      </c>
      <c r="BQ54" s="95" t="str">
        <f t="shared" si="45"/>
        <v>2</v>
      </c>
      <c r="BR54" s="95" t="str">
        <f t="shared" si="46"/>
        <v>4</v>
      </c>
      <c r="BS54" s="95" t="str">
        <f t="shared" si="47"/>
        <v>2</v>
      </c>
      <c r="BT54" s="95" t="str">
        <f t="shared" si="48"/>
        <v>3</v>
      </c>
      <c r="BU54" s="95" t="str">
        <f t="shared" si="49"/>
        <v>4</v>
      </c>
      <c r="BV54" s="95" t="str">
        <f t="shared" si="50"/>
        <v>0</v>
      </c>
    </row>
    <row r="55" spans="1:74">
      <c r="A55" s="90">
        <v>1997</v>
      </c>
      <c r="B55" s="91" t="s">
        <v>14</v>
      </c>
      <c r="C55" s="91">
        <v>44748</v>
      </c>
      <c r="D55" s="91">
        <v>93315</v>
      </c>
      <c r="E55" s="91">
        <v>15440</v>
      </c>
      <c r="F55" s="91">
        <v>14410</v>
      </c>
      <c r="G55" s="91">
        <v>36912</v>
      </c>
      <c r="H55" s="91">
        <v>36162</v>
      </c>
      <c r="I55" s="91">
        <v>30278</v>
      </c>
      <c r="J55" s="91">
        <v>43797</v>
      </c>
      <c r="K55" s="91">
        <v>17932</v>
      </c>
      <c r="L55" s="91">
        <v>11501</v>
      </c>
      <c r="M55" s="91">
        <v>164610</v>
      </c>
      <c r="N55" s="91">
        <v>0</v>
      </c>
      <c r="O55" s="91">
        <v>103314</v>
      </c>
      <c r="P55" s="91">
        <v>127056</v>
      </c>
      <c r="Q55" s="91">
        <v>0</v>
      </c>
      <c r="R55" s="91">
        <v>0</v>
      </c>
      <c r="S55" s="91">
        <v>0</v>
      </c>
      <c r="T55" s="91">
        <v>4566</v>
      </c>
      <c r="U55" s="91">
        <v>4283</v>
      </c>
      <c r="V55" s="91">
        <v>0</v>
      </c>
      <c r="W55" s="91">
        <v>7633</v>
      </c>
      <c r="X55" s="91">
        <v>0</v>
      </c>
      <c r="Y55" s="91">
        <v>3933</v>
      </c>
      <c r="Z55" s="91">
        <v>1136</v>
      </c>
      <c r="AA55" s="91">
        <v>10134</v>
      </c>
      <c r="AB55" s="91">
        <v>4934</v>
      </c>
      <c r="AC55" s="91">
        <v>4041</v>
      </c>
      <c r="AD55" s="91">
        <v>11605</v>
      </c>
      <c r="AE55" s="91">
        <v>19664</v>
      </c>
      <c r="AF55" s="91">
        <v>38992</v>
      </c>
      <c r="AG55" s="91">
        <v>22059</v>
      </c>
      <c r="AH55" s="91">
        <v>31644</v>
      </c>
      <c r="AI55" s="91">
        <v>40354</v>
      </c>
      <c r="AJ55" s="91">
        <v>0</v>
      </c>
      <c r="AK55" s="91">
        <v>944453</v>
      </c>
      <c r="AL55" s="72"/>
      <c r="AM55" s="90">
        <v>1997</v>
      </c>
      <c r="AN55" s="91" t="s">
        <v>14</v>
      </c>
      <c r="AO55" s="95" t="str">
        <f t="shared" si="51"/>
        <v>4</v>
      </c>
      <c r="AP55" s="95" t="str">
        <f t="shared" si="18"/>
        <v>9</v>
      </c>
      <c r="AQ55" s="95" t="str">
        <f t="shared" si="19"/>
        <v>1</v>
      </c>
      <c r="AR55" s="95" t="str">
        <f t="shared" si="20"/>
        <v>1</v>
      </c>
      <c r="AS55" s="95" t="str">
        <f t="shared" si="21"/>
        <v>3</v>
      </c>
      <c r="AT55" s="95" t="str">
        <f t="shared" si="22"/>
        <v>3</v>
      </c>
      <c r="AU55" s="95" t="str">
        <f t="shared" si="23"/>
        <v>3</v>
      </c>
      <c r="AV55" s="95" t="str">
        <f t="shared" si="24"/>
        <v>4</v>
      </c>
      <c r="AW55" s="95" t="str">
        <f t="shared" si="25"/>
        <v>1</v>
      </c>
      <c r="AX55" s="95" t="str">
        <f t="shared" si="26"/>
        <v>1</v>
      </c>
      <c r="AY55" s="95" t="str">
        <f t="shared" si="27"/>
        <v>1</v>
      </c>
      <c r="AZ55" s="95" t="str">
        <f t="shared" si="28"/>
        <v>0</v>
      </c>
      <c r="BA55" s="95" t="str">
        <f t="shared" si="29"/>
        <v>1</v>
      </c>
      <c r="BB55" s="95" t="str">
        <f t="shared" si="30"/>
        <v>1</v>
      </c>
      <c r="BC55" s="95" t="str">
        <f t="shared" si="31"/>
        <v>0</v>
      </c>
      <c r="BD55" s="95" t="str">
        <f t="shared" si="32"/>
        <v>0</v>
      </c>
      <c r="BE55" s="95" t="str">
        <f t="shared" si="33"/>
        <v>0</v>
      </c>
      <c r="BF55" s="95" t="str">
        <f t="shared" si="34"/>
        <v>4</v>
      </c>
      <c r="BG55" s="95" t="str">
        <f t="shared" si="35"/>
        <v>4</v>
      </c>
      <c r="BH55" s="95" t="str">
        <f t="shared" si="36"/>
        <v>0</v>
      </c>
      <c r="BI55" s="95" t="str">
        <f t="shared" si="37"/>
        <v>7</v>
      </c>
      <c r="BJ55" s="95" t="str">
        <f t="shared" si="38"/>
        <v>0</v>
      </c>
      <c r="BK55" s="95" t="str">
        <f t="shared" si="39"/>
        <v>3</v>
      </c>
      <c r="BL55" s="95" t="str">
        <f t="shared" si="40"/>
        <v>1</v>
      </c>
      <c r="BM55" s="95" t="str">
        <f t="shared" si="41"/>
        <v>1</v>
      </c>
      <c r="BN55" s="95" t="str">
        <f t="shared" si="42"/>
        <v>4</v>
      </c>
      <c r="BO55" s="95" t="str">
        <f t="shared" si="43"/>
        <v>4</v>
      </c>
      <c r="BP55" s="95" t="str">
        <f t="shared" si="44"/>
        <v>1</v>
      </c>
      <c r="BQ55" s="95" t="str">
        <f t="shared" si="45"/>
        <v>1</v>
      </c>
      <c r="BR55" s="95" t="str">
        <f t="shared" si="46"/>
        <v>3</v>
      </c>
      <c r="BS55" s="95" t="str">
        <f t="shared" si="47"/>
        <v>2</v>
      </c>
      <c r="BT55" s="95" t="str">
        <f t="shared" si="48"/>
        <v>3</v>
      </c>
      <c r="BU55" s="95" t="str">
        <f t="shared" si="49"/>
        <v>4</v>
      </c>
      <c r="BV55" s="95" t="str">
        <f t="shared" si="50"/>
        <v>0</v>
      </c>
    </row>
    <row r="56" spans="1:74">
      <c r="A56" s="90">
        <v>1997</v>
      </c>
      <c r="B56" s="91" t="s">
        <v>15</v>
      </c>
      <c r="C56" s="91">
        <v>49393</v>
      </c>
      <c r="D56" s="91">
        <v>102174</v>
      </c>
      <c r="E56" s="91">
        <v>18161</v>
      </c>
      <c r="F56" s="91">
        <v>16858</v>
      </c>
      <c r="G56" s="91">
        <v>42772</v>
      </c>
      <c r="H56" s="91">
        <v>43259</v>
      </c>
      <c r="I56" s="91">
        <v>34763</v>
      </c>
      <c r="J56" s="91">
        <v>48646</v>
      </c>
      <c r="K56" s="91">
        <v>19080</v>
      </c>
      <c r="L56" s="91">
        <v>16314</v>
      </c>
      <c r="M56" s="91">
        <v>193136</v>
      </c>
      <c r="N56" s="91">
        <v>0</v>
      </c>
      <c r="O56" s="91">
        <v>118191</v>
      </c>
      <c r="P56" s="91">
        <v>151587</v>
      </c>
      <c r="Q56" s="91">
        <v>0</v>
      </c>
      <c r="R56" s="91">
        <v>0</v>
      </c>
      <c r="S56" s="91">
        <v>0</v>
      </c>
      <c r="T56" s="91">
        <v>5430</v>
      </c>
      <c r="U56" s="91">
        <v>4294</v>
      </c>
      <c r="V56" s="91">
        <v>0</v>
      </c>
      <c r="W56" s="91">
        <v>8584</v>
      </c>
      <c r="X56" s="91">
        <v>0</v>
      </c>
      <c r="Y56" s="91">
        <v>3853</v>
      </c>
      <c r="Z56" s="91">
        <v>1221</v>
      </c>
      <c r="AA56" s="91">
        <v>10723</v>
      </c>
      <c r="AB56" s="91">
        <v>5699</v>
      </c>
      <c r="AC56" s="91">
        <v>5055</v>
      </c>
      <c r="AD56" s="91">
        <v>13912</v>
      </c>
      <c r="AE56" s="91">
        <v>22585</v>
      </c>
      <c r="AF56" s="91">
        <v>43902</v>
      </c>
      <c r="AG56" s="91">
        <v>25561</v>
      </c>
      <c r="AH56" s="91">
        <v>33986</v>
      </c>
      <c r="AI56" s="91">
        <v>46531</v>
      </c>
      <c r="AJ56" s="91">
        <v>0</v>
      </c>
      <c r="AK56" s="91">
        <v>1085670</v>
      </c>
      <c r="AL56" s="72"/>
      <c r="AM56" s="90">
        <v>1997</v>
      </c>
      <c r="AN56" s="91" t="s">
        <v>15</v>
      </c>
      <c r="AO56" s="95" t="str">
        <f t="shared" si="51"/>
        <v>4</v>
      </c>
      <c r="AP56" s="95" t="str">
        <f t="shared" si="18"/>
        <v>1</v>
      </c>
      <c r="AQ56" s="95" t="str">
        <f t="shared" si="19"/>
        <v>1</v>
      </c>
      <c r="AR56" s="95" t="str">
        <f t="shared" si="20"/>
        <v>1</v>
      </c>
      <c r="AS56" s="95" t="str">
        <f t="shared" si="21"/>
        <v>4</v>
      </c>
      <c r="AT56" s="95" t="str">
        <f t="shared" si="22"/>
        <v>4</v>
      </c>
      <c r="AU56" s="95" t="str">
        <f t="shared" si="23"/>
        <v>3</v>
      </c>
      <c r="AV56" s="95" t="str">
        <f t="shared" si="24"/>
        <v>4</v>
      </c>
      <c r="AW56" s="95" t="str">
        <f t="shared" si="25"/>
        <v>1</v>
      </c>
      <c r="AX56" s="95" t="str">
        <f t="shared" si="26"/>
        <v>1</v>
      </c>
      <c r="AY56" s="95" t="str">
        <f t="shared" si="27"/>
        <v>1</v>
      </c>
      <c r="AZ56" s="95" t="str">
        <f t="shared" si="28"/>
        <v>0</v>
      </c>
      <c r="BA56" s="95" t="str">
        <f t="shared" si="29"/>
        <v>1</v>
      </c>
      <c r="BB56" s="95" t="str">
        <f t="shared" si="30"/>
        <v>1</v>
      </c>
      <c r="BC56" s="95" t="str">
        <f t="shared" si="31"/>
        <v>0</v>
      </c>
      <c r="BD56" s="95" t="str">
        <f t="shared" si="32"/>
        <v>0</v>
      </c>
      <c r="BE56" s="95" t="str">
        <f t="shared" si="33"/>
        <v>0</v>
      </c>
      <c r="BF56" s="95" t="str">
        <f t="shared" si="34"/>
        <v>5</v>
      </c>
      <c r="BG56" s="95" t="str">
        <f t="shared" si="35"/>
        <v>4</v>
      </c>
      <c r="BH56" s="95" t="str">
        <f t="shared" si="36"/>
        <v>0</v>
      </c>
      <c r="BI56" s="95" t="str">
        <f t="shared" si="37"/>
        <v>8</v>
      </c>
      <c r="BJ56" s="95" t="str">
        <f t="shared" si="38"/>
        <v>0</v>
      </c>
      <c r="BK56" s="95" t="str">
        <f t="shared" si="39"/>
        <v>3</v>
      </c>
      <c r="BL56" s="95" t="str">
        <f t="shared" si="40"/>
        <v>1</v>
      </c>
      <c r="BM56" s="95" t="str">
        <f t="shared" si="41"/>
        <v>1</v>
      </c>
      <c r="BN56" s="95" t="str">
        <f t="shared" si="42"/>
        <v>5</v>
      </c>
      <c r="BO56" s="95" t="str">
        <f t="shared" si="43"/>
        <v>5</v>
      </c>
      <c r="BP56" s="95" t="str">
        <f t="shared" si="44"/>
        <v>1</v>
      </c>
      <c r="BQ56" s="95" t="str">
        <f t="shared" si="45"/>
        <v>2</v>
      </c>
      <c r="BR56" s="95" t="str">
        <f t="shared" si="46"/>
        <v>4</v>
      </c>
      <c r="BS56" s="95" t="str">
        <f t="shared" si="47"/>
        <v>2</v>
      </c>
      <c r="BT56" s="95" t="str">
        <f t="shared" si="48"/>
        <v>3</v>
      </c>
      <c r="BU56" s="95" t="str">
        <f t="shared" si="49"/>
        <v>4</v>
      </c>
      <c r="BV56" s="95" t="str">
        <f t="shared" si="50"/>
        <v>0</v>
      </c>
    </row>
    <row r="57" spans="1:74">
      <c r="A57" s="90">
        <v>1997</v>
      </c>
      <c r="B57" s="91" t="s">
        <v>16</v>
      </c>
      <c r="C57" s="91">
        <v>49828</v>
      </c>
      <c r="D57" s="91">
        <v>103353</v>
      </c>
      <c r="E57" s="91">
        <v>18720</v>
      </c>
      <c r="F57" s="91">
        <v>15626</v>
      </c>
      <c r="G57" s="91">
        <v>42779</v>
      </c>
      <c r="H57" s="91">
        <v>44285</v>
      </c>
      <c r="I57" s="91">
        <v>35262</v>
      </c>
      <c r="J57" s="91">
        <v>48873</v>
      </c>
      <c r="K57" s="91">
        <v>18679</v>
      </c>
      <c r="L57" s="91">
        <v>16086</v>
      </c>
      <c r="M57" s="91">
        <v>195583</v>
      </c>
      <c r="N57" s="91">
        <v>0</v>
      </c>
      <c r="O57" s="91">
        <v>120152</v>
      </c>
      <c r="P57" s="91">
        <v>155896</v>
      </c>
      <c r="Q57" s="91">
        <v>0</v>
      </c>
      <c r="R57" s="91">
        <v>0</v>
      </c>
      <c r="S57" s="91">
        <v>0</v>
      </c>
      <c r="T57" s="91">
        <v>5798</v>
      </c>
      <c r="U57" s="91">
        <v>4327</v>
      </c>
      <c r="V57" s="91">
        <v>0</v>
      </c>
      <c r="W57" s="91">
        <v>7470</v>
      </c>
      <c r="X57" s="91">
        <v>0</v>
      </c>
      <c r="Y57" s="91">
        <v>3419</v>
      </c>
      <c r="Z57" s="91">
        <v>975</v>
      </c>
      <c r="AA57" s="91">
        <v>10949</v>
      </c>
      <c r="AB57" s="91">
        <v>5708</v>
      </c>
      <c r="AC57" s="91">
        <v>4809</v>
      </c>
      <c r="AD57" s="91">
        <v>12694</v>
      </c>
      <c r="AE57" s="91">
        <v>22663</v>
      </c>
      <c r="AF57" s="91">
        <v>43830</v>
      </c>
      <c r="AG57" s="91">
        <v>26140</v>
      </c>
      <c r="AH57" s="91">
        <v>34068</v>
      </c>
      <c r="AI57" s="91">
        <v>45961</v>
      </c>
      <c r="AJ57" s="91">
        <v>0</v>
      </c>
      <c r="AK57" s="91">
        <v>1093933</v>
      </c>
      <c r="AL57" s="72"/>
      <c r="AM57" s="90">
        <v>1997</v>
      </c>
      <c r="AN57" s="91" t="s">
        <v>16</v>
      </c>
      <c r="AO57" s="95" t="str">
        <f t="shared" si="51"/>
        <v>4</v>
      </c>
      <c r="AP57" s="95" t="str">
        <f t="shared" si="18"/>
        <v>1</v>
      </c>
      <c r="AQ57" s="95" t="str">
        <f t="shared" si="19"/>
        <v>1</v>
      </c>
      <c r="AR57" s="95" t="str">
        <f t="shared" si="20"/>
        <v>1</v>
      </c>
      <c r="AS57" s="95" t="str">
        <f t="shared" si="21"/>
        <v>4</v>
      </c>
      <c r="AT57" s="95" t="str">
        <f t="shared" si="22"/>
        <v>4</v>
      </c>
      <c r="AU57" s="95" t="str">
        <f t="shared" si="23"/>
        <v>3</v>
      </c>
      <c r="AV57" s="95" t="str">
        <f t="shared" si="24"/>
        <v>4</v>
      </c>
      <c r="AW57" s="95" t="str">
        <f t="shared" si="25"/>
        <v>1</v>
      </c>
      <c r="AX57" s="95" t="str">
        <f t="shared" si="26"/>
        <v>1</v>
      </c>
      <c r="AY57" s="95" t="str">
        <f t="shared" si="27"/>
        <v>1</v>
      </c>
      <c r="AZ57" s="95" t="str">
        <f t="shared" si="28"/>
        <v>0</v>
      </c>
      <c r="BA57" s="95" t="str">
        <f t="shared" si="29"/>
        <v>1</v>
      </c>
      <c r="BB57" s="95" t="str">
        <f t="shared" si="30"/>
        <v>1</v>
      </c>
      <c r="BC57" s="95" t="str">
        <f t="shared" si="31"/>
        <v>0</v>
      </c>
      <c r="BD57" s="95" t="str">
        <f t="shared" si="32"/>
        <v>0</v>
      </c>
      <c r="BE57" s="95" t="str">
        <f t="shared" si="33"/>
        <v>0</v>
      </c>
      <c r="BF57" s="95" t="str">
        <f t="shared" si="34"/>
        <v>5</v>
      </c>
      <c r="BG57" s="95" t="str">
        <f t="shared" si="35"/>
        <v>4</v>
      </c>
      <c r="BH57" s="95" t="str">
        <f t="shared" si="36"/>
        <v>0</v>
      </c>
      <c r="BI57" s="95" t="str">
        <f t="shared" si="37"/>
        <v>7</v>
      </c>
      <c r="BJ57" s="95" t="str">
        <f t="shared" si="38"/>
        <v>0</v>
      </c>
      <c r="BK57" s="95" t="str">
        <f t="shared" si="39"/>
        <v>3</v>
      </c>
      <c r="BL57" s="95" t="str">
        <f t="shared" si="40"/>
        <v>9</v>
      </c>
      <c r="BM57" s="95" t="str">
        <f t="shared" si="41"/>
        <v>1</v>
      </c>
      <c r="BN57" s="95" t="str">
        <f t="shared" si="42"/>
        <v>5</v>
      </c>
      <c r="BO57" s="95" t="str">
        <f t="shared" si="43"/>
        <v>4</v>
      </c>
      <c r="BP57" s="95" t="str">
        <f t="shared" si="44"/>
        <v>1</v>
      </c>
      <c r="BQ57" s="95" t="str">
        <f t="shared" si="45"/>
        <v>2</v>
      </c>
      <c r="BR57" s="95" t="str">
        <f t="shared" si="46"/>
        <v>4</v>
      </c>
      <c r="BS57" s="95" t="str">
        <f t="shared" si="47"/>
        <v>2</v>
      </c>
      <c r="BT57" s="95" t="str">
        <f t="shared" si="48"/>
        <v>3</v>
      </c>
      <c r="BU57" s="95" t="str">
        <f t="shared" si="49"/>
        <v>4</v>
      </c>
      <c r="BV57" s="95" t="str">
        <f t="shared" si="50"/>
        <v>0</v>
      </c>
    </row>
    <row r="58" spans="1:74">
      <c r="A58" s="90">
        <v>1997</v>
      </c>
      <c r="B58" s="91" t="s">
        <v>4</v>
      </c>
      <c r="C58" s="91">
        <v>49965</v>
      </c>
      <c r="D58" s="91">
        <v>104283</v>
      </c>
      <c r="E58" s="91">
        <v>19240</v>
      </c>
      <c r="F58" s="91">
        <v>15354</v>
      </c>
      <c r="G58" s="91">
        <v>42658</v>
      </c>
      <c r="H58" s="91">
        <v>44430</v>
      </c>
      <c r="I58" s="91">
        <v>35323</v>
      </c>
      <c r="J58" s="91">
        <v>48670</v>
      </c>
      <c r="K58" s="91">
        <v>18949</v>
      </c>
      <c r="L58" s="91">
        <v>14687</v>
      </c>
      <c r="M58" s="91">
        <v>193863</v>
      </c>
      <c r="N58" s="91">
        <v>0</v>
      </c>
      <c r="O58" s="91">
        <v>117846</v>
      </c>
      <c r="P58" s="91">
        <v>155365</v>
      </c>
      <c r="Q58" s="91">
        <v>0</v>
      </c>
      <c r="R58" s="91">
        <v>0</v>
      </c>
      <c r="S58" s="91">
        <v>0</v>
      </c>
      <c r="T58" s="91">
        <v>5589</v>
      </c>
      <c r="U58" s="91">
        <v>3662</v>
      </c>
      <c r="V58" s="91">
        <v>0</v>
      </c>
      <c r="W58" s="91">
        <v>6966</v>
      </c>
      <c r="X58" s="91">
        <v>0</v>
      </c>
      <c r="Y58" s="91">
        <v>3295</v>
      </c>
      <c r="Z58" s="91">
        <v>1014</v>
      </c>
      <c r="AA58" s="91">
        <v>11518</v>
      </c>
      <c r="AB58" s="91">
        <v>5785</v>
      </c>
      <c r="AC58" s="91">
        <v>4882</v>
      </c>
      <c r="AD58" s="91">
        <v>13194</v>
      </c>
      <c r="AE58" s="91">
        <v>23125</v>
      </c>
      <c r="AF58" s="91">
        <v>43909</v>
      </c>
      <c r="AG58" s="91">
        <v>26357</v>
      </c>
      <c r="AH58" s="91">
        <v>34134</v>
      </c>
      <c r="AI58" s="91">
        <v>44610</v>
      </c>
      <c r="AJ58" s="91">
        <v>0</v>
      </c>
      <c r="AK58" s="91">
        <v>1088673</v>
      </c>
      <c r="AL58" s="72"/>
      <c r="AM58" s="90">
        <v>1997</v>
      </c>
      <c r="AN58" s="91" t="s">
        <v>4</v>
      </c>
      <c r="AO58" s="95" t="str">
        <f t="shared" si="51"/>
        <v>4</v>
      </c>
      <c r="AP58" s="95" t="str">
        <f t="shared" si="18"/>
        <v>1</v>
      </c>
      <c r="AQ58" s="95" t="str">
        <f t="shared" si="19"/>
        <v>1</v>
      </c>
      <c r="AR58" s="95" t="str">
        <f t="shared" si="20"/>
        <v>1</v>
      </c>
      <c r="AS58" s="95" t="str">
        <f t="shared" si="21"/>
        <v>4</v>
      </c>
      <c r="AT58" s="95" t="str">
        <f t="shared" si="22"/>
        <v>4</v>
      </c>
      <c r="AU58" s="95" t="str">
        <f t="shared" si="23"/>
        <v>3</v>
      </c>
      <c r="AV58" s="95" t="str">
        <f t="shared" si="24"/>
        <v>4</v>
      </c>
      <c r="AW58" s="95" t="str">
        <f t="shared" si="25"/>
        <v>1</v>
      </c>
      <c r="AX58" s="95" t="str">
        <f t="shared" si="26"/>
        <v>1</v>
      </c>
      <c r="AY58" s="95" t="str">
        <f t="shared" si="27"/>
        <v>1</v>
      </c>
      <c r="AZ58" s="95" t="str">
        <f t="shared" si="28"/>
        <v>0</v>
      </c>
      <c r="BA58" s="95" t="str">
        <f t="shared" si="29"/>
        <v>1</v>
      </c>
      <c r="BB58" s="95" t="str">
        <f t="shared" si="30"/>
        <v>1</v>
      </c>
      <c r="BC58" s="95" t="str">
        <f t="shared" si="31"/>
        <v>0</v>
      </c>
      <c r="BD58" s="95" t="str">
        <f t="shared" si="32"/>
        <v>0</v>
      </c>
      <c r="BE58" s="95" t="str">
        <f t="shared" si="33"/>
        <v>0</v>
      </c>
      <c r="BF58" s="95" t="str">
        <f t="shared" si="34"/>
        <v>5</v>
      </c>
      <c r="BG58" s="95" t="str">
        <f t="shared" si="35"/>
        <v>3</v>
      </c>
      <c r="BH58" s="95" t="str">
        <f t="shared" si="36"/>
        <v>0</v>
      </c>
      <c r="BI58" s="95" t="str">
        <f t="shared" si="37"/>
        <v>6</v>
      </c>
      <c r="BJ58" s="95" t="str">
        <f t="shared" si="38"/>
        <v>0</v>
      </c>
      <c r="BK58" s="95" t="str">
        <f t="shared" si="39"/>
        <v>3</v>
      </c>
      <c r="BL58" s="95" t="str">
        <f t="shared" si="40"/>
        <v>1</v>
      </c>
      <c r="BM58" s="95" t="str">
        <f t="shared" si="41"/>
        <v>1</v>
      </c>
      <c r="BN58" s="95" t="str">
        <f t="shared" si="42"/>
        <v>5</v>
      </c>
      <c r="BO58" s="95" t="str">
        <f t="shared" si="43"/>
        <v>4</v>
      </c>
      <c r="BP58" s="95" t="str">
        <f t="shared" si="44"/>
        <v>1</v>
      </c>
      <c r="BQ58" s="95" t="str">
        <f t="shared" si="45"/>
        <v>2</v>
      </c>
      <c r="BR58" s="95" t="str">
        <f t="shared" si="46"/>
        <v>4</v>
      </c>
      <c r="BS58" s="95" t="str">
        <f t="shared" si="47"/>
        <v>2</v>
      </c>
      <c r="BT58" s="95" t="str">
        <f t="shared" si="48"/>
        <v>3</v>
      </c>
      <c r="BU58" s="95" t="str">
        <f t="shared" si="49"/>
        <v>4</v>
      </c>
      <c r="BV58" s="95" t="str">
        <f t="shared" si="50"/>
        <v>0</v>
      </c>
    </row>
    <row r="59" spans="1:74">
      <c r="A59" s="90">
        <v>1997</v>
      </c>
      <c r="B59" s="91" t="s">
        <v>6</v>
      </c>
      <c r="C59" s="91">
        <v>45937</v>
      </c>
      <c r="D59" s="91">
        <v>97686</v>
      </c>
      <c r="E59" s="91">
        <v>18652</v>
      </c>
      <c r="F59" s="91">
        <v>14742</v>
      </c>
      <c r="G59" s="91">
        <v>40397</v>
      </c>
      <c r="H59" s="91">
        <v>40039</v>
      </c>
      <c r="I59" s="91">
        <v>32311</v>
      </c>
      <c r="J59" s="91">
        <v>47069</v>
      </c>
      <c r="K59" s="91">
        <v>18309</v>
      </c>
      <c r="L59" s="91">
        <v>13158</v>
      </c>
      <c r="M59" s="91">
        <v>175891</v>
      </c>
      <c r="N59" s="91">
        <v>0</v>
      </c>
      <c r="O59" s="91">
        <v>108069</v>
      </c>
      <c r="P59" s="91">
        <v>143310</v>
      </c>
      <c r="Q59" s="91">
        <v>0</v>
      </c>
      <c r="R59" s="91">
        <v>0</v>
      </c>
      <c r="S59" s="91">
        <v>0</v>
      </c>
      <c r="T59" s="91">
        <v>4220</v>
      </c>
      <c r="U59" s="91">
        <v>3154</v>
      </c>
      <c r="V59" s="91">
        <v>0</v>
      </c>
      <c r="W59" s="91">
        <v>5925</v>
      </c>
      <c r="X59" s="91">
        <v>0</v>
      </c>
      <c r="Y59" s="91">
        <v>3396</v>
      </c>
      <c r="Z59" s="91">
        <v>875</v>
      </c>
      <c r="AA59" s="91">
        <v>10746</v>
      </c>
      <c r="AB59" s="91">
        <v>5070</v>
      </c>
      <c r="AC59" s="91">
        <v>4791</v>
      </c>
      <c r="AD59" s="91">
        <v>11992</v>
      </c>
      <c r="AE59" s="91">
        <v>21505</v>
      </c>
      <c r="AF59" s="91">
        <v>41635</v>
      </c>
      <c r="AG59" s="91">
        <v>24050</v>
      </c>
      <c r="AH59" s="91">
        <v>31698</v>
      </c>
      <c r="AI59" s="91">
        <v>42297</v>
      </c>
      <c r="AJ59" s="91">
        <v>0</v>
      </c>
      <c r="AK59" s="91">
        <v>1006924</v>
      </c>
      <c r="AL59" s="72"/>
      <c r="AM59" s="90">
        <v>1997</v>
      </c>
      <c r="AN59" s="91" t="s">
        <v>6</v>
      </c>
      <c r="AO59" s="95" t="str">
        <f t="shared" si="51"/>
        <v>4</v>
      </c>
      <c r="AP59" s="95" t="str">
        <f t="shared" si="18"/>
        <v>9</v>
      </c>
      <c r="AQ59" s="95" t="str">
        <f t="shared" si="19"/>
        <v>1</v>
      </c>
      <c r="AR59" s="95" t="str">
        <f t="shared" si="20"/>
        <v>1</v>
      </c>
      <c r="AS59" s="95" t="str">
        <f t="shared" si="21"/>
        <v>4</v>
      </c>
      <c r="AT59" s="95" t="str">
        <f t="shared" si="22"/>
        <v>4</v>
      </c>
      <c r="AU59" s="95" t="str">
        <f t="shared" si="23"/>
        <v>3</v>
      </c>
      <c r="AV59" s="95" t="str">
        <f t="shared" si="24"/>
        <v>4</v>
      </c>
      <c r="AW59" s="95" t="str">
        <f t="shared" si="25"/>
        <v>1</v>
      </c>
      <c r="AX59" s="95" t="str">
        <f t="shared" si="26"/>
        <v>1</v>
      </c>
      <c r="AY59" s="95" t="str">
        <f t="shared" si="27"/>
        <v>1</v>
      </c>
      <c r="AZ59" s="95" t="str">
        <f t="shared" si="28"/>
        <v>0</v>
      </c>
      <c r="BA59" s="95" t="str">
        <f t="shared" si="29"/>
        <v>1</v>
      </c>
      <c r="BB59" s="95" t="str">
        <f t="shared" si="30"/>
        <v>1</v>
      </c>
      <c r="BC59" s="95" t="str">
        <f t="shared" si="31"/>
        <v>0</v>
      </c>
      <c r="BD59" s="95" t="str">
        <f t="shared" si="32"/>
        <v>0</v>
      </c>
      <c r="BE59" s="95" t="str">
        <f t="shared" si="33"/>
        <v>0</v>
      </c>
      <c r="BF59" s="95" t="str">
        <f t="shared" si="34"/>
        <v>4</v>
      </c>
      <c r="BG59" s="95" t="str">
        <f t="shared" si="35"/>
        <v>3</v>
      </c>
      <c r="BH59" s="95" t="str">
        <f t="shared" si="36"/>
        <v>0</v>
      </c>
      <c r="BI59" s="95" t="str">
        <f t="shared" si="37"/>
        <v>5</v>
      </c>
      <c r="BJ59" s="95" t="str">
        <f t="shared" si="38"/>
        <v>0</v>
      </c>
      <c r="BK59" s="95" t="str">
        <f t="shared" si="39"/>
        <v>3</v>
      </c>
      <c r="BL59" s="95" t="str">
        <f t="shared" si="40"/>
        <v>8</v>
      </c>
      <c r="BM59" s="95" t="str">
        <f t="shared" si="41"/>
        <v>1</v>
      </c>
      <c r="BN59" s="95" t="str">
        <f t="shared" si="42"/>
        <v>5</v>
      </c>
      <c r="BO59" s="95" t="str">
        <f t="shared" si="43"/>
        <v>4</v>
      </c>
      <c r="BP59" s="95" t="str">
        <f t="shared" si="44"/>
        <v>1</v>
      </c>
      <c r="BQ59" s="95" t="str">
        <f t="shared" si="45"/>
        <v>2</v>
      </c>
      <c r="BR59" s="95" t="str">
        <f t="shared" si="46"/>
        <v>4</v>
      </c>
      <c r="BS59" s="95" t="str">
        <f t="shared" si="47"/>
        <v>2</v>
      </c>
      <c r="BT59" s="95" t="str">
        <f t="shared" si="48"/>
        <v>3</v>
      </c>
      <c r="BU59" s="95" t="str">
        <f t="shared" si="49"/>
        <v>4</v>
      </c>
      <c r="BV59" s="95" t="str">
        <f t="shared" si="50"/>
        <v>0</v>
      </c>
    </row>
    <row r="60" spans="1:74">
      <c r="A60" s="90">
        <v>1997</v>
      </c>
      <c r="B60" s="91" t="s">
        <v>7</v>
      </c>
      <c r="C60" s="91">
        <v>53679</v>
      </c>
      <c r="D60" s="91">
        <v>107184</v>
      </c>
      <c r="E60" s="91">
        <v>18878</v>
      </c>
      <c r="F60" s="91">
        <v>16550</v>
      </c>
      <c r="G60" s="91">
        <v>43733</v>
      </c>
      <c r="H60" s="91">
        <v>42920</v>
      </c>
      <c r="I60" s="91">
        <v>36387</v>
      </c>
      <c r="J60" s="91">
        <v>48879</v>
      </c>
      <c r="K60" s="91">
        <v>20447</v>
      </c>
      <c r="L60" s="91">
        <v>13581</v>
      </c>
      <c r="M60" s="91">
        <v>193350</v>
      </c>
      <c r="N60" s="91">
        <v>0</v>
      </c>
      <c r="O60" s="91">
        <v>126080</v>
      </c>
      <c r="P60" s="91">
        <v>161058</v>
      </c>
      <c r="Q60" s="91">
        <v>0</v>
      </c>
      <c r="R60" s="91">
        <v>0</v>
      </c>
      <c r="S60" s="91">
        <v>0</v>
      </c>
      <c r="T60" s="91">
        <v>4418</v>
      </c>
      <c r="U60" s="91">
        <v>3498</v>
      </c>
      <c r="V60" s="91">
        <v>0</v>
      </c>
      <c r="W60" s="91">
        <v>7846</v>
      </c>
      <c r="X60" s="91">
        <v>0</v>
      </c>
      <c r="Y60" s="91">
        <v>3442</v>
      </c>
      <c r="Z60" s="91">
        <v>1015</v>
      </c>
      <c r="AA60" s="91">
        <v>11515</v>
      </c>
      <c r="AB60" s="91">
        <v>6026</v>
      </c>
      <c r="AC60" s="91">
        <v>5222</v>
      </c>
      <c r="AD60" s="91">
        <v>13489</v>
      </c>
      <c r="AE60" s="91">
        <v>23886</v>
      </c>
      <c r="AF60" s="91">
        <v>46301</v>
      </c>
      <c r="AG60" s="91">
        <v>26588</v>
      </c>
      <c r="AH60" s="91">
        <v>35505</v>
      </c>
      <c r="AI60" s="91">
        <v>46553</v>
      </c>
      <c r="AJ60" s="91">
        <v>0</v>
      </c>
      <c r="AK60" s="91">
        <v>1118030</v>
      </c>
      <c r="AL60" s="72"/>
      <c r="AM60" s="90">
        <v>1997</v>
      </c>
      <c r="AN60" s="91" t="s">
        <v>7</v>
      </c>
      <c r="AO60" s="95" t="str">
        <f t="shared" si="51"/>
        <v>5</v>
      </c>
      <c r="AP60" s="95" t="str">
        <f t="shared" si="18"/>
        <v>1</v>
      </c>
      <c r="AQ60" s="95" t="str">
        <f t="shared" si="19"/>
        <v>1</v>
      </c>
      <c r="AR60" s="95" t="str">
        <f t="shared" si="20"/>
        <v>1</v>
      </c>
      <c r="AS60" s="95" t="str">
        <f t="shared" si="21"/>
        <v>4</v>
      </c>
      <c r="AT60" s="95" t="str">
        <f t="shared" si="22"/>
        <v>4</v>
      </c>
      <c r="AU60" s="95" t="str">
        <f t="shared" si="23"/>
        <v>3</v>
      </c>
      <c r="AV60" s="95" t="str">
        <f t="shared" si="24"/>
        <v>4</v>
      </c>
      <c r="AW60" s="95" t="str">
        <f t="shared" si="25"/>
        <v>2</v>
      </c>
      <c r="AX60" s="95" t="str">
        <f t="shared" si="26"/>
        <v>1</v>
      </c>
      <c r="AY60" s="95" t="str">
        <f t="shared" si="27"/>
        <v>1</v>
      </c>
      <c r="AZ60" s="95" t="str">
        <f t="shared" si="28"/>
        <v>0</v>
      </c>
      <c r="BA60" s="95" t="str">
        <f t="shared" si="29"/>
        <v>1</v>
      </c>
      <c r="BB60" s="95" t="str">
        <f t="shared" si="30"/>
        <v>1</v>
      </c>
      <c r="BC60" s="95" t="str">
        <f t="shared" si="31"/>
        <v>0</v>
      </c>
      <c r="BD60" s="95" t="str">
        <f t="shared" si="32"/>
        <v>0</v>
      </c>
      <c r="BE60" s="95" t="str">
        <f t="shared" si="33"/>
        <v>0</v>
      </c>
      <c r="BF60" s="95" t="str">
        <f t="shared" si="34"/>
        <v>4</v>
      </c>
      <c r="BG60" s="95" t="str">
        <f t="shared" si="35"/>
        <v>3</v>
      </c>
      <c r="BH60" s="95" t="str">
        <f t="shared" si="36"/>
        <v>0</v>
      </c>
      <c r="BI60" s="95" t="str">
        <f t="shared" si="37"/>
        <v>7</v>
      </c>
      <c r="BJ60" s="95" t="str">
        <f t="shared" si="38"/>
        <v>0</v>
      </c>
      <c r="BK60" s="95" t="str">
        <f t="shared" si="39"/>
        <v>3</v>
      </c>
      <c r="BL60" s="95" t="str">
        <f t="shared" si="40"/>
        <v>1</v>
      </c>
      <c r="BM60" s="95" t="str">
        <f t="shared" si="41"/>
        <v>1</v>
      </c>
      <c r="BN60" s="95" t="str">
        <f t="shared" si="42"/>
        <v>6</v>
      </c>
      <c r="BO60" s="95" t="str">
        <f t="shared" si="43"/>
        <v>5</v>
      </c>
      <c r="BP60" s="95" t="str">
        <f t="shared" si="44"/>
        <v>1</v>
      </c>
      <c r="BQ60" s="95" t="str">
        <f t="shared" si="45"/>
        <v>2</v>
      </c>
      <c r="BR60" s="95" t="str">
        <f t="shared" si="46"/>
        <v>4</v>
      </c>
      <c r="BS60" s="95" t="str">
        <f t="shared" si="47"/>
        <v>2</v>
      </c>
      <c r="BT60" s="95" t="str">
        <f t="shared" si="48"/>
        <v>3</v>
      </c>
      <c r="BU60" s="95" t="str">
        <f t="shared" si="49"/>
        <v>4</v>
      </c>
      <c r="BV60" s="95" t="str">
        <f t="shared" si="50"/>
        <v>0</v>
      </c>
    </row>
    <row r="61" spans="1:74">
      <c r="A61" s="90">
        <v>1997</v>
      </c>
      <c r="B61" s="91" t="s">
        <v>8</v>
      </c>
      <c r="C61" s="91">
        <v>55266</v>
      </c>
      <c r="D61" s="91">
        <v>103273</v>
      </c>
      <c r="E61" s="91">
        <v>18861</v>
      </c>
      <c r="F61" s="91">
        <v>17341</v>
      </c>
      <c r="G61" s="91">
        <v>40972</v>
      </c>
      <c r="H61" s="91">
        <v>44573</v>
      </c>
      <c r="I61" s="91">
        <v>34485</v>
      </c>
      <c r="J61" s="91">
        <v>45550</v>
      </c>
      <c r="K61" s="91">
        <v>19653</v>
      </c>
      <c r="L61" s="91">
        <v>13860</v>
      </c>
      <c r="M61" s="91">
        <v>188619</v>
      </c>
      <c r="N61" s="91">
        <v>0</v>
      </c>
      <c r="O61" s="91">
        <v>119977</v>
      </c>
      <c r="P61" s="91">
        <v>150972</v>
      </c>
      <c r="Q61" s="91">
        <v>0</v>
      </c>
      <c r="R61" s="91">
        <v>0</v>
      </c>
      <c r="S61" s="91">
        <v>0</v>
      </c>
      <c r="T61" s="91">
        <v>7289</v>
      </c>
      <c r="U61" s="91">
        <v>4842</v>
      </c>
      <c r="V61" s="91">
        <v>0</v>
      </c>
      <c r="W61" s="91">
        <v>11586</v>
      </c>
      <c r="X61" s="91">
        <v>3495</v>
      </c>
      <c r="Y61" s="91">
        <v>4194</v>
      </c>
      <c r="Z61" s="91">
        <v>1124</v>
      </c>
      <c r="AA61" s="91">
        <v>11099</v>
      </c>
      <c r="AB61" s="91">
        <v>6133</v>
      </c>
      <c r="AC61" s="91">
        <v>5709</v>
      </c>
      <c r="AD61" s="91">
        <v>14094</v>
      </c>
      <c r="AE61" s="91">
        <v>23616</v>
      </c>
      <c r="AF61" s="91">
        <v>47248</v>
      </c>
      <c r="AG61" s="91">
        <v>26431</v>
      </c>
      <c r="AH61" s="91">
        <v>34594</v>
      </c>
      <c r="AI61" s="91">
        <v>45995</v>
      </c>
      <c r="AJ61" s="91">
        <v>0</v>
      </c>
      <c r="AK61" s="91">
        <v>1100851</v>
      </c>
      <c r="AL61" s="72"/>
      <c r="AM61" s="90">
        <v>1997</v>
      </c>
      <c r="AN61" s="91" t="s">
        <v>8</v>
      </c>
      <c r="AO61" s="95" t="str">
        <f t="shared" si="51"/>
        <v>5</v>
      </c>
      <c r="AP61" s="95" t="str">
        <f t="shared" si="18"/>
        <v>1</v>
      </c>
      <c r="AQ61" s="95" t="str">
        <f t="shared" si="19"/>
        <v>1</v>
      </c>
      <c r="AR61" s="95" t="str">
        <f t="shared" si="20"/>
        <v>1</v>
      </c>
      <c r="AS61" s="95" t="str">
        <f t="shared" si="21"/>
        <v>4</v>
      </c>
      <c r="AT61" s="95" t="str">
        <f t="shared" si="22"/>
        <v>4</v>
      </c>
      <c r="AU61" s="95" t="str">
        <f t="shared" si="23"/>
        <v>3</v>
      </c>
      <c r="AV61" s="95" t="str">
        <f t="shared" si="24"/>
        <v>4</v>
      </c>
      <c r="AW61" s="95" t="str">
        <f t="shared" si="25"/>
        <v>1</v>
      </c>
      <c r="AX61" s="95" t="str">
        <f t="shared" si="26"/>
        <v>1</v>
      </c>
      <c r="AY61" s="95" t="str">
        <f t="shared" si="27"/>
        <v>1</v>
      </c>
      <c r="AZ61" s="95" t="str">
        <f t="shared" si="28"/>
        <v>0</v>
      </c>
      <c r="BA61" s="95" t="str">
        <f t="shared" si="29"/>
        <v>1</v>
      </c>
      <c r="BB61" s="95" t="str">
        <f t="shared" si="30"/>
        <v>1</v>
      </c>
      <c r="BC61" s="95" t="str">
        <f t="shared" si="31"/>
        <v>0</v>
      </c>
      <c r="BD61" s="95" t="str">
        <f t="shared" si="32"/>
        <v>0</v>
      </c>
      <c r="BE61" s="95" t="str">
        <f t="shared" si="33"/>
        <v>0</v>
      </c>
      <c r="BF61" s="95" t="str">
        <f t="shared" si="34"/>
        <v>7</v>
      </c>
      <c r="BG61" s="95" t="str">
        <f t="shared" si="35"/>
        <v>4</v>
      </c>
      <c r="BH61" s="95" t="str">
        <f t="shared" si="36"/>
        <v>0</v>
      </c>
      <c r="BI61" s="95" t="str">
        <f t="shared" si="37"/>
        <v>1</v>
      </c>
      <c r="BJ61" s="95" t="str">
        <f t="shared" si="38"/>
        <v>3</v>
      </c>
      <c r="BK61" s="95" t="str">
        <f t="shared" si="39"/>
        <v>4</v>
      </c>
      <c r="BL61" s="95" t="str">
        <f t="shared" si="40"/>
        <v>1</v>
      </c>
      <c r="BM61" s="95" t="str">
        <f t="shared" si="41"/>
        <v>1</v>
      </c>
      <c r="BN61" s="95" t="str">
        <f t="shared" si="42"/>
        <v>6</v>
      </c>
      <c r="BO61" s="95" t="str">
        <f t="shared" si="43"/>
        <v>5</v>
      </c>
      <c r="BP61" s="95" t="str">
        <f t="shared" si="44"/>
        <v>1</v>
      </c>
      <c r="BQ61" s="95" t="str">
        <f t="shared" si="45"/>
        <v>2</v>
      </c>
      <c r="BR61" s="95" t="str">
        <f t="shared" si="46"/>
        <v>4</v>
      </c>
      <c r="BS61" s="95" t="str">
        <f t="shared" si="47"/>
        <v>2</v>
      </c>
      <c r="BT61" s="95" t="str">
        <f t="shared" si="48"/>
        <v>3</v>
      </c>
      <c r="BU61" s="95" t="str">
        <f t="shared" si="49"/>
        <v>4</v>
      </c>
      <c r="BV61" s="95" t="str">
        <f t="shared" si="50"/>
        <v>0</v>
      </c>
    </row>
    <row r="62" spans="1:74">
      <c r="A62" s="90">
        <v>1997</v>
      </c>
      <c r="B62" s="91" t="s">
        <v>9</v>
      </c>
      <c r="C62" s="91">
        <v>54373</v>
      </c>
      <c r="D62" s="91">
        <v>107378</v>
      </c>
      <c r="E62" s="91">
        <v>19609</v>
      </c>
      <c r="F62" s="91">
        <v>17012</v>
      </c>
      <c r="G62" s="91">
        <v>44264</v>
      </c>
      <c r="H62" s="91">
        <v>47633</v>
      </c>
      <c r="I62" s="91">
        <v>37985</v>
      </c>
      <c r="J62" s="91">
        <v>46088</v>
      </c>
      <c r="K62" s="91">
        <v>21528</v>
      </c>
      <c r="L62" s="91">
        <v>13863</v>
      </c>
      <c r="M62" s="91">
        <v>199077</v>
      </c>
      <c r="N62" s="91">
        <v>0</v>
      </c>
      <c r="O62" s="91">
        <v>124865</v>
      </c>
      <c r="P62" s="91">
        <v>164589</v>
      </c>
      <c r="Q62" s="91">
        <v>0</v>
      </c>
      <c r="R62" s="91">
        <v>0</v>
      </c>
      <c r="S62" s="91">
        <v>0</v>
      </c>
      <c r="T62" s="91">
        <v>8591</v>
      </c>
      <c r="U62" s="91">
        <v>4739</v>
      </c>
      <c r="V62" s="91">
        <v>0</v>
      </c>
      <c r="W62" s="91">
        <v>12962</v>
      </c>
      <c r="X62" s="91">
        <v>5749</v>
      </c>
      <c r="Y62" s="91">
        <v>4236</v>
      </c>
      <c r="Z62" s="91">
        <v>1201</v>
      </c>
      <c r="AA62" s="91">
        <v>11972</v>
      </c>
      <c r="AB62" s="91">
        <v>6712</v>
      </c>
      <c r="AC62" s="91">
        <v>5815</v>
      </c>
      <c r="AD62" s="91">
        <v>15245</v>
      </c>
      <c r="AE62" s="91">
        <v>25624</v>
      </c>
      <c r="AF62" s="91">
        <v>50366</v>
      </c>
      <c r="AG62" s="91">
        <v>28596</v>
      </c>
      <c r="AH62" s="91">
        <v>36569</v>
      </c>
      <c r="AI62" s="91">
        <v>48116</v>
      </c>
      <c r="AJ62" s="91">
        <v>0</v>
      </c>
      <c r="AK62" s="91">
        <v>1164757</v>
      </c>
      <c r="AL62" s="72"/>
      <c r="AM62" s="90">
        <v>1997</v>
      </c>
      <c r="AN62" s="91" t="s">
        <v>9</v>
      </c>
      <c r="AO62" s="95" t="str">
        <f t="shared" si="51"/>
        <v>5</v>
      </c>
      <c r="AP62" s="95" t="str">
        <f t="shared" si="18"/>
        <v>1</v>
      </c>
      <c r="AQ62" s="95" t="str">
        <f t="shared" si="19"/>
        <v>1</v>
      </c>
      <c r="AR62" s="95" t="str">
        <f t="shared" si="20"/>
        <v>1</v>
      </c>
      <c r="AS62" s="95" t="str">
        <f t="shared" si="21"/>
        <v>4</v>
      </c>
      <c r="AT62" s="95" t="str">
        <f t="shared" si="22"/>
        <v>4</v>
      </c>
      <c r="AU62" s="95" t="str">
        <f t="shared" si="23"/>
        <v>3</v>
      </c>
      <c r="AV62" s="95" t="str">
        <f t="shared" si="24"/>
        <v>4</v>
      </c>
      <c r="AW62" s="95" t="str">
        <f t="shared" si="25"/>
        <v>2</v>
      </c>
      <c r="AX62" s="95" t="str">
        <f t="shared" si="26"/>
        <v>1</v>
      </c>
      <c r="AY62" s="95" t="str">
        <f t="shared" si="27"/>
        <v>1</v>
      </c>
      <c r="AZ62" s="95" t="str">
        <f t="shared" si="28"/>
        <v>0</v>
      </c>
      <c r="BA62" s="95" t="str">
        <f t="shared" si="29"/>
        <v>1</v>
      </c>
      <c r="BB62" s="95" t="str">
        <f t="shared" si="30"/>
        <v>1</v>
      </c>
      <c r="BC62" s="95" t="str">
        <f t="shared" si="31"/>
        <v>0</v>
      </c>
      <c r="BD62" s="95" t="str">
        <f t="shared" si="32"/>
        <v>0</v>
      </c>
      <c r="BE62" s="95" t="str">
        <f t="shared" si="33"/>
        <v>0</v>
      </c>
      <c r="BF62" s="95" t="str">
        <f t="shared" si="34"/>
        <v>8</v>
      </c>
      <c r="BG62" s="95" t="str">
        <f t="shared" si="35"/>
        <v>4</v>
      </c>
      <c r="BH62" s="95" t="str">
        <f t="shared" si="36"/>
        <v>0</v>
      </c>
      <c r="BI62" s="95" t="str">
        <f t="shared" si="37"/>
        <v>1</v>
      </c>
      <c r="BJ62" s="95" t="str">
        <f t="shared" si="38"/>
        <v>5</v>
      </c>
      <c r="BK62" s="95" t="str">
        <f t="shared" si="39"/>
        <v>4</v>
      </c>
      <c r="BL62" s="95" t="str">
        <f t="shared" si="40"/>
        <v>1</v>
      </c>
      <c r="BM62" s="95" t="str">
        <f t="shared" si="41"/>
        <v>1</v>
      </c>
      <c r="BN62" s="95" t="str">
        <f t="shared" si="42"/>
        <v>6</v>
      </c>
      <c r="BO62" s="95" t="str">
        <f t="shared" si="43"/>
        <v>5</v>
      </c>
      <c r="BP62" s="95" t="str">
        <f t="shared" si="44"/>
        <v>1</v>
      </c>
      <c r="BQ62" s="95" t="str">
        <f t="shared" si="45"/>
        <v>2</v>
      </c>
      <c r="BR62" s="95" t="str">
        <f t="shared" si="46"/>
        <v>5</v>
      </c>
      <c r="BS62" s="95" t="str">
        <f t="shared" si="47"/>
        <v>2</v>
      </c>
      <c r="BT62" s="95" t="str">
        <f t="shared" si="48"/>
        <v>3</v>
      </c>
      <c r="BU62" s="95" t="str">
        <f t="shared" si="49"/>
        <v>4</v>
      </c>
      <c r="BV62" s="95" t="str">
        <f t="shared" si="50"/>
        <v>0</v>
      </c>
    </row>
    <row r="63" spans="1:74">
      <c r="A63" s="90">
        <v>1997</v>
      </c>
      <c r="B63" s="91" t="s">
        <v>10</v>
      </c>
      <c r="C63" s="91">
        <v>58599</v>
      </c>
      <c r="D63" s="91">
        <v>111827</v>
      </c>
      <c r="E63" s="91">
        <v>20963</v>
      </c>
      <c r="F63" s="91">
        <v>16708</v>
      </c>
      <c r="G63" s="91">
        <v>48102</v>
      </c>
      <c r="H63" s="91">
        <v>48821</v>
      </c>
      <c r="I63" s="91">
        <v>38675</v>
      </c>
      <c r="J63" s="91">
        <v>48408</v>
      </c>
      <c r="K63" s="91">
        <v>20203</v>
      </c>
      <c r="L63" s="91">
        <v>15225</v>
      </c>
      <c r="M63" s="91">
        <v>206960</v>
      </c>
      <c r="N63" s="91">
        <v>0</v>
      </c>
      <c r="O63" s="91">
        <v>128707</v>
      </c>
      <c r="P63" s="91">
        <v>168199</v>
      </c>
      <c r="Q63" s="91">
        <v>0</v>
      </c>
      <c r="R63" s="91">
        <v>0</v>
      </c>
      <c r="S63" s="91">
        <v>0</v>
      </c>
      <c r="T63" s="91">
        <v>9677</v>
      </c>
      <c r="U63" s="91">
        <v>5285</v>
      </c>
      <c r="V63" s="91">
        <v>0</v>
      </c>
      <c r="W63" s="91">
        <v>15379</v>
      </c>
      <c r="X63" s="91">
        <v>6740</v>
      </c>
      <c r="Y63" s="91">
        <v>4164</v>
      </c>
      <c r="Z63" s="91">
        <v>1169</v>
      </c>
      <c r="AA63" s="91">
        <v>12542</v>
      </c>
      <c r="AB63" s="91">
        <v>6765</v>
      </c>
      <c r="AC63" s="91">
        <v>5853</v>
      </c>
      <c r="AD63" s="91">
        <v>15735</v>
      </c>
      <c r="AE63" s="91">
        <v>25834</v>
      </c>
      <c r="AF63" s="91">
        <v>51671</v>
      </c>
      <c r="AG63" s="91">
        <v>29762</v>
      </c>
      <c r="AH63" s="91">
        <v>37190</v>
      </c>
      <c r="AI63" s="91">
        <v>51011</v>
      </c>
      <c r="AJ63" s="91">
        <v>0</v>
      </c>
      <c r="AK63" s="91">
        <v>1210174</v>
      </c>
      <c r="AL63" s="72"/>
      <c r="AM63" s="90">
        <v>1997</v>
      </c>
      <c r="AN63" s="91" t="s">
        <v>10</v>
      </c>
      <c r="AO63" s="95" t="str">
        <f t="shared" si="51"/>
        <v>5</v>
      </c>
      <c r="AP63" s="95" t="str">
        <f t="shared" si="18"/>
        <v>1</v>
      </c>
      <c r="AQ63" s="95" t="str">
        <f t="shared" si="19"/>
        <v>2</v>
      </c>
      <c r="AR63" s="95" t="str">
        <f t="shared" si="20"/>
        <v>1</v>
      </c>
      <c r="AS63" s="95" t="str">
        <f t="shared" si="21"/>
        <v>4</v>
      </c>
      <c r="AT63" s="95" t="str">
        <f t="shared" si="22"/>
        <v>4</v>
      </c>
      <c r="AU63" s="95" t="str">
        <f t="shared" si="23"/>
        <v>3</v>
      </c>
      <c r="AV63" s="95" t="str">
        <f t="shared" si="24"/>
        <v>4</v>
      </c>
      <c r="AW63" s="95" t="str">
        <f t="shared" si="25"/>
        <v>2</v>
      </c>
      <c r="AX63" s="95" t="str">
        <f t="shared" si="26"/>
        <v>1</v>
      </c>
      <c r="AY63" s="95" t="str">
        <f t="shared" si="27"/>
        <v>2</v>
      </c>
      <c r="AZ63" s="95" t="str">
        <f t="shared" si="28"/>
        <v>0</v>
      </c>
      <c r="BA63" s="95" t="str">
        <f t="shared" si="29"/>
        <v>1</v>
      </c>
      <c r="BB63" s="95" t="str">
        <f t="shared" si="30"/>
        <v>1</v>
      </c>
      <c r="BC63" s="95" t="str">
        <f t="shared" si="31"/>
        <v>0</v>
      </c>
      <c r="BD63" s="95" t="str">
        <f t="shared" si="32"/>
        <v>0</v>
      </c>
      <c r="BE63" s="95" t="str">
        <f t="shared" si="33"/>
        <v>0</v>
      </c>
      <c r="BF63" s="95" t="str">
        <f t="shared" si="34"/>
        <v>9</v>
      </c>
      <c r="BG63" s="95" t="str">
        <f t="shared" si="35"/>
        <v>5</v>
      </c>
      <c r="BH63" s="95" t="str">
        <f t="shared" si="36"/>
        <v>0</v>
      </c>
      <c r="BI63" s="95" t="str">
        <f t="shared" si="37"/>
        <v>1</v>
      </c>
      <c r="BJ63" s="95" t="str">
        <f t="shared" si="38"/>
        <v>6</v>
      </c>
      <c r="BK63" s="95" t="str">
        <f t="shared" si="39"/>
        <v>4</v>
      </c>
      <c r="BL63" s="95" t="str">
        <f t="shared" si="40"/>
        <v>1</v>
      </c>
      <c r="BM63" s="95" t="str">
        <f t="shared" si="41"/>
        <v>1</v>
      </c>
      <c r="BN63" s="95" t="str">
        <f t="shared" si="42"/>
        <v>6</v>
      </c>
      <c r="BO63" s="95" t="str">
        <f t="shared" si="43"/>
        <v>5</v>
      </c>
      <c r="BP63" s="95" t="str">
        <f t="shared" si="44"/>
        <v>1</v>
      </c>
      <c r="BQ63" s="95" t="str">
        <f t="shared" si="45"/>
        <v>2</v>
      </c>
      <c r="BR63" s="95" t="str">
        <f t="shared" si="46"/>
        <v>5</v>
      </c>
      <c r="BS63" s="95" t="str">
        <f t="shared" si="47"/>
        <v>2</v>
      </c>
      <c r="BT63" s="95" t="str">
        <f t="shared" si="48"/>
        <v>3</v>
      </c>
      <c r="BU63" s="95" t="str">
        <f t="shared" si="49"/>
        <v>5</v>
      </c>
      <c r="BV63" s="95" t="str">
        <f t="shared" si="50"/>
        <v>0</v>
      </c>
    </row>
    <row r="64" spans="1:74">
      <c r="A64" s="90">
        <v>1997</v>
      </c>
      <c r="B64" s="91" t="s">
        <v>11</v>
      </c>
      <c r="C64" s="91">
        <v>54360</v>
      </c>
      <c r="D64" s="91">
        <v>105527</v>
      </c>
      <c r="E64" s="91">
        <v>19460</v>
      </c>
      <c r="F64" s="91">
        <v>17394</v>
      </c>
      <c r="G64" s="91">
        <v>44134</v>
      </c>
      <c r="H64" s="91">
        <v>44918</v>
      </c>
      <c r="I64" s="91">
        <v>37359</v>
      </c>
      <c r="J64" s="91">
        <v>47900</v>
      </c>
      <c r="K64" s="91">
        <v>20027</v>
      </c>
      <c r="L64" s="91">
        <v>14160</v>
      </c>
      <c r="M64" s="91">
        <v>193795</v>
      </c>
      <c r="N64" s="91">
        <v>0</v>
      </c>
      <c r="O64" s="91">
        <v>118013</v>
      </c>
      <c r="P64" s="91">
        <v>155423</v>
      </c>
      <c r="Q64" s="91">
        <v>0</v>
      </c>
      <c r="R64" s="91">
        <v>0</v>
      </c>
      <c r="S64" s="91">
        <v>0</v>
      </c>
      <c r="T64" s="91">
        <v>9172</v>
      </c>
      <c r="U64" s="91">
        <v>5386</v>
      </c>
      <c r="V64" s="91">
        <v>0</v>
      </c>
      <c r="W64" s="91">
        <v>14273</v>
      </c>
      <c r="X64" s="91">
        <v>6844</v>
      </c>
      <c r="Y64" s="91">
        <v>4157</v>
      </c>
      <c r="Z64" s="91">
        <v>1326</v>
      </c>
      <c r="AA64" s="91">
        <v>11571</v>
      </c>
      <c r="AB64" s="91">
        <v>6572</v>
      </c>
      <c r="AC64" s="91">
        <v>5432</v>
      </c>
      <c r="AD64" s="91">
        <v>15423</v>
      </c>
      <c r="AE64" s="91">
        <v>25062</v>
      </c>
      <c r="AF64" s="91">
        <v>51037</v>
      </c>
      <c r="AG64" s="91">
        <v>27912</v>
      </c>
      <c r="AH64" s="91">
        <v>36028</v>
      </c>
      <c r="AI64" s="91">
        <v>47666</v>
      </c>
      <c r="AJ64" s="91">
        <v>0</v>
      </c>
      <c r="AK64" s="91">
        <v>1140331</v>
      </c>
      <c r="AL64" s="72"/>
      <c r="AM64" s="90">
        <v>1997</v>
      </c>
      <c r="AN64" s="91" t="s">
        <v>11</v>
      </c>
      <c r="AO64" s="95" t="str">
        <f t="shared" si="51"/>
        <v>5</v>
      </c>
      <c r="AP64" s="95" t="str">
        <f t="shared" si="18"/>
        <v>1</v>
      </c>
      <c r="AQ64" s="95" t="str">
        <f t="shared" si="19"/>
        <v>1</v>
      </c>
      <c r="AR64" s="95" t="str">
        <f t="shared" si="20"/>
        <v>1</v>
      </c>
      <c r="AS64" s="95" t="str">
        <f t="shared" si="21"/>
        <v>4</v>
      </c>
      <c r="AT64" s="95" t="str">
        <f t="shared" si="22"/>
        <v>4</v>
      </c>
      <c r="AU64" s="95" t="str">
        <f t="shared" si="23"/>
        <v>3</v>
      </c>
      <c r="AV64" s="95" t="str">
        <f t="shared" si="24"/>
        <v>4</v>
      </c>
      <c r="AW64" s="95" t="str">
        <f t="shared" si="25"/>
        <v>2</v>
      </c>
      <c r="AX64" s="95" t="str">
        <f t="shared" si="26"/>
        <v>1</v>
      </c>
      <c r="AY64" s="95" t="str">
        <f t="shared" si="27"/>
        <v>1</v>
      </c>
      <c r="AZ64" s="95" t="str">
        <f t="shared" si="28"/>
        <v>0</v>
      </c>
      <c r="BA64" s="95" t="str">
        <f t="shared" si="29"/>
        <v>1</v>
      </c>
      <c r="BB64" s="95" t="str">
        <f t="shared" si="30"/>
        <v>1</v>
      </c>
      <c r="BC64" s="95" t="str">
        <f t="shared" si="31"/>
        <v>0</v>
      </c>
      <c r="BD64" s="95" t="str">
        <f t="shared" si="32"/>
        <v>0</v>
      </c>
      <c r="BE64" s="95" t="str">
        <f t="shared" si="33"/>
        <v>0</v>
      </c>
      <c r="BF64" s="95" t="str">
        <f t="shared" si="34"/>
        <v>9</v>
      </c>
      <c r="BG64" s="95" t="str">
        <f t="shared" si="35"/>
        <v>5</v>
      </c>
      <c r="BH64" s="95" t="str">
        <f t="shared" si="36"/>
        <v>0</v>
      </c>
      <c r="BI64" s="95" t="str">
        <f t="shared" si="37"/>
        <v>1</v>
      </c>
      <c r="BJ64" s="95" t="str">
        <f t="shared" si="38"/>
        <v>6</v>
      </c>
      <c r="BK64" s="95" t="str">
        <f t="shared" si="39"/>
        <v>4</v>
      </c>
      <c r="BL64" s="95" t="str">
        <f t="shared" si="40"/>
        <v>1</v>
      </c>
      <c r="BM64" s="95" t="str">
        <f t="shared" si="41"/>
        <v>1</v>
      </c>
      <c r="BN64" s="95" t="str">
        <f t="shared" si="42"/>
        <v>6</v>
      </c>
      <c r="BO64" s="95" t="str">
        <f t="shared" si="43"/>
        <v>5</v>
      </c>
      <c r="BP64" s="95" t="str">
        <f t="shared" si="44"/>
        <v>1</v>
      </c>
      <c r="BQ64" s="95" t="str">
        <f t="shared" si="45"/>
        <v>2</v>
      </c>
      <c r="BR64" s="95" t="str">
        <f t="shared" si="46"/>
        <v>5</v>
      </c>
      <c r="BS64" s="95" t="str">
        <f t="shared" si="47"/>
        <v>2</v>
      </c>
      <c r="BT64" s="95" t="str">
        <f t="shared" si="48"/>
        <v>3</v>
      </c>
      <c r="BU64" s="95" t="str">
        <f t="shared" si="49"/>
        <v>4</v>
      </c>
      <c r="BV64" s="95" t="str">
        <f t="shared" si="50"/>
        <v>0</v>
      </c>
    </row>
    <row r="65" spans="1:74">
      <c r="A65" s="90">
        <v>1997</v>
      </c>
      <c r="B65" s="91" t="s">
        <v>12</v>
      </c>
      <c r="C65" s="91">
        <v>54639</v>
      </c>
      <c r="D65" s="91">
        <v>114059</v>
      </c>
      <c r="E65" s="91">
        <v>19896</v>
      </c>
      <c r="F65" s="91">
        <v>18422</v>
      </c>
      <c r="G65" s="91">
        <v>46129</v>
      </c>
      <c r="H65" s="91">
        <v>48570</v>
      </c>
      <c r="I65" s="91">
        <v>38488</v>
      </c>
      <c r="J65" s="91">
        <v>20898</v>
      </c>
      <c r="K65" s="91">
        <v>24628</v>
      </c>
      <c r="L65" s="91">
        <v>14188</v>
      </c>
      <c r="M65" s="91">
        <v>198911</v>
      </c>
      <c r="N65" s="91">
        <v>0</v>
      </c>
      <c r="O65" s="91">
        <v>120614</v>
      </c>
      <c r="P65" s="91">
        <v>156645</v>
      </c>
      <c r="Q65" s="91">
        <v>0</v>
      </c>
      <c r="R65" s="91">
        <v>0</v>
      </c>
      <c r="S65" s="91">
        <v>0</v>
      </c>
      <c r="T65" s="91">
        <v>8206</v>
      </c>
      <c r="U65" s="91">
        <v>5580</v>
      </c>
      <c r="V65" s="91">
        <v>0</v>
      </c>
      <c r="W65" s="91">
        <v>15093</v>
      </c>
      <c r="X65" s="91">
        <v>7453</v>
      </c>
      <c r="Y65" s="91">
        <v>5942</v>
      </c>
      <c r="Z65" s="91">
        <v>2263</v>
      </c>
      <c r="AA65" s="91">
        <v>12619</v>
      </c>
      <c r="AB65" s="91">
        <v>7190</v>
      </c>
      <c r="AC65" s="91">
        <v>5623</v>
      </c>
      <c r="AD65" s="91">
        <v>16188</v>
      </c>
      <c r="AE65" s="91">
        <v>26190</v>
      </c>
      <c r="AF65" s="91">
        <v>52250</v>
      </c>
      <c r="AG65" s="91">
        <v>30660</v>
      </c>
      <c r="AH65" s="91">
        <v>38054</v>
      </c>
      <c r="AI65" s="91">
        <v>50812</v>
      </c>
      <c r="AJ65" s="91">
        <v>0</v>
      </c>
      <c r="AK65" s="91">
        <v>1160210</v>
      </c>
      <c r="AL65" s="72"/>
      <c r="AM65" s="90">
        <v>1997</v>
      </c>
      <c r="AN65" s="91" t="s">
        <v>12</v>
      </c>
      <c r="AO65" s="95" t="str">
        <f t="shared" si="51"/>
        <v>5</v>
      </c>
      <c r="AP65" s="95" t="str">
        <f t="shared" si="18"/>
        <v>1</v>
      </c>
      <c r="AQ65" s="95" t="str">
        <f t="shared" si="19"/>
        <v>1</v>
      </c>
      <c r="AR65" s="95" t="str">
        <f t="shared" si="20"/>
        <v>1</v>
      </c>
      <c r="AS65" s="95" t="str">
        <f t="shared" si="21"/>
        <v>4</v>
      </c>
      <c r="AT65" s="95" t="str">
        <f t="shared" si="22"/>
        <v>4</v>
      </c>
      <c r="AU65" s="95" t="str">
        <f t="shared" si="23"/>
        <v>3</v>
      </c>
      <c r="AV65" s="95" t="str">
        <f t="shared" si="24"/>
        <v>2</v>
      </c>
      <c r="AW65" s="95" t="str">
        <f t="shared" si="25"/>
        <v>2</v>
      </c>
      <c r="AX65" s="95" t="str">
        <f t="shared" si="26"/>
        <v>1</v>
      </c>
      <c r="AY65" s="95" t="str">
        <f t="shared" si="27"/>
        <v>1</v>
      </c>
      <c r="AZ65" s="95" t="str">
        <f t="shared" si="28"/>
        <v>0</v>
      </c>
      <c r="BA65" s="95" t="str">
        <f t="shared" si="29"/>
        <v>1</v>
      </c>
      <c r="BB65" s="95" t="str">
        <f t="shared" si="30"/>
        <v>1</v>
      </c>
      <c r="BC65" s="95" t="str">
        <f t="shared" si="31"/>
        <v>0</v>
      </c>
      <c r="BD65" s="95" t="str">
        <f t="shared" si="32"/>
        <v>0</v>
      </c>
      <c r="BE65" s="95" t="str">
        <f t="shared" si="33"/>
        <v>0</v>
      </c>
      <c r="BF65" s="95" t="str">
        <f t="shared" si="34"/>
        <v>8</v>
      </c>
      <c r="BG65" s="95" t="str">
        <f t="shared" si="35"/>
        <v>5</v>
      </c>
      <c r="BH65" s="95" t="str">
        <f t="shared" si="36"/>
        <v>0</v>
      </c>
      <c r="BI65" s="95" t="str">
        <f t="shared" si="37"/>
        <v>1</v>
      </c>
      <c r="BJ65" s="95" t="str">
        <f t="shared" si="38"/>
        <v>7</v>
      </c>
      <c r="BK65" s="95" t="str">
        <f t="shared" si="39"/>
        <v>5</v>
      </c>
      <c r="BL65" s="95" t="str">
        <f t="shared" si="40"/>
        <v>2</v>
      </c>
      <c r="BM65" s="95" t="str">
        <f t="shared" si="41"/>
        <v>1</v>
      </c>
      <c r="BN65" s="95" t="str">
        <f t="shared" si="42"/>
        <v>7</v>
      </c>
      <c r="BO65" s="95" t="str">
        <f t="shared" si="43"/>
        <v>5</v>
      </c>
      <c r="BP65" s="95" t="str">
        <f t="shared" si="44"/>
        <v>1</v>
      </c>
      <c r="BQ65" s="95" t="str">
        <f t="shared" si="45"/>
        <v>2</v>
      </c>
      <c r="BR65" s="95" t="str">
        <f t="shared" si="46"/>
        <v>5</v>
      </c>
      <c r="BS65" s="95" t="str">
        <f t="shared" si="47"/>
        <v>3</v>
      </c>
      <c r="BT65" s="95" t="str">
        <f t="shared" si="48"/>
        <v>3</v>
      </c>
      <c r="BU65" s="95" t="str">
        <f t="shared" si="49"/>
        <v>5</v>
      </c>
      <c r="BV65" s="95" t="str">
        <f t="shared" si="50"/>
        <v>0</v>
      </c>
    </row>
    <row r="66" spans="1:74">
      <c r="A66" s="90">
        <v>1998</v>
      </c>
      <c r="B66" s="91" t="s">
        <v>13</v>
      </c>
      <c r="C66" s="91">
        <v>58138</v>
      </c>
      <c r="D66" s="91">
        <v>116982</v>
      </c>
      <c r="E66" s="91">
        <v>20483</v>
      </c>
      <c r="F66" s="91">
        <v>20110</v>
      </c>
      <c r="G66" s="91">
        <v>47988</v>
      </c>
      <c r="H66" s="91">
        <v>50094</v>
      </c>
      <c r="I66" s="91">
        <v>36953</v>
      </c>
      <c r="J66" s="91">
        <v>51674</v>
      </c>
      <c r="K66" s="91">
        <v>24997</v>
      </c>
      <c r="L66" s="91">
        <v>13872</v>
      </c>
      <c r="M66" s="91">
        <v>195075</v>
      </c>
      <c r="N66" s="91">
        <v>45530</v>
      </c>
      <c r="O66" s="91">
        <v>119862</v>
      </c>
      <c r="P66" s="91">
        <v>155174</v>
      </c>
      <c r="Q66" s="91">
        <v>0</v>
      </c>
      <c r="R66" s="91">
        <v>0</v>
      </c>
      <c r="S66" s="91">
        <v>0</v>
      </c>
      <c r="T66" s="91">
        <v>9971</v>
      </c>
      <c r="U66" s="91">
        <v>5938</v>
      </c>
      <c r="V66" s="91">
        <v>0</v>
      </c>
      <c r="W66" s="91">
        <v>17006</v>
      </c>
      <c r="X66" s="91">
        <v>8276</v>
      </c>
      <c r="Y66" s="91">
        <v>5846</v>
      </c>
      <c r="Z66" s="91">
        <v>2323</v>
      </c>
      <c r="AA66" s="91">
        <v>12453</v>
      </c>
      <c r="AB66" s="91">
        <v>8627</v>
      </c>
      <c r="AC66" s="91">
        <v>5935</v>
      </c>
      <c r="AD66" s="91">
        <v>16613</v>
      </c>
      <c r="AE66" s="91">
        <v>27716</v>
      </c>
      <c r="AF66" s="91">
        <v>55401</v>
      </c>
      <c r="AG66" s="91">
        <v>31284</v>
      </c>
      <c r="AH66" s="91">
        <v>39272</v>
      </c>
      <c r="AI66" s="91">
        <v>50290</v>
      </c>
      <c r="AJ66" s="91">
        <v>0</v>
      </c>
      <c r="AK66" s="91">
        <v>1253883</v>
      </c>
      <c r="AL66" s="72"/>
      <c r="AM66" s="90">
        <v>1998</v>
      </c>
      <c r="AN66" s="91" t="s">
        <v>13</v>
      </c>
      <c r="AO66" s="95" t="str">
        <f t="shared" si="51"/>
        <v>5</v>
      </c>
      <c r="AP66" s="95" t="str">
        <f t="shared" si="18"/>
        <v>1</v>
      </c>
      <c r="AQ66" s="95" t="str">
        <f t="shared" si="19"/>
        <v>2</v>
      </c>
      <c r="AR66" s="95" t="str">
        <f t="shared" si="20"/>
        <v>2</v>
      </c>
      <c r="AS66" s="95" t="str">
        <f t="shared" si="21"/>
        <v>4</v>
      </c>
      <c r="AT66" s="95" t="str">
        <f t="shared" si="22"/>
        <v>5</v>
      </c>
      <c r="AU66" s="95" t="str">
        <f t="shared" si="23"/>
        <v>3</v>
      </c>
      <c r="AV66" s="95" t="str">
        <f t="shared" si="24"/>
        <v>5</v>
      </c>
      <c r="AW66" s="95" t="str">
        <f t="shared" si="25"/>
        <v>2</v>
      </c>
      <c r="AX66" s="95" t="str">
        <f t="shared" si="26"/>
        <v>1</v>
      </c>
      <c r="AY66" s="95" t="str">
        <f t="shared" si="27"/>
        <v>1</v>
      </c>
      <c r="AZ66" s="95" t="str">
        <f t="shared" si="28"/>
        <v>4</v>
      </c>
      <c r="BA66" s="95" t="str">
        <f t="shared" si="29"/>
        <v>1</v>
      </c>
      <c r="BB66" s="95" t="str">
        <f t="shared" si="30"/>
        <v>1</v>
      </c>
      <c r="BC66" s="95" t="str">
        <f t="shared" si="31"/>
        <v>0</v>
      </c>
      <c r="BD66" s="95" t="str">
        <f t="shared" si="32"/>
        <v>0</v>
      </c>
      <c r="BE66" s="95" t="str">
        <f t="shared" si="33"/>
        <v>0</v>
      </c>
      <c r="BF66" s="95" t="str">
        <f t="shared" si="34"/>
        <v>9</v>
      </c>
      <c r="BG66" s="95" t="str">
        <f t="shared" si="35"/>
        <v>5</v>
      </c>
      <c r="BH66" s="95" t="str">
        <f t="shared" si="36"/>
        <v>0</v>
      </c>
      <c r="BI66" s="95" t="str">
        <f t="shared" si="37"/>
        <v>1</v>
      </c>
      <c r="BJ66" s="95" t="str">
        <f t="shared" si="38"/>
        <v>8</v>
      </c>
      <c r="BK66" s="95" t="str">
        <f t="shared" si="39"/>
        <v>5</v>
      </c>
      <c r="BL66" s="95" t="str">
        <f t="shared" si="40"/>
        <v>2</v>
      </c>
      <c r="BM66" s="95" t="str">
        <f t="shared" si="41"/>
        <v>1</v>
      </c>
      <c r="BN66" s="95" t="str">
        <f t="shared" si="42"/>
        <v>8</v>
      </c>
      <c r="BO66" s="95" t="str">
        <f t="shared" si="43"/>
        <v>5</v>
      </c>
      <c r="BP66" s="95" t="str">
        <f t="shared" si="44"/>
        <v>1</v>
      </c>
      <c r="BQ66" s="95" t="str">
        <f t="shared" si="45"/>
        <v>2</v>
      </c>
      <c r="BR66" s="95" t="str">
        <f t="shared" si="46"/>
        <v>5</v>
      </c>
      <c r="BS66" s="95" t="str">
        <f t="shared" si="47"/>
        <v>3</v>
      </c>
      <c r="BT66" s="95" t="str">
        <f t="shared" si="48"/>
        <v>3</v>
      </c>
      <c r="BU66" s="95" t="str">
        <f t="shared" si="49"/>
        <v>5</v>
      </c>
      <c r="BV66" s="95" t="str">
        <f t="shared" si="50"/>
        <v>0</v>
      </c>
    </row>
    <row r="67" spans="1:74">
      <c r="A67" s="90">
        <v>1998</v>
      </c>
      <c r="B67" s="91" t="s">
        <v>14</v>
      </c>
      <c r="C67" s="91">
        <v>54156</v>
      </c>
      <c r="D67" s="91">
        <v>110123</v>
      </c>
      <c r="E67" s="91">
        <v>18899</v>
      </c>
      <c r="F67" s="91">
        <v>18649</v>
      </c>
      <c r="G67" s="91">
        <v>45164</v>
      </c>
      <c r="H67" s="91">
        <v>48149</v>
      </c>
      <c r="I67" s="91">
        <v>34772</v>
      </c>
      <c r="J67" s="91">
        <v>48094</v>
      </c>
      <c r="K67" s="91">
        <v>23984</v>
      </c>
      <c r="L67" s="91">
        <v>14042</v>
      </c>
      <c r="M67" s="91">
        <v>184930</v>
      </c>
      <c r="N67" s="91">
        <v>47346</v>
      </c>
      <c r="O67" s="91">
        <v>113810</v>
      </c>
      <c r="P67" s="91">
        <v>143316</v>
      </c>
      <c r="Q67" s="91">
        <v>0</v>
      </c>
      <c r="R67" s="91">
        <v>0</v>
      </c>
      <c r="S67" s="91">
        <v>0</v>
      </c>
      <c r="T67" s="91">
        <v>10445</v>
      </c>
      <c r="U67" s="91">
        <v>5771</v>
      </c>
      <c r="V67" s="91">
        <v>0</v>
      </c>
      <c r="W67" s="91">
        <v>15629</v>
      </c>
      <c r="X67" s="91">
        <v>8064</v>
      </c>
      <c r="Y67" s="91">
        <v>5672</v>
      </c>
      <c r="Z67" s="91">
        <v>2477</v>
      </c>
      <c r="AA67" s="91">
        <v>11604</v>
      </c>
      <c r="AB67" s="91">
        <v>7454</v>
      </c>
      <c r="AC67" s="91">
        <v>5436</v>
      </c>
      <c r="AD67" s="91">
        <v>15602</v>
      </c>
      <c r="AE67" s="91">
        <v>26033</v>
      </c>
      <c r="AF67" s="91">
        <v>50294</v>
      </c>
      <c r="AG67" s="91">
        <v>27898</v>
      </c>
      <c r="AH67" s="91">
        <v>35352</v>
      </c>
      <c r="AI67" s="91">
        <v>47972</v>
      </c>
      <c r="AJ67" s="91">
        <v>0</v>
      </c>
      <c r="AK67" s="91">
        <v>1181137</v>
      </c>
      <c r="AL67" s="72"/>
      <c r="AM67" s="90">
        <v>1998</v>
      </c>
      <c r="AN67" s="91" t="s">
        <v>14</v>
      </c>
      <c r="AO67" s="95" t="str">
        <f t="shared" si="51"/>
        <v>5</v>
      </c>
      <c r="AP67" s="95" t="str">
        <f t="shared" si="18"/>
        <v>1</v>
      </c>
      <c r="AQ67" s="95" t="str">
        <f t="shared" si="19"/>
        <v>1</v>
      </c>
      <c r="AR67" s="95" t="str">
        <f t="shared" si="20"/>
        <v>1</v>
      </c>
      <c r="AS67" s="95" t="str">
        <f t="shared" si="21"/>
        <v>4</v>
      </c>
      <c r="AT67" s="95" t="str">
        <f t="shared" si="22"/>
        <v>4</v>
      </c>
      <c r="AU67" s="95" t="str">
        <f t="shared" si="23"/>
        <v>3</v>
      </c>
      <c r="AV67" s="95" t="str">
        <f t="shared" si="24"/>
        <v>4</v>
      </c>
      <c r="AW67" s="95" t="str">
        <f t="shared" si="25"/>
        <v>2</v>
      </c>
      <c r="AX67" s="95" t="str">
        <f t="shared" si="26"/>
        <v>1</v>
      </c>
      <c r="AY67" s="95" t="str">
        <f t="shared" si="27"/>
        <v>1</v>
      </c>
      <c r="AZ67" s="95" t="str">
        <f t="shared" si="28"/>
        <v>4</v>
      </c>
      <c r="BA67" s="95" t="str">
        <f t="shared" si="29"/>
        <v>1</v>
      </c>
      <c r="BB67" s="95" t="str">
        <f t="shared" si="30"/>
        <v>1</v>
      </c>
      <c r="BC67" s="95" t="str">
        <f t="shared" si="31"/>
        <v>0</v>
      </c>
      <c r="BD67" s="95" t="str">
        <f t="shared" si="32"/>
        <v>0</v>
      </c>
      <c r="BE67" s="95" t="str">
        <f t="shared" si="33"/>
        <v>0</v>
      </c>
      <c r="BF67" s="95" t="str">
        <f t="shared" si="34"/>
        <v>1</v>
      </c>
      <c r="BG67" s="95" t="str">
        <f t="shared" si="35"/>
        <v>5</v>
      </c>
      <c r="BH67" s="95" t="str">
        <f t="shared" si="36"/>
        <v>0</v>
      </c>
      <c r="BI67" s="95" t="str">
        <f t="shared" si="37"/>
        <v>1</v>
      </c>
      <c r="BJ67" s="95" t="str">
        <f t="shared" si="38"/>
        <v>8</v>
      </c>
      <c r="BK67" s="95" t="str">
        <f t="shared" si="39"/>
        <v>5</v>
      </c>
      <c r="BL67" s="95" t="str">
        <f t="shared" si="40"/>
        <v>2</v>
      </c>
      <c r="BM67" s="95" t="str">
        <f t="shared" si="41"/>
        <v>1</v>
      </c>
      <c r="BN67" s="95" t="str">
        <f t="shared" si="42"/>
        <v>7</v>
      </c>
      <c r="BO67" s="95" t="str">
        <f t="shared" si="43"/>
        <v>5</v>
      </c>
      <c r="BP67" s="95" t="str">
        <f t="shared" si="44"/>
        <v>1</v>
      </c>
      <c r="BQ67" s="95" t="str">
        <f t="shared" si="45"/>
        <v>2</v>
      </c>
      <c r="BR67" s="95" t="str">
        <f t="shared" si="46"/>
        <v>5</v>
      </c>
      <c r="BS67" s="95" t="str">
        <f t="shared" si="47"/>
        <v>2</v>
      </c>
      <c r="BT67" s="95" t="str">
        <f t="shared" si="48"/>
        <v>3</v>
      </c>
      <c r="BU67" s="95" t="str">
        <f t="shared" si="49"/>
        <v>4</v>
      </c>
      <c r="BV67" s="95" t="str">
        <f t="shared" si="50"/>
        <v>0</v>
      </c>
    </row>
    <row r="68" spans="1:74">
      <c r="A68" s="90">
        <v>1998</v>
      </c>
      <c r="B68" s="91" t="s">
        <v>15</v>
      </c>
      <c r="C68" s="91">
        <v>64813</v>
      </c>
      <c r="D68" s="91">
        <v>125726</v>
      </c>
      <c r="E68" s="91">
        <v>23124</v>
      </c>
      <c r="F68" s="91">
        <v>21727</v>
      </c>
      <c r="G68" s="91">
        <v>54497</v>
      </c>
      <c r="H68" s="91">
        <v>56456</v>
      </c>
      <c r="I68" s="91">
        <v>41925</v>
      </c>
      <c r="J68" s="91">
        <v>57721</v>
      </c>
      <c r="K68" s="91">
        <v>28490</v>
      </c>
      <c r="L68" s="91">
        <v>21275</v>
      </c>
      <c r="M68" s="91">
        <v>219694</v>
      </c>
      <c r="N68" s="91">
        <v>58666</v>
      </c>
      <c r="O68" s="91">
        <v>133349</v>
      </c>
      <c r="P68" s="91">
        <v>174058</v>
      </c>
      <c r="Q68" s="91">
        <v>0</v>
      </c>
      <c r="R68" s="91">
        <v>0</v>
      </c>
      <c r="S68" s="91">
        <v>0</v>
      </c>
      <c r="T68" s="91">
        <v>14007</v>
      </c>
      <c r="U68" s="91">
        <v>5827</v>
      </c>
      <c r="V68" s="91">
        <v>0</v>
      </c>
      <c r="W68" s="91">
        <v>17586</v>
      </c>
      <c r="X68" s="91">
        <v>9218</v>
      </c>
      <c r="Y68" s="91">
        <v>5621</v>
      </c>
      <c r="Z68" s="91">
        <v>2827</v>
      </c>
      <c r="AA68" s="91">
        <v>13387</v>
      </c>
      <c r="AB68" s="91">
        <v>8254</v>
      </c>
      <c r="AC68" s="91">
        <v>6317</v>
      </c>
      <c r="AD68" s="91">
        <v>18191</v>
      </c>
      <c r="AE68" s="91">
        <v>30808</v>
      </c>
      <c r="AF68" s="91">
        <v>58472</v>
      </c>
      <c r="AG68" s="91">
        <v>32678</v>
      </c>
      <c r="AH68" s="91">
        <v>42122</v>
      </c>
      <c r="AI68" s="91">
        <v>50798</v>
      </c>
      <c r="AJ68" s="91">
        <v>0</v>
      </c>
      <c r="AK68" s="91">
        <v>1397634</v>
      </c>
      <c r="AL68" s="72"/>
      <c r="AM68" s="90">
        <v>1998</v>
      </c>
      <c r="AN68" s="91" t="s">
        <v>15</v>
      </c>
      <c r="AO68" s="95" t="str">
        <f t="shared" si="51"/>
        <v>6</v>
      </c>
      <c r="AP68" s="95" t="str">
        <f t="shared" si="18"/>
        <v>1</v>
      </c>
      <c r="AQ68" s="95" t="str">
        <f t="shared" si="19"/>
        <v>2</v>
      </c>
      <c r="AR68" s="95" t="str">
        <f t="shared" si="20"/>
        <v>2</v>
      </c>
      <c r="AS68" s="95" t="str">
        <f t="shared" si="21"/>
        <v>5</v>
      </c>
      <c r="AT68" s="95" t="str">
        <f t="shared" si="22"/>
        <v>5</v>
      </c>
      <c r="AU68" s="95" t="str">
        <f t="shared" si="23"/>
        <v>4</v>
      </c>
      <c r="AV68" s="95" t="str">
        <f t="shared" si="24"/>
        <v>5</v>
      </c>
      <c r="AW68" s="95" t="str">
        <f t="shared" si="25"/>
        <v>2</v>
      </c>
      <c r="AX68" s="95" t="str">
        <f t="shared" si="26"/>
        <v>2</v>
      </c>
      <c r="AY68" s="95" t="str">
        <f t="shared" si="27"/>
        <v>2</v>
      </c>
      <c r="AZ68" s="95" t="str">
        <f t="shared" si="28"/>
        <v>5</v>
      </c>
      <c r="BA68" s="95" t="str">
        <f t="shared" si="29"/>
        <v>1</v>
      </c>
      <c r="BB68" s="95" t="str">
        <f t="shared" si="30"/>
        <v>1</v>
      </c>
      <c r="BC68" s="95" t="str">
        <f t="shared" si="31"/>
        <v>0</v>
      </c>
      <c r="BD68" s="95" t="str">
        <f t="shared" si="32"/>
        <v>0</v>
      </c>
      <c r="BE68" s="95" t="str">
        <f t="shared" si="33"/>
        <v>0</v>
      </c>
      <c r="BF68" s="95" t="str">
        <f t="shared" si="34"/>
        <v>1</v>
      </c>
      <c r="BG68" s="95" t="str">
        <f t="shared" si="35"/>
        <v>5</v>
      </c>
      <c r="BH68" s="95" t="str">
        <f t="shared" si="36"/>
        <v>0</v>
      </c>
      <c r="BI68" s="95" t="str">
        <f t="shared" si="37"/>
        <v>1</v>
      </c>
      <c r="BJ68" s="95" t="str">
        <f t="shared" si="38"/>
        <v>9</v>
      </c>
      <c r="BK68" s="95" t="str">
        <f t="shared" si="39"/>
        <v>5</v>
      </c>
      <c r="BL68" s="95" t="str">
        <f t="shared" si="40"/>
        <v>2</v>
      </c>
      <c r="BM68" s="95" t="str">
        <f t="shared" si="41"/>
        <v>1</v>
      </c>
      <c r="BN68" s="95" t="str">
        <f t="shared" si="42"/>
        <v>8</v>
      </c>
      <c r="BO68" s="95" t="str">
        <f t="shared" si="43"/>
        <v>6</v>
      </c>
      <c r="BP68" s="95" t="str">
        <f t="shared" si="44"/>
        <v>1</v>
      </c>
      <c r="BQ68" s="95" t="str">
        <f t="shared" si="45"/>
        <v>3</v>
      </c>
      <c r="BR68" s="95" t="str">
        <f t="shared" si="46"/>
        <v>5</v>
      </c>
      <c r="BS68" s="95" t="str">
        <f t="shared" si="47"/>
        <v>3</v>
      </c>
      <c r="BT68" s="95" t="str">
        <f t="shared" si="48"/>
        <v>4</v>
      </c>
      <c r="BU68" s="95" t="str">
        <f t="shared" si="49"/>
        <v>5</v>
      </c>
      <c r="BV68" s="95" t="str">
        <f t="shared" si="50"/>
        <v>0</v>
      </c>
    </row>
    <row r="69" spans="1:74">
      <c r="A69" s="90">
        <v>1998</v>
      </c>
      <c r="B69" s="91" t="s">
        <v>16</v>
      </c>
      <c r="C69" s="91">
        <v>62514</v>
      </c>
      <c r="D69" s="91">
        <v>118224</v>
      </c>
      <c r="E69" s="91">
        <v>22357</v>
      </c>
      <c r="F69" s="91">
        <v>21323</v>
      </c>
      <c r="G69" s="91">
        <v>50854</v>
      </c>
      <c r="H69" s="91">
        <v>53816</v>
      </c>
      <c r="I69" s="91">
        <v>40090</v>
      </c>
      <c r="J69" s="91">
        <v>54711</v>
      </c>
      <c r="K69" s="91">
        <v>27141</v>
      </c>
      <c r="L69" s="91">
        <v>17214</v>
      </c>
      <c r="M69" s="91">
        <v>208630</v>
      </c>
      <c r="N69" s="91">
        <v>55265</v>
      </c>
      <c r="O69" s="91">
        <v>123454</v>
      </c>
      <c r="P69" s="91">
        <v>169924</v>
      </c>
      <c r="Q69" s="91">
        <v>0</v>
      </c>
      <c r="R69" s="91">
        <v>0</v>
      </c>
      <c r="S69" s="91">
        <v>0</v>
      </c>
      <c r="T69" s="91">
        <v>12690</v>
      </c>
      <c r="U69" s="91">
        <v>5484</v>
      </c>
      <c r="V69" s="91">
        <v>0</v>
      </c>
      <c r="W69" s="91">
        <v>15716</v>
      </c>
      <c r="X69" s="91">
        <v>6197</v>
      </c>
      <c r="Y69" s="91">
        <v>4856</v>
      </c>
      <c r="Z69" s="91">
        <v>2696</v>
      </c>
      <c r="AA69" s="91">
        <v>12540</v>
      </c>
      <c r="AB69" s="91">
        <v>7917</v>
      </c>
      <c r="AC69" s="91">
        <v>6159</v>
      </c>
      <c r="AD69" s="91">
        <v>17392</v>
      </c>
      <c r="AE69" s="91">
        <v>29075</v>
      </c>
      <c r="AF69" s="91">
        <v>56073</v>
      </c>
      <c r="AG69" s="91">
        <v>31662</v>
      </c>
      <c r="AH69" s="91">
        <v>40443</v>
      </c>
      <c r="AI69" s="91">
        <v>44238</v>
      </c>
      <c r="AJ69" s="91">
        <v>0</v>
      </c>
      <c r="AK69" s="91">
        <v>1318655</v>
      </c>
      <c r="AL69" s="72"/>
      <c r="AM69" s="90">
        <v>1998</v>
      </c>
      <c r="AN69" s="91" t="s">
        <v>16</v>
      </c>
      <c r="AO69" s="95" t="str">
        <f t="shared" si="51"/>
        <v>6</v>
      </c>
      <c r="AP69" s="95" t="str">
        <f t="shared" si="18"/>
        <v>1</v>
      </c>
      <c r="AQ69" s="95" t="str">
        <f t="shared" si="19"/>
        <v>2</v>
      </c>
      <c r="AR69" s="95" t="str">
        <f t="shared" si="20"/>
        <v>2</v>
      </c>
      <c r="AS69" s="95" t="str">
        <f t="shared" si="21"/>
        <v>5</v>
      </c>
      <c r="AT69" s="95" t="str">
        <f t="shared" si="22"/>
        <v>5</v>
      </c>
      <c r="AU69" s="95" t="str">
        <f t="shared" si="23"/>
        <v>4</v>
      </c>
      <c r="AV69" s="95" t="str">
        <f t="shared" si="24"/>
        <v>5</v>
      </c>
      <c r="AW69" s="95" t="str">
        <f t="shared" si="25"/>
        <v>2</v>
      </c>
      <c r="AX69" s="95" t="str">
        <f t="shared" si="26"/>
        <v>1</v>
      </c>
      <c r="AY69" s="95" t="str">
        <f t="shared" si="27"/>
        <v>2</v>
      </c>
      <c r="AZ69" s="95" t="str">
        <f t="shared" si="28"/>
        <v>5</v>
      </c>
      <c r="BA69" s="95" t="str">
        <f t="shared" si="29"/>
        <v>1</v>
      </c>
      <c r="BB69" s="95" t="str">
        <f t="shared" si="30"/>
        <v>1</v>
      </c>
      <c r="BC69" s="95" t="str">
        <f t="shared" si="31"/>
        <v>0</v>
      </c>
      <c r="BD69" s="95" t="str">
        <f t="shared" si="32"/>
        <v>0</v>
      </c>
      <c r="BE69" s="95" t="str">
        <f t="shared" si="33"/>
        <v>0</v>
      </c>
      <c r="BF69" s="95" t="str">
        <f t="shared" si="34"/>
        <v>1</v>
      </c>
      <c r="BG69" s="95" t="str">
        <f t="shared" si="35"/>
        <v>5</v>
      </c>
      <c r="BH69" s="95" t="str">
        <f t="shared" si="36"/>
        <v>0</v>
      </c>
      <c r="BI69" s="95" t="str">
        <f t="shared" si="37"/>
        <v>1</v>
      </c>
      <c r="BJ69" s="95" t="str">
        <f t="shared" si="38"/>
        <v>6</v>
      </c>
      <c r="BK69" s="95" t="str">
        <f t="shared" si="39"/>
        <v>4</v>
      </c>
      <c r="BL69" s="95" t="str">
        <f t="shared" si="40"/>
        <v>2</v>
      </c>
      <c r="BM69" s="95" t="str">
        <f t="shared" si="41"/>
        <v>1</v>
      </c>
      <c r="BN69" s="95" t="str">
        <f t="shared" si="42"/>
        <v>7</v>
      </c>
      <c r="BO69" s="95" t="str">
        <f t="shared" si="43"/>
        <v>6</v>
      </c>
      <c r="BP69" s="95" t="str">
        <f t="shared" si="44"/>
        <v>1</v>
      </c>
      <c r="BQ69" s="95" t="str">
        <f t="shared" si="45"/>
        <v>2</v>
      </c>
      <c r="BR69" s="95" t="str">
        <f t="shared" si="46"/>
        <v>5</v>
      </c>
      <c r="BS69" s="95" t="str">
        <f t="shared" si="47"/>
        <v>3</v>
      </c>
      <c r="BT69" s="95" t="str">
        <f t="shared" si="48"/>
        <v>4</v>
      </c>
      <c r="BU69" s="95" t="str">
        <f t="shared" si="49"/>
        <v>4</v>
      </c>
      <c r="BV69" s="95" t="str">
        <f t="shared" si="50"/>
        <v>0</v>
      </c>
    </row>
    <row r="70" spans="1:74">
      <c r="A70" s="90">
        <v>1998</v>
      </c>
      <c r="B70" s="91" t="s">
        <v>4</v>
      </c>
      <c r="C70" s="91">
        <v>63967</v>
      </c>
      <c r="D70" s="91">
        <v>119092</v>
      </c>
      <c r="E70" s="91">
        <v>22433</v>
      </c>
      <c r="F70" s="91">
        <v>22589</v>
      </c>
      <c r="G70" s="91">
        <v>53136</v>
      </c>
      <c r="H70" s="91">
        <v>55230</v>
      </c>
      <c r="I70" s="91">
        <v>42308</v>
      </c>
      <c r="J70" s="91">
        <v>56770</v>
      </c>
      <c r="K70" s="91">
        <v>28281</v>
      </c>
      <c r="L70" s="91">
        <v>17897</v>
      </c>
      <c r="M70" s="91">
        <v>209605</v>
      </c>
      <c r="N70" s="91">
        <v>56574</v>
      </c>
      <c r="O70" s="91">
        <v>124027</v>
      </c>
      <c r="P70" s="91">
        <v>173592</v>
      </c>
      <c r="Q70" s="91">
        <v>0</v>
      </c>
      <c r="R70" s="91">
        <v>0</v>
      </c>
      <c r="S70" s="91">
        <v>0</v>
      </c>
      <c r="T70" s="91">
        <v>14072</v>
      </c>
      <c r="U70" s="91">
        <v>5498</v>
      </c>
      <c r="V70" s="91">
        <v>0</v>
      </c>
      <c r="W70" s="91">
        <v>15112</v>
      </c>
      <c r="X70" s="91">
        <v>7059</v>
      </c>
      <c r="Y70" s="91">
        <v>5034</v>
      </c>
      <c r="Z70" s="91">
        <v>3089</v>
      </c>
      <c r="AA70" s="91">
        <v>12634</v>
      </c>
      <c r="AB70" s="91">
        <v>8299</v>
      </c>
      <c r="AC70" s="91">
        <v>6507</v>
      </c>
      <c r="AD70" s="91">
        <v>18397</v>
      </c>
      <c r="AE70" s="91">
        <v>30929</v>
      </c>
      <c r="AF70" s="91">
        <v>57286</v>
      </c>
      <c r="AG70" s="91">
        <v>32415</v>
      </c>
      <c r="AH70" s="91">
        <v>40738</v>
      </c>
      <c r="AI70" s="91">
        <v>49925</v>
      </c>
      <c r="AJ70" s="91">
        <v>0</v>
      </c>
      <c r="AK70" s="91">
        <v>1352495</v>
      </c>
      <c r="AL70" s="72"/>
      <c r="AM70" s="90">
        <v>1998</v>
      </c>
      <c r="AN70" s="91" t="s">
        <v>4</v>
      </c>
      <c r="AO70" s="95" t="str">
        <f t="shared" si="51"/>
        <v>6</v>
      </c>
      <c r="AP70" s="95" t="str">
        <f t="shared" si="18"/>
        <v>1</v>
      </c>
      <c r="AQ70" s="95" t="str">
        <f t="shared" si="19"/>
        <v>2</v>
      </c>
      <c r="AR70" s="95" t="str">
        <f t="shared" si="20"/>
        <v>2</v>
      </c>
      <c r="AS70" s="95" t="str">
        <f t="shared" si="21"/>
        <v>5</v>
      </c>
      <c r="AT70" s="95" t="str">
        <f t="shared" si="22"/>
        <v>5</v>
      </c>
      <c r="AU70" s="95" t="str">
        <f t="shared" si="23"/>
        <v>4</v>
      </c>
      <c r="AV70" s="95" t="str">
        <f t="shared" si="24"/>
        <v>5</v>
      </c>
      <c r="AW70" s="95" t="str">
        <f t="shared" si="25"/>
        <v>2</v>
      </c>
      <c r="AX70" s="95" t="str">
        <f t="shared" si="26"/>
        <v>1</v>
      </c>
      <c r="AY70" s="95" t="str">
        <f t="shared" si="27"/>
        <v>2</v>
      </c>
      <c r="AZ70" s="95" t="str">
        <f t="shared" si="28"/>
        <v>5</v>
      </c>
      <c r="BA70" s="95" t="str">
        <f t="shared" si="29"/>
        <v>1</v>
      </c>
      <c r="BB70" s="95" t="str">
        <f t="shared" si="30"/>
        <v>1</v>
      </c>
      <c r="BC70" s="95" t="str">
        <f t="shared" si="31"/>
        <v>0</v>
      </c>
      <c r="BD70" s="95" t="str">
        <f t="shared" si="32"/>
        <v>0</v>
      </c>
      <c r="BE70" s="95" t="str">
        <f t="shared" si="33"/>
        <v>0</v>
      </c>
      <c r="BF70" s="95" t="str">
        <f t="shared" si="34"/>
        <v>1</v>
      </c>
      <c r="BG70" s="95" t="str">
        <f t="shared" si="35"/>
        <v>5</v>
      </c>
      <c r="BH70" s="95" t="str">
        <f t="shared" si="36"/>
        <v>0</v>
      </c>
      <c r="BI70" s="95" t="str">
        <f t="shared" si="37"/>
        <v>1</v>
      </c>
      <c r="BJ70" s="95" t="str">
        <f t="shared" si="38"/>
        <v>7</v>
      </c>
      <c r="BK70" s="95" t="str">
        <f t="shared" si="39"/>
        <v>5</v>
      </c>
      <c r="BL70" s="95" t="str">
        <f t="shared" si="40"/>
        <v>3</v>
      </c>
      <c r="BM70" s="95" t="str">
        <f t="shared" si="41"/>
        <v>1</v>
      </c>
      <c r="BN70" s="95" t="str">
        <f t="shared" si="42"/>
        <v>8</v>
      </c>
      <c r="BO70" s="95" t="str">
        <f t="shared" si="43"/>
        <v>6</v>
      </c>
      <c r="BP70" s="95" t="str">
        <f t="shared" si="44"/>
        <v>1</v>
      </c>
      <c r="BQ70" s="95" t="str">
        <f t="shared" si="45"/>
        <v>3</v>
      </c>
      <c r="BR70" s="95" t="str">
        <f t="shared" si="46"/>
        <v>5</v>
      </c>
      <c r="BS70" s="95" t="str">
        <f t="shared" si="47"/>
        <v>3</v>
      </c>
      <c r="BT70" s="95" t="str">
        <f t="shared" si="48"/>
        <v>4</v>
      </c>
      <c r="BU70" s="95" t="str">
        <f t="shared" si="49"/>
        <v>4</v>
      </c>
      <c r="BV70" s="95" t="str">
        <f t="shared" si="50"/>
        <v>0</v>
      </c>
    </row>
    <row r="71" spans="1:74">
      <c r="A71" s="90">
        <v>1998</v>
      </c>
      <c r="B71" s="91" t="s">
        <v>6</v>
      </c>
      <c r="C71" s="91">
        <v>59494</v>
      </c>
      <c r="D71" s="91">
        <v>111705</v>
      </c>
      <c r="E71" s="91">
        <v>21228</v>
      </c>
      <c r="F71" s="91">
        <v>21352</v>
      </c>
      <c r="G71" s="91">
        <v>50002</v>
      </c>
      <c r="H71" s="91">
        <v>54062</v>
      </c>
      <c r="I71" s="91">
        <v>40224</v>
      </c>
      <c r="J71" s="91">
        <v>56350</v>
      </c>
      <c r="K71" s="91">
        <v>26659</v>
      </c>
      <c r="L71" s="91">
        <v>17260</v>
      </c>
      <c r="M71" s="91">
        <v>197569</v>
      </c>
      <c r="N71" s="91">
        <v>56466</v>
      </c>
      <c r="O71" s="91">
        <v>120047</v>
      </c>
      <c r="P71" s="91">
        <v>167425</v>
      </c>
      <c r="Q71" s="91">
        <v>0</v>
      </c>
      <c r="R71" s="91">
        <v>0</v>
      </c>
      <c r="S71" s="91">
        <v>0</v>
      </c>
      <c r="T71" s="91">
        <v>11990</v>
      </c>
      <c r="U71" s="91">
        <v>5214</v>
      </c>
      <c r="V71" s="91">
        <v>0</v>
      </c>
      <c r="W71" s="91">
        <v>15188</v>
      </c>
      <c r="X71" s="91">
        <v>6953</v>
      </c>
      <c r="Y71" s="91">
        <v>5791</v>
      </c>
      <c r="Z71" s="91">
        <v>2790</v>
      </c>
      <c r="AA71" s="91">
        <v>11991</v>
      </c>
      <c r="AB71" s="91">
        <v>7756</v>
      </c>
      <c r="AC71" s="91">
        <v>6220</v>
      </c>
      <c r="AD71" s="91">
        <v>17155</v>
      </c>
      <c r="AE71" s="91">
        <v>29267</v>
      </c>
      <c r="AF71" s="91">
        <v>54286</v>
      </c>
      <c r="AG71" s="91">
        <v>30277</v>
      </c>
      <c r="AH71" s="91">
        <v>38564</v>
      </c>
      <c r="AI71" s="91">
        <v>48038</v>
      </c>
      <c r="AJ71" s="91">
        <v>0</v>
      </c>
      <c r="AK71" s="91">
        <v>1291323</v>
      </c>
      <c r="AL71" s="72"/>
      <c r="AM71" s="90">
        <v>1998</v>
      </c>
      <c r="AN71" s="91" t="s">
        <v>6</v>
      </c>
      <c r="AO71" s="95" t="str">
        <f t="shared" si="51"/>
        <v>5</v>
      </c>
      <c r="AP71" s="95" t="str">
        <f t="shared" si="18"/>
        <v>1</v>
      </c>
      <c r="AQ71" s="95" t="str">
        <f t="shared" si="19"/>
        <v>2</v>
      </c>
      <c r="AR71" s="95" t="str">
        <f t="shared" si="20"/>
        <v>2</v>
      </c>
      <c r="AS71" s="95" t="str">
        <f t="shared" si="21"/>
        <v>5</v>
      </c>
      <c r="AT71" s="95" t="str">
        <f t="shared" si="22"/>
        <v>5</v>
      </c>
      <c r="AU71" s="95" t="str">
        <f t="shared" si="23"/>
        <v>4</v>
      </c>
      <c r="AV71" s="95" t="str">
        <f t="shared" si="24"/>
        <v>5</v>
      </c>
      <c r="AW71" s="95" t="str">
        <f t="shared" si="25"/>
        <v>2</v>
      </c>
      <c r="AX71" s="95" t="str">
        <f t="shared" si="26"/>
        <v>1</v>
      </c>
      <c r="AY71" s="95" t="str">
        <f t="shared" si="27"/>
        <v>1</v>
      </c>
      <c r="AZ71" s="95" t="str">
        <f t="shared" si="28"/>
        <v>5</v>
      </c>
      <c r="BA71" s="95" t="str">
        <f t="shared" si="29"/>
        <v>1</v>
      </c>
      <c r="BB71" s="95" t="str">
        <f t="shared" si="30"/>
        <v>1</v>
      </c>
      <c r="BC71" s="95" t="str">
        <f t="shared" si="31"/>
        <v>0</v>
      </c>
      <c r="BD71" s="95" t="str">
        <f t="shared" si="32"/>
        <v>0</v>
      </c>
      <c r="BE71" s="95" t="str">
        <f t="shared" si="33"/>
        <v>0</v>
      </c>
      <c r="BF71" s="95" t="str">
        <f t="shared" si="34"/>
        <v>1</v>
      </c>
      <c r="BG71" s="95" t="str">
        <f t="shared" si="35"/>
        <v>5</v>
      </c>
      <c r="BH71" s="95" t="str">
        <f t="shared" si="36"/>
        <v>0</v>
      </c>
      <c r="BI71" s="95" t="str">
        <f t="shared" si="37"/>
        <v>1</v>
      </c>
      <c r="BJ71" s="95" t="str">
        <f t="shared" si="38"/>
        <v>6</v>
      </c>
      <c r="BK71" s="95" t="str">
        <f t="shared" si="39"/>
        <v>5</v>
      </c>
      <c r="BL71" s="95" t="str">
        <f t="shared" si="40"/>
        <v>2</v>
      </c>
      <c r="BM71" s="95" t="str">
        <f t="shared" si="41"/>
        <v>1</v>
      </c>
      <c r="BN71" s="95" t="str">
        <f t="shared" si="42"/>
        <v>7</v>
      </c>
      <c r="BO71" s="95" t="str">
        <f t="shared" si="43"/>
        <v>6</v>
      </c>
      <c r="BP71" s="95" t="str">
        <f t="shared" si="44"/>
        <v>1</v>
      </c>
      <c r="BQ71" s="95" t="str">
        <f t="shared" si="45"/>
        <v>2</v>
      </c>
      <c r="BR71" s="95" t="str">
        <f t="shared" si="46"/>
        <v>5</v>
      </c>
      <c r="BS71" s="95" t="str">
        <f t="shared" si="47"/>
        <v>3</v>
      </c>
      <c r="BT71" s="95" t="str">
        <f t="shared" si="48"/>
        <v>3</v>
      </c>
      <c r="BU71" s="95" t="str">
        <f t="shared" si="49"/>
        <v>4</v>
      </c>
      <c r="BV71" s="95" t="str">
        <f t="shared" si="50"/>
        <v>0</v>
      </c>
    </row>
    <row r="72" spans="1:74">
      <c r="A72" s="90">
        <v>1998</v>
      </c>
      <c r="B72" s="91" t="s">
        <v>7</v>
      </c>
      <c r="C72" s="91">
        <v>65194</v>
      </c>
      <c r="D72" s="91">
        <v>120500</v>
      </c>
      <c r="E72" s="91">
        <v>22150</v>
      </c>
      <c r="F72" s="91">
        <v>23650</v>
      </c>
      <c r="G72" s="91">
        <v>54114</v>
      </c>
      <c r="H72" s="91">
        <v>56592</v>
      </c>
      <c r="I72" s="91">
        <v>43160</v>
      </c>
      <c r="J72" s="91">
        <v>58151</v>
      </c>
      <c r="K72" s="91">
        <v>28229</v>
      </c>
      <c r="L72" s="91">
        <v>16989</v>
      </c>
      <c r="M72" s="91">
        <v>211500</v>
      </c>
      <c r="N72" s="91">
        <v>57930</v>
      </c>
      <c r="O72" s="91">
        <v>128245</v>
      </c>
      <c r="P72" s="91">
        <v>178110</v>
      </c>
      <c r="Q72" s="91">
        <v>0</v>
      </c>
      <c r="R72" s="91">
        <v>0</v>
      </c>
      <c r="S72" s="91">
        <v>0</v>
      </c>
      <c r="T72" s="91">
        <v>15384</v>
      </c>
      <c r="U72" s="91">
        <v>5384</v>
      </c>
      <c r="V72" s="91">
        <v>0</v>
      </c>
      <c r="W72" s="91">
        <v>16060</v>
      </c>
      <c r="X72" s="91">
        <v>7607</v>
      </c>
      <c r="Y72" s="91">
        <v>6194</v>
      </c>
      <c r="Z72" s="91">
        <v>3170</v>
      </c>
      <c r="AA72" s="91">
        <v>12797</v>
      </c>
      <c r="AB72" s="91">
        <v>8411</v>
      </c>
      <c r="AC72" s="91">
        <v>7230</v>
      </c>
      <c r="AD72" s="91">
        <v>18634</v>
      </c>
      <c r="AE72" s="91">
        <v>30824</v>
      </c>
      <c r="AF72" s="91">
        <v>58564</v>
      </c>
      <c r="AG72" s="91">
        <v>32734</v>
      </c>
      <c r="AH72" s="91">
        <v>38983</v>
      </c>
      <c r="AI72" s="91">
        <v>49961</v>
      </c>
      <c r="AJ72" s="91">
        <v>0</v>
      </c>
      <c r="AK72" s="91">
        <v>1376451</v>
      </c>
      <c r="AL72" s="72"/>
      <c r="AM72" s="90">
        <v>1998</v>
      </c>
      <c r="AN72" s="91" t="s">
        <v>7</v>
      </c>
      <c r="AO72" s="95" t="str">
        <f t="shared" si="51"/>
        <v>6</v>
      </c>
      <c r="AP72" s="95" t="str">
        <f t="shared" si="18"/>
        <v>1</v>
      </c>
      <c r="AQ72" s="95" t="str">
        <f t="shared" si="19"/>
        <v>2</v>
      </c>
      <c r="AR72" s="95" t="str">
        <f t="shared" si="20"/>
        <v>2</v>
      </c>
      <c r="AS72" s="95" t="str">
        <f t="shared" si="21"/>
        <v>5</v>
      </c>
      <c r="AT72" s="95" t="str">
        <f t="shared" si="22"/>
        <v>5</v>
      </c>
      <c r="AU72" s="95" t="str">
        <f t="shared" si="23"/>
        <v>4</v>
      </c>
      <c r="AV72" s="95" t="str">
        <f t="shared" si="24"/>
        <v>5</v>
      </c>
      <c r="AW72" s="95" t="str">
        <f t="shared" si="25"/>
        <v>2</v>
      </c>
      <c r="AX72" s="95" t="str">
        <f t="shared" si="26"/>
        <v>1</v>
      </c>
      <c r="AY72" s="95" t="str">
        <f t="shared" si="27"/>
        <v>2</v>
      </c>
      <c r="AZ72" s="95" t="str">
        <f t="shared" si="28"/>
        <v>5</v>
      </c>
      <c r="BA72" s="95" t="str">
        <f t="shared" si="29"/>
        <v>1</v>
      </c>
      <c r="BB72" s="95" t="str">
        <f t="shared" si="30"/>
        <v>1</v>
      </c>
      <c r="BC72" s="95" t="str">
        <f t="shared" si="31"/>
        <v>0</v>
      </c>
      <c r="BD72" s="95" t="str">
        <f t="shared" si="32"/>
        <v>0</v>
      </c>
      <c r="BE72" s="95" t="str">
        <f t="shared" si="33"/>
        <v>0</v>
      </c>
      <c r="BF72" s="95" t="str">
        <f t="shared" si="34"/>
        <v>1</v>
      </c>
      <c r="BG72" s="95" t="str">
        <f t="shared" si="35"/>
        <v>5</v>
      </c>
      <c r="BH72" s="95" t="str">
        <f t="shared" si="36"/>
        <v>0</v>
      </c>
      <c r="BI72" s="95" t="str">
        <f t="shared" si="37"/>
        <v>1</v>
      </c>
      <c r="BJ72" s="95" t="str">
        <f t="shared" si="38"/>
        <v>7</v>
      </c>
      <c r="BK72" s="95" t="str">
        <f t="shared" si="39"/>
        <v>6</v>
      </c>
      <c r="BL72" s="95" t="str">
        <f t="shared" si="40"/>
        <v>3</v>
      </c>
      <c r="BM72" s="95" t="str">
        <f t="shared" si="41"/>
        <v>1</v>
      </c>
      <c r="BN72" s="95" t="str">
        <f t="shared" si="42"/>
        <v>8</v>
      </c>
      <c r="BO72" s="95" t="str">
        <f t="shared" si="43"/>
        <v>7</v>
      </c>
      <c r="BP72" s="95" t="str">
        <f t="shared" si="44"/>
        <v>1</v>
      </c>
      <c r="BQ72" s="95" t="str">
        <f t="shared" si="45"/>
        <v>3</v>
      </c>
      <c r="BR72" s="95" t="str">
        <f t="shared" si="46"/>
        <v>5</v>
      </c>
      <c r="BS72" s="95" t="str">
        <f t="shared" si="47"/>
        <v>3</v>
      </c>
      <c r="BT72" s="95" t="str">
        <f t="shared" si="48"/>
        <v>3</v>
      </c>
      <c r="BU72" s="95" t="str">
        <f t="shared" si="49"/>
        <v>4</v>
      </c>
      <c r="BV72" s="95" t="str">
        <f t="shared" si="50"/>
        <v>0</v>
      </c>
    </row>
    <row r="73" spans="1:74">
      <c r="A73" s="90">
        <v>1998</v>
      </c>
      <c r="B73" s="91" t="s">
        <v>8</v>
      </c>
      <c r="C73" s="91">
        <v>65461</v>
      </c>
      <c r="D73" s="91">
        <v>125292</v>
      </c>
      <c r="E73" s="91">
        <v>22770</v>
      </c>
      <c r="F73" s="91">
        <v>24779</v>
      </c>
      <c r="G73" s="91">
        <v>56419</v>
      </c>
      <c r="H73" s="91">
        <v>58315</v>
      </c>
      <c r="I73" s="91">
        <v>43929</v>
      </c>
      <c r="J73" s="91">
        <v>67276</v>
      </c>
      <c r="K73" s="91">
        <v>30513</v>
      </c>
      <c r="L73" s="91">
        <v>19179</v>
      </c>
      <c r="M73" s="91">
        <v>215150</v>
      </c>
      <c r="N73" s="91">
        <v>61689</v>
      </c>
      <c r="O73" s="91">
        <v>130943</v>
      </c>
      <c r="P73" s="91">
        <v>178114</v>
      </c>
      <c r="Q73" s="91">
        <v>0</v>
      </c>
      <c r="R73" s="91">
        <v>0</v>
      </c>
      <c r="S73" s="91">
        <v>0</v>
      </c>
      <c r="T73" s="91">
        <v>14635</v>
      </c>
      <c r="U73" s="91">
        <v>5884</v>
      </c>
      <c r="V73" s="91">
        <v>0</v>
      </c>
      <c r="W73" s="91">
        <v>14976</v>
      </c>
      <c r="X73" s="91">
        <v>5996</v>
      </c>
      <c r="Y73" s="91">
        <v>5927</v>
      </c>
      <c r="Z73" s="91">
        <v>3009</v>
      </c>
      <c r="AA73" s="91">
        <v>13745</v>
      </c>
      <c r="AB73" s="91">
        <v>8809</v>
      </c>
      <c r="AC73" s="91">
        <v>7166</v>
      </c>
      <c r="AD73" s="91">
        <v>19153</v>
      </c>
      <c r="AE73" s="91">
        <v>31286</v>
      </c>
      <c r="AF73" s="91">
        <v>59419</v>
      </c>
      <c r="AG73" s="91">
        <v>32671</v>
      </c>
      <c r="AH73" s="91">
        <v>42064</v>
      </c>
      <c r="AI73" s="91">
        <v>52335</v>
      </c>
      <c r="AJ73" s="91">
        <v>0</v>
      </c>
      <c r="AK73" s="91">
        <v>1416904</v>
      </c>
      <c r="AL73" s="72"/>
      <c r="AM73" s="90">
        <v>1998</v>
      </c>
      <c r="AN73" s="91" t="s">
        <v>8</v>
      </c>
      <c r="AO73" s="95" t="str">
        <f t="shared" si="51"/>
        <v>6</v>
      </c>
      <c r="AP73" s="95" t="str">
        <f t="shared" si="18"/>
        <v>1</v>
      </c>
      <c r="AQ73" s="95" t="str">
        <f t="shared" si="19"/>
        <v>2</v>
      </c>
      <c r="AR73" s="95" t="str">
        <f t="shared" si="20"/>
        <v>2</v>
      </c>
      <c r="AS73" s="95" t="str">
        <f t="shared" si="21"/>
        <v>5</v>
      </c>
      <c r="AT73" s="95" t="str">
        <f t="shared" si="22"/>
        <v>5</v>
      </c>
      <c r="AU73" s="95" t="str">
        <f t="shared" si="23"/>
        <v>4</v>
      </c>
      <c r="AV73" s="95" t="str">
        <f t="shared" si="24"/>
        <v>6</v>
      </c>
      <c r="AW73" s="95" t="str">
        <f t="shared" si="25"/>
        <v>3</v>
      </c>
      <c r="AX73" s="95" t="str">
        <f t="shared" si="26"/>
        <v>1</v>
      </c>
      <c r="AY73" s="95" t="str">
        <f t="shared" si="27"/>
        <v>2</v>
      </c>
      <c r="AZ73" s="95" t="str">
        <f t="shared" si="28"/>
        <v>6</v>
      </c>
      <c r="BA73" s="95" t="str">
        <f t="shared" si="29"/>
        <v>1</v>
      </c>
      <c r="BB73" s="95" t="str">
        <f t="shared" si="30"/>
        <v>1</v>
      </c>
      <c r="BC73" s="95" t="str">
        <f t="shared" si="31"/>
        <v>0</v>
      </c>
      <c r="BD73" s="95" t="str">
        <f t="shared" si="32"/>
        <v>0</v>
      </c>
      <c r="BE73" s="95" t="str">
        <f t="shared" si="33"/>
        <v>0</v>
      </c>
      <c r="BF73" s="95" t="str">
        <f t="shared" si="34"/>
        <v>1</v>
      </c>
      <c r="BG73" s="95" t="str">
        <f t="shared" si="35"/>
        <v>5</v>
      </c>
      <c r="BH73" s="95" t="str">
        <f t="shared" si="36"/>
        <v>0</v>
      </c>
      <c r="BI73" s="95" t="str">
        <f t="shared" si="37"/>
        <v>1</v>
      </c>
      <c r="BJ73" s="95" t="str">
        <f t="shared" si="38"/>
        <v>5</v>
      </c>
      <c r="BK73" s="95" t="str">
        <f t="shared" si="39"/>
        <v>5</v>
      </c>
      <c r="BL73" s="95" t="str">
        <f t="shared" si="40"/>
        <v>3</v>
      </c>
      <c r="BM73" s="95" t="str">
        <f t="shared" si="41"/>
        <v>1</v>
      </c>
      <c r="BN73" s="95" t="str">
        <f t="shared" si="42"/>
        <v>8</v>
      </c>
      <c r="BO73" s="95" t="str">
        <f t="shared" si="43"/>
        <v>7</v>
      </c>
      <c r="BP73" s="95" t="str">
        <f t="shared" si="44"/>
        <v>1</v>
      </c>
      <c r="BQ73" s="95" t="str">
        <f t="shared" si="45"/>
        <v>3</v>
      </c>
      <c r="BR73" s="95" t="str">
        <f t="shared" si="46"/>
        <v>5</v>
      </c>
      <c r="BS73" s="95" t="str">
        <f t="shared" si="47"/>
        <v>3</v>
      </c>
      <c r="BT73" s="95" t="str">
        <f t="shared" si="48"/>
        <v>4</v>
      </c>
      <c r="BU73" s="95" t="str">
        <f t="shared" si="49"/>
        <v>5</v>
      </c>
      <c r="BV73" s="95" t="str">
        <f t="shared" si="50"/>
        <v>0</v>
      </c>
    </row>
    <row r="74" spans="1:74">
      <c r="A74" s="90">
        <v>1998</v>
      </c>
      <c r="B74" s="91" t="s">
        <v>9</v>
      </c>
      <c r="C74" s="91">
        <v>64704</v>
      </c>
      <c r="D74" s="91">
        <v>126708</v>
      </c>
      <c r="E74" s="91">
        <v>23409</v>
      </c>
      <c r="F74" s="91">
        <v>24095</v>
      </c>
      <c r="G74" s="91">
        <v>56006</v>
      </c>
      <c r="H74" s="91">
        <v>57948</v>
      </c>
      <c r="I74" s="91">
        <v>42780</v>
      </c>
      <c r="J74" s="91">
        <v>64283</v>
      </c>
      <c r="K74" s="91">
        <v>28787</v>
      </c>
      <c r="L74" s="91">
        <v>19239</v>
      </c>
      <c r="M74" s="91">
        <v>219903</v>
      </c>
      <c r="N74" s="91">
        <v>62207</v>
      </c>
      <c r="O74" s="91">
        <v>132784</v>
      </c>
      <c r="P74" s="91">
        <v>182530</v>
      </c>
      <c r="Q74" s="91">
        <v>0</v>
      </c>
      <c r="R74" s="91">
        <v>0</v>
      </c>
      <c r="S74" s="91">
        <v>0</v>
      </c>
      <c r="T74" s="91">
        <v>15319</v>
      </c>
      <c r="U74" s="91">
        <v>5112</v>
      </c>
      <c r="V74" s="91">
        <v>0</v>
      </c>
      <c r="W74" s="91">
        <v>15366</v>
      </c>
      <c r="X74" s="91">
        <v>6150</v>
      </c>
      <c r="Y74" s="91">
        <v>5377</v>
      </c>
      <c r="Z74" s="91">
        <v>2820</v>
      </c>
      <c r="AA74" s="91">
        <v>12944</v>
      </c>
      <c r="AB74" s="91">
        <v>8769</v>
      </c>
      <c r="AC74" s="91">
        <v>7156</v>
      </c>
      <c r="AD74" s="91">
        <v>17547</v>
      </c>
      <c r="AE74" s="91">
        <v>30114</v>
      </c>
      <c r="AF74" s="91">
        <v>57443</v>
      </c>
      <c r="AG74" s="91">
        <v>31682</v>
      </c>
      <c r="AH74" s="91">
        <v>39439</v>
      </c>
      <c r="AI74" s="91">
        <v>52233</v>
      </c>
      <c r="AJ74" s="91">
        <v>0</v>
      </c>
      <c r="AK74" s="91">
        <v>1412854</v>
      </c>
      <c r="AL74" s="72"/>
      <c r="AM74" s="90">
        <v>1998</v>
      </c>
      <c r="AN74" s="91" t="s">
        <v>9</v>
      </c>
      <c r="AO74" s="95" t="str">
        <f t="shared" si="51"/>
        <v>6</v>
      </c>
      <c r="AP74" s="95" t="str">
        <f t="shared" si="18"/>
        <v>1</v>
      </c>
      <c r="AQ74" s="95" t="str">
        <f t="shared" si="19"/>
        <v>2</v>
      </c>
      <c r="AR74" s="95" t="str">
        <f t="shared" si="20"/>
        <v>2</v>
      </c>
      <c r="AS74" s="95" t="str">
        <f t="shared" si="21"/>
        <v>5</v>
      </c>
      <c r="AT74" s="95" t="str">
        <f t="shared" si="22"/>
        <v>5</v>
      </c>
      <c r="AU74" s="95" t="str">
        <f t="shared" si="23"/>
        <v>4</v>
      </c>
      <c r="AV74" s="95" t="str">
        <f t="shared" si="24"/>
        <v>6</v>
      </c>
      <c r="AW74" s="95" t="str">
        <f t="shared" si="25"/>
        <v>2</v>
      </c>
      <c r="AX74" s="95" t="str">
        <f t="shared" si="26"/>
        <v>1</v>
      </c>
      <c r="AY74" s="95" t="str">
        <f t="shared" si="27"/>
        <v>2</v>
      </c>
      <c r="AZ74" s="95" t="str">
        <f t="shared" si="28"/>
        <v>6</v>
      </c>
      <c r="BA74" s="95" t="str">
        <f t="shared" si="29"/>
        <v>1</v>
      </c>
      <c r="BB74" s="95" t="str">
        <f t="shared" si="30"/>
        <v>1</v>
      </c>
      <c r="BC74" s="95" t="str">
        <f t="shared" si="31"/>
        <v>0</v>
      </c>
      <c r="BD74" s="95" t="str">
        <f t="shared" si="32"/>
        <v>0</v>
      </c>
      <c r="BE74" s="95" t="str">
        <f t="shared" si="33"/>
        <v>0</v>
      </c>
      <c r="BF74" s="95" t="str">
        <f t="shared" si="34"/>
        <v>1</v>
      </c>
      <c r="BG74" s="95" t="str">
        <f t="shared" si="35"/>
        <v>5</v>
      </c>
      <c r="BH74" s="95" t="str">
        <f t="shared" si="36"/>
        <v>0</v>
      </c>
      <c r="BI74" s="95" t="str">
        <f t="shared" si="37"/>
        <v>1</v>
      </c>
      <c r="BJ74" s="95" t="str">
        <f t="shared" si="38"/>
        <v>6</v>
      </c>
      <c r="BK74" s="95" t="str">
        <f t="shared" si="39"/>
        <v>5</v>
      </c>
      <c r="BL74" s="95" t="str">
        <f t="shared" si="40"/>
        <v>2</v>
      </c>
      <c r="BM74" s="95" t="str">
        <f t="shared" si="41"/>
        <v>1</v>
      </c>
      <c r="BN74" s="95" t="str">
        <f t="shared" si="42"/>
        <v>8</v>
      </c>
      <c r="BO74" s="95" t="str">
        <f t="shared" si="43"/>
        <v>7</v>
      </c>
      <c r="BP74" s="95" t="str">
        <f t="shared" si="44"/>
        <v>1</v>
      </c>
      <c r="BQ74" s="95" t="str">
        <f t="shared" si="45"/>
        <v>3</v>
      </c>
      <c r="BR74" s="95" t="str">
        <f t="shared" si="46"/>
        <v>5</v>
      </c>
      <c r="BS74" s="95" t="str">
        <f t="shared" si="47"/>
        <v>3</v>
      </c>
      <c r="BT74" s="95" t="str">
        <f t="shared" si="48"/>
        <v>3</v>
      </c>
      <c r="BU74" s="95" t="str">
        <f t="shared" si="49"/>
        <v>5</v>
      </c>
      <c r="BV74" s="95" t="str">
        <f t="shared" si="50"/>
        <v>0</v>
      </c>
    </row>
    <row r="75" spans="1:74">
      <c r="A75" s="90">
        <v>1998</v>
      </c>
      <c r="B75" s="91" t="s">
        <v>10</v>
      </c>
      <c r="C75" s="91">
        <v>66540</v>
      </c>
      <c r="D75" s="91">
        <v>129072</v>
      </c>
      <c r="E75" s="91">
        <v>24010</v>
      </c>
      <c r="F75" s="91">
        <v>25890</v>
      </c>
      <c r="G75" s="91">
        <v>57741</v>
      </c>
      <c r="H75" s="91">
        <v>60818</v>
      </c>
      <c r="I75" s="91">
        <v>44788</v>
      </c>
      <c r="J75" s="91">
        <v>69643</v>
      </c>
      <c r="K75" s="91">
        <v>30561</v>
      </c>
      <c r="L75" s="91">
        <v>19230</v>
      </c>
      <c r="M75" s="91">
        <v>216130</v>
      </c>
      <c r="N75" s="91">
        <v>64000</v>
      </c>
      <c r="O75" s="91">
        <v>131401</v>
      </c>
      <c r="P75" s="91">
        <v>181366</v>
      </c>
      <c r="Q75" s="91">
        <v>0</v>
      </c>
      <c r="R75" s="91">
        <v>0</v>
      </c>
      <c r="S75" s="91">
        <v>0</v>
      </c>
      <c r="T75" s="91">
        <v>15200</v>
      </c>
      <c r="U75" s="91">
        <v>5643</v>
      </c>
      <c r="V75" s="91">
        <v>0</v>
      </c>
      <c r="W75" s="91">
        <v>16651</v>
      </c>
      <c r="X75" s="91">
        <v>6655</v>
      </c>
      <c r="Y75" s="91">
        <v>6044</v>
      </c>
      <c r="Z75" s="91">
        <v>2935</v>
      </c>
      <c r="AA75" s="91">
        <v>13854</v>
      </c>
      <c r="AB75" s="91">
        <v>9193</v>
      </c>
      <c r="AC75" s="91">
        <v>7540</v>
      </c>
      <c r="AD75" s="91">
        <v>18322</v>
      </c>
      <c r="AE75" s="91">
        <v>32637</v>
      </c>
      <c r="AF75" s="91">
        <v>62088</v>
      </c>
      <c r="AG75" s="91">
        <v>34283</v>
      </c>
      <c r="AH75" s="91">
        <v>42722</v>
      </c>
      <c r="AI75" s="91">
        <v>55011</v>
      </c>
      <c r="AJ75" s="91">
        <v>0</v>
      </c>
      <c r="AK75" s="91">
        <v>1449968</v>
      </c>
      <c r="AL75" s="72"/>
      <c r="AM75" s="90">
        <v>1998</v>
      </c>
      <c r="AN75" s="91" t="s">
        <v>10</v>
      </c>
      <c r="AO75" s="95" t="str">
        <f t="shared" si="51"/>
        <v>6</v>
      </c>
      <c r="AP75" s="95" t="str">
        <f t="shared" si="18"/>
        <v>1</v>
      </c>
      <c r="AQ75" s="95" t="str">
        <f t="shared" si="19"/>
        <v>2</v>
      </c>
      <c r="AR75" s="95" t="str">
        <f t="shared" si="20"/>
        <v>2</v>
      </c>
      <c r="AS75" s="95" t="str">
        <f t="shared" si="21"/>
        <v>5</v>
      </c>
      <c r="AT75" s="95" t="str">
        <f t="shared" si="22"/>
        <v>6</v>
      </c>
      <c r="AU75" s="95" t="str">
        <f t="shared" si="23"/>
        <v>4</v>
      </c>
      <c r="AV75" s="95" t="str">
        <f t="shared" si="24"/>
        <v>6</v>
      </c>
      <c r="AW75" s="95" t="str">
        <f t="shared" si="25"/>
        <v>3</v>
      </c>
      <c r="AX75" s="95" t="str">
        <f t="shared" si="26"/>
        <v>1</v>
      </c>
      <c r="AY75" s="95" t="str">
        <f t="shared" si="27"/>
        <v>2</v>
      </c>
      <c r="AZ75" s="95" t="str">
        <f t="shared" si="28"/>
        <v>6</v>
      </c>
      <c r="BA75" s="95" t="str">
        <f t="shared" si="29"/>
        <v>1</v>
      </c>
      <c r="BB75" s="95" t="str">
        <f t="shared" si="30"/>
        <v>1</v>
      </c>
      <c r="BC75" s="95" t="str">
        <f t="shared" si="31"/>
        <v>0</v>
      </c>
      <c r="BD75" s="95" t="str">
        <f t="shared" si="32"/>
        <v>0</v>
      </c>
      <c r="BE75" s="95" t="str">
        <f t="shared" si="33"/>
        <v>0</v>
      </c>
      <c r="BF75" s="95" t="str">
        <f t="shared" si="34"/>
        <v>1</v>
      </c>
      <c r="BG75" s="95" t="str">
        <f t="shared" si="35"/>
        <v>5</v>
      </c>
      <c r="BH75" s="95" t="str">
        <f t="shared" si="36"/>
        <v>0</v>
      </c>
      <c r="BI75" s="95" t="str">
        <f t="shared" si="37"/>
        <v>1</v>
      </c>
      <c r="BJ75" s="95" t="str">
        <f t="shared" si="38"/>
        <v>6</v>
      </c>
      <c r="BK75" s="95" t="str">
        <f t="shared" si="39"/>
        <v>6</v>
      </c>
      <c r="BL75" s="95" t="str">
        <f t="shared" si="40"/>
        <v>2</v>
      </c>
      <c r="BM75" s="95" t="str">
        <f t="shared" si="41"/>
        <v>1</v>
      </c>
      <c r="BN75" s="95" t="str">
        <f t="shared" si="42"/>
        <v>9</v>
      </c>
      <c r="BO75" s="95" t="str">
        <f t="shared" si="43"/>
        <v>7</v>
      </c>
      <c r="BP75" s="95" t="str">
        <f t="shared" si="44"/>
        <v>1</v>
      </c>
      <c r="BQ75" s="95" t="str">
        <f t="shared" si="45"/>
        <v>3</v>
      </c>
      <c r="BR75" s="95" t="str">
        <f t="shared" si="46"/>
        <v>6</v>
      </c>
      <c r="BS75" s="95" t="str">
        <f t="shared" si="47"/>
        <v>3</v>
      </c>
      <c r="BT75" s="95" t="str">
        <f t="shared" si="48"/>
        <v>4</v>
      </c>
      <c r="BU75" s="95" t="str">
        <f t="shared" si="49"/>
        <v>5</v>
      </c>
      <c r="BV75" s="95" t="str">
        <f t="shared" si="50"/>
        <v>0</v>
      </c>
    </row>
    <row r="76" spans="1:74">
      <c r="A76" s="90">
        <v>1998</v>
      </c>
      <c r="B76" s="91" t="s">
        <v>11</v>
      </c>
      <c r="C76" s="91">
        <v>64839</v>
      </c>
      <c r="D76" s="91">
        <v>123478</v>
      </c>
      <c r="E76" s="91">
        <v>22208</v>
      </c>
      <c r="F76" s="91">
        <v>24641</v>
      </c>
      <c r="G76" s="91">
        <v>55166</v>
      </c>
      <c r="H76" s="91">
        <v>57961</v>
      </c>
      <c r="I76" s="91">
        <v>43744</v>
      </c>
      <c r="J76" s="91">
        <v>67346</v>
      </c>
      <c r="K76" s="91">
        <v>29630</v>
      </c>
      <c r="L76" s="91">
        <v>17624</v>
      </c>
      <c r="M76" s="91">
        <v>208049</v>
      </c>
      <c r="N76" s="91">
        <v>62733</v>
      </c>
      <c r="O76" s="91">
        <v>126354</v>
      </c>
      <c r="P76" s="91">
        <v>175282</v>
      </c>
      <c r="Q76" s="91">
        <v>0</v>
      </c>
      <c r="R76" s="91">
        <v>0</v>
      </c>
      <c r="S76" s="91">
        <v>0</v>
      </c>
      <c r="T76" s="91">
        <v>16951</v>
      </c>
      <c r="U76" s="91">
        <v>5800</v>
      </c>
      <c r="V76" s="91">
        <v>0</v>
      </c>
      <c r="W76" s="91">
        <v>18614</v>
      </c>
      <c r="X76" s="91">
        <v>6500</v>
      </c>
      <c r="Y76" s="91">
        <v>5386</v>
      </c>
      <c r="Z76" s="91">
        <v>2598</v>
      </c>
      <c r="AA76" s="91">
        <v>12646</v>
      </c>
      <c r="AB76" s="91">
        <v>8492</v>
      </c>
      <c r="AC76" s="91">
        <v>7153</v>
      </c>
      <c r="AD76" s="91">
        <v>16889</v>
      </c>
      <c r="AE76" s="91">
        <v>31893</v>
      </c>
      <c r="AF76" s="91">
        <v>59266</v>
      </c>
      <c r="AG76" s="91">
        <v>32416</v>
      </c>
      <c r="AH76" s="91">
        <v>39185</v>
      </c>
      <c r="AI76" s="91">
        <v>52798</v>
      </c>
      <c r="AJ76" s="91">
        <v>0</v>
      </c>
      <c r="AK76" s="91">
        <v>1395642</v>
      </c>
      <c r="AL76" s="72"/>
      <c r="AM76" s="90">
        <v>1998</v>
      </c>
      <c r="AN76" s="91" t="s">
        <v>11</v>
      </c>
      <c r="AO76" s="95" t="str">
        <f t="shared" si="51"/>
        <v>6</v>
      </c>
      <c r="AP76" s="95" t="str">
        <f t="shared" si="18"/>
        <v>1</v>
      </c>
      <c r="AQ76" s="95" t="str">
        <f t="shared" si="19"/>
        <v>2</v>
      </c>
      <c r="AR76" s="95" t="str">
        <f t="shared" si="20"/>
        <v>2</v>
      </c>
      <c r="AS76" s="95" t="str">
        <f t="shared" si="21"/>
        <v>5</v>
      </c>
      <c r="AT76" s="95" t="str">
        <f t="shared" si="22"/>
        <v>5</v>
      </c>
      <c r="AU76" s="95" t="str">
        <f t="shared" si="23"/>
        <v>4</v>
      </c>
      <c r="AV76" s="95" t="str">
        <f t="shared" si="24"/>
        <v>6</v>
      </c>
      <c r="AW76" s="95" t="str">
        <f t="shared" si="25"/>
        <v>2</v>
      </c>
      <c r="AX76" s="95" t="str">
        <f t="shared" si="26"/>
        <v>1</v>
      </c>
      <c r="AY76" s="95" t="str">
        <f t="shared" si="27"/>
        <v>2</v>
      </c>
      <c r="AZ76" s="95" t="str">
        <f t="shared" si="28"/>
        <v>6</v>
      </c>
      <c r="BA76" s="95" t="str">
        <f t="shared" si="29"/>
        <v>1</v>
      </c>
      <c r="BB76" s="95" t="str">
        <f t="shared" si="30"/>
        <v>1</v>
      </c>
      <c r="BC76" s="95" t="str">
        <f t="shared" si="31"/>
        <v>0</v>
      </c>
      <c r="BD76" s="95" t="str">
        <f t="shared" si="32"/>
        <v>0</v>
      </c>
      <c r="BE76" s="95" t="str">
        <f t="shared" si="33"/>
        <v>0</v>
      </c>
      <c r="BF76" s="95" t="str">
        <f t="shared" si="34"/>
        <v>1</v>
      </c>
      <c r="BG76" s="95" t="str">
        <f t="shared" si="35"/>
        <v>5</v>
      </c>
      <c r="BH76" s="95" t="str">
        <f t="shared" si="36"/>
        <v>0</v>
      </c>
      <c r="BI76" s="95" t="str">
        <f t="shared" si="37"/>
        <v>1</v>
      </c>
      <c r="BJ76" s="95" t="str">
        <f t="shared" si="38"/>
        <v>6</v>
      </c>
      <c r="BK76" s="95" t="str">
        <f t="shared" si="39"/>
        <v>5</v>
      </c>
      <c r="BL76" s="95" t="str">
        <f t="shared" si="40"/>
        <v>2</v>
      </c>
      <c r="BM76" s="95" t="str">
        <f t="shared" si="41"/>
        <v>1</v>
      </c>
      <c r="BN76" s="95" t="str">
        <f t="shared" si="42"/>
        <v>8</v>
      </c>
      <c r="BO76" s="95" t="str">
        <f t="shared" si="43"/>
        <v>7</v>
      </c>
      <c r="BP76" s="95" t="str">
        <f t="shared" si="44"/>
        <v>1</v>
      </c>
      <c r="BQ76" s="95" t="str">
        <f t="shared" si="45"/>
        <v>3</v>
      </c>
      <c r="BR76" s="95" t="str">
        <f t="shared" si="46"/>
        <v>5</v>
      </c>
      <c r="BS76" s="95" t="str">
        <f t="shared" si="47"/>
        <v>3</v>
      </c>
      <c r="BT76" s="95" t="str">
        <f t="shared" si="48"/>
        <v>3</v>
      </c>
      <c r="BU76" s="95" t="str">
        <f t="shared" si="49"/>
        <v>5</v>
      </c>
      <c r="BV76" s="95" t="str">
        <f t="shared" si="50"/>
        <v>0</v>
      </c>
    </row>
    <row r="77" spans="1:74">
      <c r="A77" s="90">
        <v>1998</v>
      </c>
      <c r="B77" s="91" t="s">
        <v>12</v>
      </c>
      <c r="C77" s="91">
        <v>59588</v>
      </c>
      <c r="D77" s="91">
        <v>123254</v>
      </c>
      <c r="E77" s="91">
        <v>22286</v>
      </c>
      <c r="F77" s="91">
        <v>25576</v>
      </c>
      <c r="G77" s="91">
        <v>54313</v>
      </c>
      <c r="H77" s="91">
        <v>57135</v>
      </c>
      <c r="I77" s="91">
        <v>41348</v>
      </c>
      <c r="J77" s="91">
        <v>62605</v>
      </c>
      <c r="K77" s="91">
        <v>34157</v>
      </c>
      <c r="L77" s="91">
        <v>17657</v>
      </c>
      <c r="M77" s="91">
        <v>204477</v>
      </c>
      <c r="N77" s="91">
        <v>62058</v>
      </c>
      <c r="O77" s="91">
        <v>124751</v>
      </c>
      <c r="P77" s="91">
        <v>158780</v>
      </c>
      <c r="Q77" s="91">
        <v>0</v>
      </c>
      <c r="R77" s="91">
        <v>0</v>
      </c>
      <c r="S77" s="91">
        <v>0</v>
      </c>
      <c r="T77" s="91">
        <v>12924</v>
      </c>
      <c r="U77" s="91">
        <v>6473</v>
      </c>
      <c r="V77" s="91">
        <v>0</v>
      </c>
      <c r="W77" s="91">
        <v>19966</v>
      </c>
      <c r="X77" s="91">
        <v>6807</v>
      </c>
      <c r="Y77" s="91">
        <v>6651</v>
      </c>
      <c r="Z77" s="91">
        <v>3386</v>
      </c>
      <c r="AA77" s="91">
        <v>12912</v>
      </c>
      <c r="AB77" s="91">
        <v>9089</v>
      </c>
      <c r="AC77" s="91">
        <v>6638</v>
      </c>
      <c r="AD77" s="91">
        <v>16999</v>
      </c>
      <c r="AE77" s="91">
        <v>32954</v>
      </c>
      <c r="AF77" s="91">
        <v>60330</v>
      </c>
      <c r="AG77" s="91">
        <v>33700</v>
      </c>
      <c r="AH77" s="91">
        <v>40613</v>
      </c>
      <c r="AI77" s="91">
        <v>55433</v>
      </c>
      <c r="AJ77" s="91">
        <v>0</v>
      </c>
      <c r="AK77" s="91">
        <v>1372860</v>
      </c>
      <c r="AL77" s="72"/>
      <c r="AM77" s="90">
        <v>1998</v>
      </c>
      <c r="AN77" s="91" t="s">
        <v>12</v>
      </c>
      <c r="AO77" s="95" t="str">
        <f t="shared" si="51"/>
        <v>5</v>
      </c>
      <c r="AP77" s="95" t="str">
        <f t="shared" si="18"/>
        <v>1</v>
      </c>
      <c r="AQ77" s="95" t="str">
        <f t="shared" si="19"/>
        <v>2</v>
      </c>
      <c r="AR77" s="95" t="str">
        <f t="shared" si="20"/>
        <v>2</v>
      </c>
      <c r="AS77" s="95" t="str">
        <f t="shared" si="21"/>
        <v>5</v>
      </c>
      <c r="AT77" s="95" t="str">
        <f t="shared" si="22"/>
        <v>5</v>
      </c>
      <c r="AU77" s="95" t="str">
        <f t="shared" si="23"/>
        <v>4</v>
      </c>
      <c r="AV77" s="95" t="str">
        <f t="shared" si="24"/>
        <v>6</v>
      </c>
      <c r="AW77" s="95" t="str">
        <f t="shared" si="25"/>
        <v>3</v>
      </c>
      <c r="AX77" s="95" t="str">
        <f t="shared" si="26"/>
        <v>1</v>
      </c>
      <c r="AY77" s="95" t="str">
        <f t="shared" si="27"/>
        <v>2</v>
      </c>
      <c r="AZ77" s="95" t="str">
        <f t="shared" si="28"/>
        <v>6</v>
      </c>
      <c r="BA77" s="95" t="str">
        <f t="shared" si="29"/>
        <v>1</v>
      </c>
      <c r="BB77" s="95" t="str">
        <f t="shared" si="30"/>
        <v>1</v>
      </c>
      <c r="BC77" s="95" t="str">
        <f t="shared" si="31"/>
        <v>0</v>
      </c>
      <c r="BD77" s="95" t="str">
        <f t="shared" si="32"/>
        <v>0</v>
      </c>
      <c r="BE77" s="95" t="str">
        <f t="shared" si="33"/>
        <v>0</v>
      </c>
      <c r="BF77" s="95" t="str">
        <f t="shared" si="34"/>
        <v>1</v>
      </c>
      <c r="BG77" s="95" t="str">
        <f t="shared" si="35"/>
        <v>6</v>
      </c>
      <c r="BH77" s="95" t="str">
        <f t="shared" si="36"/>
        <v>0</v>
      </c>
      <c r="BI77" s="95" t="str">
        <f t="shared" si="37"/>
        <v>1</v>
      </c>
      <c r="BJ77" s="95" t="str">
        <f t="shared" si="38"/>
        <v>6</v>
      </c>
      <c r="BK77" s="95" t="str">
        <f t="shared" si="39"/>
        <v>6</v>
      </c>
      <c r="BL77" s="95" t="str">
        <f t="shared" si="40"/>
        <v>3</v>
      </c>
      <c r="BM77" s="95" t="str">
        <f t="shared" si="41"/>
        <v>1</v>
      </c>
      <c r="BN77" s="95" t="str">
        <f t="shared" si="42"/>
        <v>9</v>
      </c>
      <c r="BO77" s="95" t="str">
        <f t="shared" si="43"/>
        <v>6</v>
      </c>
      <c r="BP77" s="95" t="str">
        <f t="shared" si="44"/>
        <v>1</v>
      </c>
      <c r="BQ77" s="95" t="str">
        <f t="shared" si="45"/>
        <v>3</v>
      </c>
      <c r="BR77" s="95" t="str">
        <f t="shared" si="46"/>
        <v>6</v>
      </c>
      <c r="BS77" s="95" t="str">
        <f t="shared" si="47"/>
        <v>3</v>
      </c>
      <c r="BT77" s="95" t="str">
        <f t="shared" si="48"/>
        <v>4</v>
      </c>
      <c r="BU77" s="95" t="str">
        <f t="shared" si="49"/>
        <v>5</v>
      </c>
      <c r="BV77" s="95" t="str">
        <f t="shared" si="50"/>
        <v>0</v>
      </c>
    </row>
    <row r="78" spans="1:74">
      <c r="A78" s="90">
        <v>1999</v>
      </c>
      <c r="B78" s="91" t="s">
        <v>13</v>
      </c>
      <c r="C78" s="91">
        <v>57261</v>
      </c>
      <c r="D78" s="91">
        <v>110721</v>
      </c>
      <c r="E78" s="91">
        <v>20560</v>
      </c>
      <c r="F78" s="91">
        <v>25187</v>
      </c>
      <c r="G78" s="91">
        <v>50947</v>
      </c>
      <c r="H78" s="91">
        <v>53746</v>
      </c>
      <c r="I78" s="91">
        <v>38303</v>
      </c>
      <c r="J78" s="91">
        <v>60748</v>
      </c>
      <c r="K78" s="91">
        <v>30743</v>
      </c>
      <c r="L78" s="91">
        <v>14413</v>
      </c>
      <c r="M78" s="91">
        <v>184327</v>
      </c>
      <c r="N78" s="91">
        <v>57617</v>
      </c>
      <c r="O78" s="91">
        <v>115873</v>
      </c>
      <c r="P78" s="91">
        <v>143788</v>
      </c>
      <c r="Q78" s="91">
        <v>0</v>
      </c>
      <c r="R78" s="91">
        <v>0</v>
      </c>
      <c r="S78" s="91">
        <v>0</v>
      </c>
      <c r="T78" s="91">
        <v>12428</v>
      </c>
      <c r="U78" s="91">
        <v>5756</v>
      </c>
      <c r="V78" s="91">
        <v>0</v>
      </c>
      <c r="W78" s="91">
        <v>17381</v>
      </c>
      <c r="X78" s="91">
        <v>6449</v>
      </c>
      <c r="Y78" s="91">
        <v>5504</v>
      </c>
      <c r="Z78" s="91">
        <v>3202</v>
      </c>
      <c r="AA78" s="91">
        <v>12816</v>
      </c>
      <c r="AB78" s="91">
        <v>8740</v>
      </c>
      <c r="AC78" s="91">
        <v>6319</v>
      </c>
      <c r="AD78" s="91">
        <v>16977</v>
      </c>
      <c r="AE78" s="91">
        <v>31919</v>
      </c>
      <c r="AF78" s="91">
        <v>59622</v>
      </c>
      <c r="AG78" s="91">
        <v>33671</v>
      </c>
      <c r="AH78" s="91">
        <v>38779</v>
      </c>
      <c r="AI78" s="91">
        <v>53341</v>
      </c>
      <c r="AJ78" s="91">
        <v>0</v>
      </c>
      <c r="AK78" s="91">
        <v>1277138</v>
      </c>
      <c r="AL78" s="72"/>
      <c r="AM78" s="90">
        <v>1999</v>
      </c>
      <c r="AN78" s="91" t="s">
        <v>13</v>
      </c>
      <c r="AO78" s="95" t="str">
        <f t="shared" si="51"/>
        <v>5</v>
      </c>
      <c r="AP78" s="95" t="str">
        <f t="shared" si="18"/>
        <v>1</v>
      </c>
      <c r="AQ78" s="95" t="str">
        <f t="shared" si="19"/>
        <v>2</v>
      </c>
      <c r="AR78" s="95" t="str">
        <f t="shared" si="20"/>
        <v>2</v>
      </c>
      <c r="AS78" s="95" t="str">
        <f t="shared" si="21"/>
        <v>5</v>
      </c>
      <c r="AT78" s="95" t="str">
        <f t="shared" si="22"/>
        <v>5</v>
      </c>
      <c r="AU78" s="95" t="str">
        <f t="shared" si="23"/>
        <v>3</v>
      </c>
      <c r="AV78" s="95" t="str">
        <f t="shared" si="24"/>
        <v>6</v>
      </c>
      <c r="AW78" s="95" t="str">
        <f t="shared" si="25"/>
        <v>3</v>
      </c>
      <c r="AX78" s="95" t="str">
        <f t="shared" si="26"/>
        <v>1</v>
      </c>
      <c r="AY78" s="95" t="str">
        <f t="shared" si="27"/>
        <v>1</v>
      </c>
      <c r="AZ78" s="95" t="str">
        <f t="shared" si="28"/>
        <v>5</v>
      </c>
      <c r="BA78" s="95" t="str">
        <f t="shared" si="29"/>
        <v>1</v>
      </c>
      <c r="BB78" s="95" t="str">
        <f t="shared" si="30"/>
        <v>1</v>
      </c>
      <c r="BC78" s="95" t="str">
        <f t="shared" si="31"/>
        <v>0</v>
      </c>
      <c r="BD78" s="95" t="str">
        <f t="shared" si="32"/>
        <v>0</v>
      </c>
      <c r="BE78" s="95" t="str">
        <f t="shared" si="33"/>
        <v>0</v>
      </c>
      <c r="BF78" s="95" t="str">
        <f t="shared" si="34"/>
        <v>1</v>
      </c>
      <c r="BG78" s="95" t="str">
        <f t="shared" si="35"/>
        <v>5</v>
      </c>
      <c r="BH78" s="95" t="str">
        <f t="shared" si="36"/>
        <v>0</v>
      </c>
      <c r="BI78" s="95" t="str">
        <f t="shared" si="37"/>
        <v>1</v>
      </c>
      <c r="BJ78" s="95" t="str">
        <f t="shared" si="38"/>
        <v>6</v>
      </c>
      <c r="BK78" s="95" t="str">
        <f t="shared" si="39"/>
        <v>5</v>
      </c>
      <c r="BL78" s="95" t="str">
        <f t="shared" si="40"/>
        <v>3</v>
      </c>
      <c r="BM78" s="95" t="str">
        <f t="shared" si="41"/>
        <v>1</v>
      </c>
      <c r="BN78" s="95" t="str">
        <f t="shared" si="42"/>
        <v>8</v>
      </c>
      <c r="BO78" s="95" t="str">
        <f t="shared" si="43"/>
        <v>6</v>
      </c>
      <c r="BP78" s="95" t="str">
        <f t="shared" si="44"/>
        <v>1</v>
      </c>
      <c r="BQ78" s="95" t="str">
        <f t="shared" si="45"/>
        <v>3</v>
      </c>
      <c r="BR78" s="95" t="str">
        <f t="shared" si="46"/>
        <v>5</v>
      </c>
      <c r="BS78" s="95" t="str">
        <f t="shared" si="47"/>
        <v>3</v>
      </c>
      <c r="BT78" s="95" t="str">
        <f t="shared" si="48"/>
        <v>3</v>
      </c>
      <c r="BU78" s="95" t="str">
        <f t="shared" si="49"/>
        <v>5</v>
      </c>
      <c r="BV78" s="95" t="str">
        <f t="shared" si="50"/>
        <v>0</v>
      </c>
    </row>
    <row r="79" spans="1:74">
      <c r="A79" s="90">
        <v>1999</v>
      </c>
      <c r="B79" s="91" t="s">
        <v>14</v>
      </c>
      <c r="C79" s="91">
        <v>53135</v>
      </c>
      <c r="D79" s="91">
        <v>95662</v>
      </c>
      <c r="E79" s="91">
        <v>18355</v>
      </c>
      <c r="F79" s="91">
        <v>22617</v>
      </c>
      <c r="G79" s="91">
        <v>45961</v>
      </c>
      <c r="H79" s="91">
        <v>50483</v>
      </c>
      <c r="I79" s="91">
        <v>36738</v>
      </c>
      <c r="J79" s="91">
        <v>56382</v>
      </c>
      <c r="K79" s="91">
        <v>27608</v>
      </c>
      <c r="L79" s="91">
        <v>14451</v>
      </c>
      <c r="M79" s="91">
        <v>169395</v>
      </c>
      <c r="N79" s="91">
        <v>53172</v>
      </c>
      <c r="O79" s="91">
        <v>107429</v>
      </c>
      <c r="P79" s="91">
        <v>130743</v>
      </c>
      <c r="Q79" s="91">
        <v>0</v>
      </c>
      <c r="R79" s="91">
        <v>0</v>
      </c>
      <c r="S79" s="91">
        <v>0</v>
      </c>
      <c r="T79" s="91">
        <v>11440</v>
      </c>
      <c r="U79" s="91">
        <v>5332</v>
      </c>
      <c r="V79" s="91">
        <v>0</v>
      </c>
      <c r="W79" s="91">
        <v>15671</v>
      </c>
      <c r="X79" s="91">
        <v>6122</v>
      </c>
      <c r="Y79" s="91">
        <v>4860</v>
      </c>
      <c r="Z79" s="91">
        <v>2923</v>
      </c>
      <c r="AA79" s="91">
        <v>11592</v>
      </c>
      <c r="AB79" s="91">
        <v>7904</v>
      </c>
      <c r="AC79" s="91">
        <v>5898</v>
      </c>
      <c r="AD79" s="91">
        <v>14085</v>
      </c>
      <c r="AE79" s="91">
        <v>27779</v>
      </c>
      <c r="AF79" s="91">
        <v>53796</v>
      </c>
      <c r="AG79" s="91">
        <v>30652</v>
      </c>
      <c r="AH79" s="91">
        <v>35983</v>
      </c>
      <c r="AI79" s="91">
        <v>48293</v>
      </c>
      <c r="AJ79" s="91">
        <v>0</v>
      </c>
      <c r="AK79" s="91">
        <v>1164461</v>
      </c>
      <c r="AL79" s="72"/>
      <c r="AM79" s="90">
        <v>1999</v>
      </c>
      <c r="AN79" s="91" t="s">
        <v>14</v>
      </c>
      <c r="AO79" s="95" t="str">
        <f t="shared" si="51"/>
        <v>5</v>
      </c>
      <c r="AP79" s="95" t="str">
        <f t="shared" si="18"/>
        <v>9</v>
      </c>
      <c r="AQ79" s="95" t="str">
        <f t="shared" si="19"/>
        <v>1</v>
      </c>
      <c r="AR79" s="95" t="str">
        <f t="shared" si="20"/>
        <v>2</v>
      </c>
      <c r="AS79" s="95" t="str">
        <f t="shared" si="21"/>
        <v>4</v>
      </c>
      <c r="AT79" s="95" t="str">
        <f t="shared" si="22"/>
        <v>5</v>
      </c>
      <c r="AU79" s="95" t="str">
        <f t="shared" si="23"/>
        <v>3</v>
      </c>
      <c r="AV79" s="95" t="str">
        <f t="shared" si="24"/>
        <v>5</v>
      </c>
      <c r="AW79" s="95" t="str">
        <f t="shared" si="25"/>
        <v>2</v>
      </c>
      <c r="AX79" s="95" t="str">
        <f t="shared" si="26"/>
        <v>1</v>
      </c>
      <c r="AY79" s="95" t="str">
        <f t="shared" si="27"/>
        <v>1</v>
      </c>
      <c r="AZ79" s="95" t="str">
        <f t="shared" si="28"/>
        <v>5</v>
      </c>
      <c r="BA79" s="95" t="str">
        <f t="shared" si="29"/>
        <v>1</v>
      </c>
      <c r="BB79" s="95" t="str">
        <f t="shared" si="30"/>
        <v>1</v>
      </c>
      <c r="BC79" s="95" t="str">
        <f t="shared" si="31"/>
        <v>0</v>
      </c>
      <c r="BD79" s="95" t="str">
        <f t="shared" si="32"/>
        <v>0</v>
      </c>
      <c r="BE79" s="95" t="str">
        <f t="shared" si="33"/>
        <v>0</v>
      </c>
      <c r="BF79" s="95" t="str">
        <f t="shared" si="34"/>
        <v>1</v>
      </c>
      <c r="BG79" s="95" t="str">
        <f t="shared" si="35"/>
        <v>5</v>
      </c>
      <c r="BH79" s="95" t="str">
        <f t="shared" si="36"/>
        <v>0</v>
      </c>
      <c r="BI79" s="95" t="str">
        <f t="shared" si="37"/>
        <v>1</v>
      </c>
      <c r="BJ79" s="95" t="str">
        <f t="shared" si="38"/>
        <v>6</v>
      </c>
      <c r="BK79" s="95" t="str">
        <f t="shared" si="39"/>
        <v>4</v>
      </c>
      <c r="BL79" s="95" t="str">
        <f t="shared" si="40"/>
        <v>2</v>
      </c>
      <c r="BM79" s="95" t="str">
        <f t="shared" si="41"/>
        <v>1</v>
      </c>
      <c r="BN79" s="95" t="str">
        <f t="shared" si="42"/>
        <v>7</v>
      </c>
      <c r="BO79" s="95" t="str">
        <f t="shared" si="43"/>
        <v>5</v>
      </c>
      <c r="BP79" s="95" t="str">
        <f t="shared" si="44"/>
        <v>1</v>
      </c>
      <c r="BQ79" s="95" t="str">
        <f t="shared" si="45"/>
        <v>2</v>
      </c>
      <c r="BR79" s="95" t="str">
        <f t="shared" si="46"/>
        <v>5</v>
      </c>
      <c r="BS79" s="95" t="str">
        <f t="shared" si="47"/>
        <v>3</v>
      </c>
      <c r="BT79" s="95" t="str">
        <f t="shared" si="48"/>
        <v>3</v>
      </c>
      <c r="BU79" s="95" t="str">
        <f t="shared" si="49"/>
        <v>4</v>
      </c>
      <c r="BV79" s="95" t="str">
        <f t="shared" si="50"/>
        <v>0</v>
      </c>
    </row>
    <row r="80" spans="1:74">
      <c r="A80" s="90">
        <v>1999</v>
      </c>
      <c r="B80" s="91" t="s">
        <v>15</v>
      </c>
      <c r="C80" s="91">
        <v>62347</v>
      </c>
      <c r="D80" s="91">
        <v>111040</v>
      </c>
      <c r="E80" s="91">
        <v>23679</v>
      </c>
      <c r="F80" s="91">
        <v>25699</v>
      </c>
      <c r="G80" s="91">
        <v>54616</v>
      </c>
      <c r="H80" s="91">
        <v>60161</v>
      </c>
      <c r="I80" s="91">
        <v>45329</v>
      </c>
      <c r="J80" s="91">
        <v>65972</v>
      </c>
      <c r="K80" s="91">
        <v>32385</v>
      </c>
      <c r="L80" s="91">
        <v>19776</v>
      </c>
      <c r="M80" s="91">
        <v>198768</v>
      </c>
      <c r="N80" s="91">
        <v>61545</v>
      </c>
      <c r="O80" s="91">
        <v>123181</v>
      </c>
      <c r="P80" s="91">
        <v>166816</v>
      </c>
      <c r="Q80" s="91">
        <v>0</v>
      </c>
      <c r="R80" s="91">
        <v>0</v>
      </c>
      <c r="S80" s="91">
        <v>0</v>
      </c>
      <c r="T80" s="91">
        <v>15513</v>
      </c>
      <c r="U80" s="91">
        <v>5602</v>
      </c>
      <c r="V80" s="91">
        <v>0</v>
      </c>
      <c r="W80" s="91">
        <v>16924</v>
      </c>
      <c r="X80" s="91">
        <v>7038</v>
      </c>
      <c r="Y80" s="91">
        <v>4981</v>
      </c>
      <c r="Z80" s="91">
        <v>3599</v>
      </c>
      <c r="AA80" s="91">
        <v>13725</v>
      </c>
      <c r="AB80" s="91">
        <v>8716</v>
      </c>
      <c r="AC80" s="91">
        <v>7614</v>
      </c>
      <c r="AD80" s="91">
        <v>15714</v>
      </c>
      <c r="AE80" s="91">
        <v>32547</v>
      </c>
      <c r="AF80" s="91">
        <v>60870</v>
      </c>
      <c r="AG80" s="91">
        <v>34931</v>
      </c>
      <c r="AH80" s="91">
        <v>40466</v>
      </c>
      <c r="AI80" s="91">
        <v>54842</v>
      </c>
      <c r="AJ80" s="91">
        <v>0</v>
      </c>
      <c r="AK80" s="91">
        <v>1374396</v>
      </c>
      <c r="AL80" s="72"/>
      <c r="AM80" s="90">
        <v>1999</v>
      </c>
      <c r="AN80" s="91" t="s">
        <v>15</v>
      </c>
      <c r="AO80" s="95" t="str">
        <f t="shared" si="51"/>
        <v>6</v>
      </c>
      <c r="AP80" s="95" t="str">
        <f t="shared" si="18"/>
        <v>1</v>
      </c>
      <c r="AQ80" s="95" t="str">
        <f t="shared" si="19"/>
        <v>2</v>
      </c>
      <c r="AR80" s="95" t="str">
        <f t="shared" si="20"/>
        <v>2</v>
      </c>
      <c r="AS80" s="95" t="str">
        <f t="shared" si="21"/>
        <v>5</v>
      </c>
      <c r="AT80" s="95" t="str">
        <f t="shared" si="22"/>
        <v>6</v>
      </c>
      <c r="AU80" s="95" t="str">
        <f t="shared" si="23"/>
        <v>4</v>
      </c>
      <c r="AV80" s="95" t="str">
        <f t="shared" si="24"/>
        <v>6</v>
      </c>
      <c r="AW80" s="95" t="str">
        <f t="shared" si="25"/>
        <v>3</v>
      </c>
      <c r="AX80" s="95" t="str">
        <f t="shared" si="26"/>
        <v>1</v>
      </c>
      <c r="AY80" s="95" t="str">
        <f t="shared" si="27"/>
        <v>1</v>
      </c>
      <c r="AZ80" s="95" t="str">
        <f t="shared" si="28"/>
        <v>6</v>
      </c>
      <c r="BA80" s="95" t="str">
        <f t="shared" si="29"/>
        <v>1</v>
      </c>
      <c r="BB80" s="95" t="str">
        <f t="shared" si="30"/>
        <v>1</v>
      </c>
      <c r="BC80" s="95" t="str">
        <f t="shared" si="31"/>
        <v>0</v>
      </c>
      <c r="BD80" s="95" t="str">
        <f t="shared" si="32"/>
        <v>0</v>
      </c>
      <c r="BE80" s="95" t="str">
        <f t="shared" si="33"/>
        <v>0</v>
      </c>
      <c r="BF80" s="95" t="str">
        <f t="shared" si="34"/>
        <v>1</v>
      </c>
      <c r="BG80" s="95" t="str">
        <f t="shared" si="35"/>
        <v>5</v>
      </c>
      <c r="BH80" s="95" t="str">
        <f t="shared" si="36"/>
        <v>0</v>
      </c>
      <c r="BI80" s="95" t="str">
        <f t="shared" si="37"/>
        <v>1</v>
      </c>
      <c r="BJ80" s="95" t="str">
        <f t="shared" si="38"/>
        <v>7</v>
      </c>
      <c r="BK80" s="95" t="str">
        <f t="shared" si="39"/>
        <v>4</v>
      </c>
      <c r="BL80" s="95" t="str">
        <f t="shared" si="40"/>
        <v>3</v>
      </c>
      <c r="BM80" s="95" t="str">
        <f t="shared" si="41"/>
        <v>1</v>
      </c>
      <c r="BN80" s="95" t="str">
        <f t="shared" si="42"/>
        <v>8</v>
      </c>
      <c r="BO80" s="95" t="str">
        <f t="shared" si="43"/>
        <v>7</v>
      </c>
      <c r="BP80" s="95" t="str">
        <f t="shared" si="44"/>
        <v>1</v>
      </c>
      <c r="BQ80" s="95" t="str">
        <f t="shared" si="45"/>
        <v>3</v>
      </c>
      <c r="BR80" s="95" t="str">
        <f t="shared" si="46"/>
        <v>6</v>
      </c>
      <c r="BS80" s="95" t="str">
        <f t="shared" si="47"/>
        <v>3</v>
      </c>
      <c r="BT80" s="95" t="str">
        <f t="shared" si="48"/>
        <v>4</v>
      </c>
      <c r="BU80" s="95" t="str">
        <f t="shared" si="49"/>
        <v>5</v>
      </c>
      <c r="BV80" s="95" t="str">
        <f t="shared" si="50"/>
        <v>0</v>
      </c>
    </row>
    <row r="81" spans="1:74">
      <c r="A81" s="90">
        <v>1999</v>
      </c>
      <c r="B81" s="91" t="s">
        <v>16</v>
      </c>
      <c r="C81" s="91">
        <v>57696</v>
      </c>
      <c r="D81" s="91">
        <v>99996</v>
      </c>
      <c r="E81" s="91">
        <v>22506</v>
      </c>
      <c r="F81" s="91">
        <v>23885</v>
      </c>
      <c r="G81" s="91">
        <v>50299</v>
      </c>
      <c r="H81" s="91">
        <v>56076</v>
      </c>
      <c r="I81" s="91">
        <v>43952</v>
      </c>
      <c r="J81" s="91">
        <v>59840</v>
      </c>
      <c r="K81" s="91">
        <v>31691</v>
      </c>
      <c r="L81" s="91">
        <v>17545</v>
      </c>
      <c r="M81" s="91">
        <v>188362</v>
      </c>
      <c r="N81" s="91">
        <v>55347</v>
      </c>
      <c r="O81" s="91">
        <v>113967</v>
      </c>
      <c r="P81" s="91">
        <v>158021</v>
      </c>
      <c r="Q81" s="91">
        <v>0</v>
      </c>
      <c r="R81" s="91">
        <v>0</v>
      </c>
      <c r="S81" s="91">
        <v>0</v>
      </c>
      <c r="T81" s="91">
        <v>16384</v>
      </c>
      <c r="U81" s="91">
        <v>5453</v>
      </c>
      <c r="V81" s="91">
        <v>0</v>
      </c>
      <c r="W81" s="91">
        <v>15720</v>
      </c>
      <c r="X81" s="91">
        <v>8014</v>
      </c>
      <c r="Y81" s="91">
        <v>5156</v>
      </c>
      <c r="Z81" s="91">
        <v>3296</v>
      </c>
      <c r="AA81" s="91">
        <v>13033</v>
      </c>
      <c r="AB81" s="91">
        <v>8532</v>
      </c>
      <c r="AC81" s="91">
        <v>7004</v>
      </c>
      <c r="AD81" s="91">
        <v>15581</v>
      </c>
      <c r="AE81" s="91">
        <v>31030</v>
      </c>
      <c r="AF81" s="91">
        <v>57503</v>
      </c>
      <c r="AG81" s="91">
        <v>33010</v>
      </c>
      <c r="AH81" s="91">
        <v>37878</v>
      </c>
      <c r="AI81" s="91">
        <v>51571</v>
      </c>
      <c r="AJ81" s="91">
        <v>0</v>
      </c>
      <c r="AK81" s="91">
        <v>1288348</v>
      </c>
      <c r="AL81" s="72"/>
      <c r="AM81" s="90">
        <v>1999</v>
      </c>
      <c r="AN81" s="91" t="s">
        <v>16</v>
      </c>
      <c r="AO81" s="95" t="str">
        <f t="shared" si="51"/>
        <v>5</v>
      </c>
      <c r="AP81" s="95" t="str">
        <f t="shared" si="18"/>
        <v>9</v>
      </c>
      <c r="AQ81" s="95" t="str">
        <f t="shared" si="19"/>
        <v>2</v>
      </c>
      <c r="AR81" s="95" t="str">
        <f t="shared" si="20"/>
        <v>2</v>
      </c>
      <c r="AS81" s="95" t="str">
        <f t="shared" si="21"/>
        <v>5</v>
      </c>
      <c r="AT81" s="95" t="str">
        <f t="shared" si="22"/>
        <v>5</v>
      </c>
      <c r="AU81" s="95" t="str">
        <f t="shared" si="23"/>
        <v>4</v>
      </c>
      <c r="AV81" s="95" t="str">
        <f t="shared" si="24"/>
        <v>5</v>
      </c>
      <c r="AW81" s="95" t="str">
        <f t="shared" si="25"/>
        <v>3</v>
      </c>
      <c r="AX81" s="95" t="str">
        <f t="shared" si="26"/>
        <v>1</v>
      </c>
      <c r="AY81" s="95" t="str">
        <f t="shared" si="27"/>
        <v>1</v>
      </c>
      <c r="AZ81" s="95" t="str">
        <f t="shared" si="28"/>
        <v>5</v>
      </c>
      <c r="BA81" s="95" t="str">
        <f t="shared" si="29"/>
        <v>1</v>
      </c>
      <c r="BB81" s="95" t="str">
        <f t="shared" si="30"/>
        <v>1</v>
      </c>
      <c r="BC81" s="95" t="str">
        <f t="shared" si="31"/>
        <v>0</v>
      </c>
      <c r="BD81" s="95" t="str">
        <f t="shared" si="32"/>
        <v>0</v>
      </c>
      <c r="BE81" s="95" t="str">
        <f t="shared" si="33"/>
        <v>0</v>
      </c>
      <c r="BF81" s="95" t="str">
        <f t="shared" si="34"/>
        <v>1</v>
      </c>
      <c r="BG81" s="95" t="str">
        <f t="shared" si="35"/>
        <v>5</v>
      </c>
      <c r="BH81" s="95" t="str">
        <f t="shared" si="36"/>
        <v>0</v>
      </c>
      <c r="BI81" s="95" t="str">
        <f t="shared" si="37"/>
        <v>1</v>
      </c>
      <c r="BJ81" s="95" t="str">
        <f t="shared" si="38"/>
        <v>8</v>
      </c>
      <c r="BK81" s="95" t="str">
        <f t="shared" si="39"/>
        <v>5</v>
      </c>
      <c r="BL81" s="95" t="str">
        <f t="shared" si="40"/>
        <v>3</v>
      </c>
      <c r="BM81" s="95" t="str">
        <f t="shared" si="41"/>
        <v>1</v>
      </c>
      <c r="BN81" s="95" t="str">
        <f t="shared" si="42"/>
        <v>8</v>
      </c>
      <c r="BO81" s="95" t="str">
        <f t="shared" si="43"/>
        <v>7</v>
      </c>
      <c r="BP81" s="95" t="str">
        <f t="shared" si="44"/>
        <v>1</v>
      </c>
      <c r="BQ81" s="95" t="str">
        <f t="shared" si="45"/>
        <v>3</v>
      </c>
      <c r="BR81" s="95" t="str">
        <f t="shared" si="46"/>
        <v>5</v>
      </c>
      <c r="BS81" s="95" t="str">
        <f t="shared" si="47"/>
        <v>3</v>
      </c>
      <c r="BT81" s="95" t="str">
        <f t="shared" si="48"/>
        <v>3</v>
      </c>
      <c r="BU81" s="95" t="str">
        <f t="shared" si="49"/>
        <v>5</v>
      </c>
      <c r="BV81" s="95" t="str">
        <f t="shared" si="50"/>
        <v>0</v>
      </c>
    </row>
    <row r="82" spans="1:74">
      <c r="A82" s="90">
        <v>1999</v>
      </c>
      <c r="B82" s="91" t="s">
        <v>4</v>
      </c>
      <c r="C82" s="91">
        <v>63581</v>
      </c>
      <c r="D82" s="91">
        <v>108120</v>
      </c>
      <c r="E82" s="91">
        <v>22506</v>
      </c>
      <c r="F82" s="91">
        <v>25263</v>
      </c>
      <c r="G82" s="91">
        <v>53538</v>
      </c>
      <c r="H82" s="91">
        <v>58847</v>
      </c>
      <c r="I82" s="91">
        <v>45359</v>
      </c>
      <c r="J82" s="91">
        <v>61014</v>
      </c>
      <c r="K82" s="91">
        <v>36628</v>
      </c>
      <c r="L82" s="91">
        <v>18466</v>
      </c>
      <c r="M82" s="91">
        <v>195359</v>
      </c>
      <c r="N82" s="91">
        <v>56361</v>
      </c>
      <c r="O82" s="91">
        <v>116901</v>
      </c>
      <c r="P82" s="91">
        <v>163653</v>
      </c>
      <c r="Q82" s="91">
        <v>0</v>
      </c>
      <c r="R82" s="91">
        <v>0</v>
      </c>
      <c r="S82" s="91">
        <v>0</v>
      </c>
      <c r="T82" s="91">
        <v>14977</v>
      </c>
      <c r="U82" s="91">
        <v>6906</v>
      </c>
      <c r="V82" s="91">
        <v>0</v>
      </c>
      <c r="W82" s="91">
        <v>17512</v>
      </c>
      <c r="X82" s="91">
        <v>9327</v>
      </c>
      <c r="Y82" s="91">
        <v>6161</v>
      </c>
      <c r="Z82" s="91">
        <v>3555</v>
      </c>
      <c r="AA82" s="91">
        <v>14853</v>
      </c>
      <c r="AB82" s="91">
        <v>8497</v>
      </c>
      <c r="AC82" s="91">
        <v>6998</v>
      </c>
      <c r="AD82" s="91">
        <v>17684</v>
      </c>
      <c r="AE82" s="91">
        <v>33539</v>
      </c>
      <c r="AF82" s="91">
        <v>61258</v>
      </c>
      <c r="AG82" s="91">
        <v>34843</v>
      </c>
      <c r="AH82" s="91">
        <v>40612</v>
      </c>
      <c r="AI82" s="91">
        <v>53135</v>
      </c>
      <c r="AJ82" s="91">
        <v>0</v>
      </c>
      <c r="AK82" s="91">
        <v>1355453</v>
      </c>
      <c r="AL82" s="72"/>
      <c r="AM82" s="90">
        <v>1999</v>
      </c>
      <c r="AN82" s="91" t="s">
        <v>4</v>
      </c>
      <c r="AO82" s="95" t="str">
        <f t="shared" si="51"/>
        <v>6</v>
      </c>
      <c r="AP82" s="95" t="str">
        <f t="shared" si="18"/>
        <v>1</v>
      </c>
      <c r="AQ82" s="95" t="str">
        <f t="shared" si="19"/>
        <v>2</v>
      </c>
      <c r="AR82" s="95" t="str">
        <f t="shared" si="20"/>
        <v>2</v>
      </c>
      <c r="AS82" s="95" t="str">
        <f t="shared" si="21"/>
        <v>5</v>
      </c>
      <c r="AT82" s="95" t="str">
        <f t="shared" si="22"/>
        <v>5</v>
      </c>
      <c r="AU82" s="95" t="str">
        <f t="shared" si="23"/>
        <v>4</v>
      </c>
      <c r="AV82" s="95" t="str">
        <f t="shared" si="24"/>
        <v>6</v>
      </c>
      <c r="AW82" s="95" t="str">
        <f t="shared" si="25"/>
        <v>3</v>
      </c>
      <c r="AX82" s="95" t="str">
        <f t="shared" si="26"/>
        <v>1</v>
      </c>
      <c r="AY82" s="95" t="str">
        <f t="shared" si="27"/>
        <v>1</v>
      </c>
      <c r="AZ82" s="95" t="str">
        <f t="shared" si="28"/>
        <v>5</v>
      </c>
      <c r="BA82" s="95" t="str">
        <f t="shared" si="29"/>
        <v>1</v>
      </c>
      <c r="BB82" s="95" t="str">
        <f t="shared" si="30"/>
        <v>1</v>
      </c>
      <c r="BC82" s="95" t="str">
        <f t="shared" si="31"/>
        <v>0</v>
      </c>
      <c r="BD82" s="95" t="str">
        <f t="shared" si="32"/>
        <v>0</v>
      </c>
      <c r="BE82" s="95" t="str">
        <f t="shared" si="33"/>
        <v>0</v>
      </c>
      <c r="BF82" s="95" t="str">
        <f t="shared" si="34"/>
        <v>1</v>
      </c>
      <c r="BG82" s="95" t="str">
        <f t="shared" si="35"/>
        <v>6</v>
      </c>
      <c r="BH82" s="95" t="str">
        <f t="shared" si="36"/>
        <v>0</v>
      </c>
      <c r="BI82" s="95" t="str">
        <f t="shared" si="37"/>
        <v>1</v>
      </c>
      <c r="BJ82" s="95" t="str">
        <f t="shared" si="38"/>
        <v>9</v>
      </c>
      <c r="BK82" s="95" t="str">
        <f t="shared" si="39"/>
        <v>6</v>
      </c>
      <c r="BL82" s="95" t="str">
        <f t="shared" si="40"/>
        <v>3</v>
      </c>
      <c r="BM82" s="95" t="str">
        <f t="shared" si="41"/>
        <v>1</v>
      </c>
      <c r="BN82" s="95" t="str">
        <f t="shared" si="42"/>
        <v>8</v>
      </c>
      <c r="BO82" s="95" t="str">
        <f t="shared" si="43"/>
        <v>6</v>
      </c>
      <c r="BP82" s="95" t="str">
        <f t="shared" si="44"/>
        <v>1</v>
      </c>
      <c r="BQ82" s="95" t="str">
        <f t="shared" si="45"/>
        <v>3</v>
      </c>
      <c r="BR82" s="95" t="str">
        <f t="shared" si="46"/>
        <v>6</v>
      </c>
      <c r="BS82" s="95" t="str">
        <f t="shared" si="47"/>
        <v>3</v>
      </c>
      <c r="BT82" s="95" t="str">
        <f t="shared" si="48"/>
        <v>4</v>
      </c>
      <c r="BU82" s="95" t="str">
        <f t="shared" si="49"/>
        <v>5</v>
      </c>
      <c r="BV82" s="95" t="str">
        <f t="shared" si="50"/>
        <v>0</v>
      </c>
    </row>
    <row r="83" spans="1:74">
      <c r="A83" s="90">
        <v>1999</v>
      </c>
      <c r="B83" s="91" t="s">
        <v>6</v>
      </c>
      <c r="C83" s="91">
        <v>58190</v>
      </c>
      <c r="D83" s="91">
        <v>97239</v>
      </c>
      <c r="E83" s="91">
        <v>21094</v>
      </c>
      <c r="F83" s="91">
        <v>22706</v>
      </c>
      <c r="G83" s="91">
        <v>49517</v>
      </c>
      <c r="H83" s="91">
        <v>55811</v>
      </c>
      <c r="I83" s="91">
        <v>42653</v>
      </c>
      <c r="J83" s="91">
        <v>56441</v>
      </c>
      <c r="K83" s="91">
        <v>35638</v>
      </c>
      <c r="L83" s="91">
        <v>17488</v>
      </c>
      <c r="M83" s="91">
        <v>179729</v>
      </c>
      <c r="N83" s="91">
        <v>51955</v>
      </c>
      <c r="O83" s="91">
        <v>107357</v>
      </c>
      <c r="P83" s="91">
        <v>156623</v>
      </c>
      <c r="Q83" s="91">
        <v>0</v>
      </c>
      <c r="R83" s="91">
        <v>0</v>
      </c>
      <c r="S83" s="91">
        <v>0</v>
      </c>
      <c r="T83" s="91">
        <v>13394</v>
      </c>
      <c r="U83" s="91">
        <v>6875</v>
      </c>
      <c r="V83" s="91">
        <v>0</v>
      </c>
      <c r="W83" s="91">
        <v>17986</v>
      </c>
      <c r="X83" s="91">
        <v>9586</v>
      </c>
      <c r="Y83" s="91">
        <v>6480</v>
      </c>
      <c r="Z83" s="91">
        <v>3661</v>
      </c>
      <c r="AA83" s="91">
        <v>14472</v>
      </c>
      <c r="AB83" s="91">
        <v>7867</v>
      </c>
      <c r="AC83" s="91">
        <v>7336</v>
      </c>
      <c r="AD83" s="91">
        <v>16234</v>
      </c>
      <c r="AE83" s="91">
        <v>31662</v>
      </c>
      <c r="AF83" s="91">
        <v>58799</v>
      </c>
      <c r="AG83" s="91">
        <v>33315</v>
      </c>
      <c r="AH83" s="91">
        <v>38786</v>
      </c>
      <c r="AI83" s="91">
        <v>52543</v>
      </c>
      <c r="AJ83" s="91">
        <v>0</v>
      </c>
      <c r="AK83" s="91">
        <v>1271437</v>
      </c>
      <c r="AL83" s="72"/>
      <c r="AM83" s="90">
        <v>1999</v>
      </c>
      <c r="AN83" s="91" t="s">
        <v>6</v>
      </c>
      <c r="AO83" s="95" t="str">
        <f t="shared" si="51"/>
        <v>5</v>
      </c>
      <c r="AP83" s="95" t="str">
        <f t="shared" si="18"/>
        <v>9</v>
      </c>
      <c r="AQ83" s="95" t="str">
        <f t="shared" si="19"/>
        <v>2</v>
      </c>
      <c r="AR83" s="95" t="str">
        <f t="shared" si="20"/>
        <v>2</v>
      </c>
      <c r="AS83" s="95" t="str">
        <f t="shared" si="21"/>
        <v>4</v>
      </c>
      <c r="AT83" s="95" t="str">
        <f t="shared" si="22"/>
        <v>5</v>
      </c>
      <c r="AU83" s="95" t="str">
        <f t="shared" si="23"/>
        <v>4</v>
      </c>
      <c r="AV83" s="95" t="str">
        <f t="shared" si="24"/>
        <v>5</v>
      </c>
      <c r="AW83" s="95" t="str">
        <f t="shared" si="25"/>
        <v>3</v>
      </c>
      <c r="AX83" s="95" t="str">
        <f t="shared" si="26"/>
        <v>1</v>
      </c>
      <c r="AY83" s="95" t="str">
        <f t="shared" si="27"/>
        <v>1</v>
      </c>
      <c r="AZ83" s="95" t="str">
        <f t="shared" si="28"/>
        <v>5</v>
      </c>
      <c r="BA83" s="95" t="str">
        <f t="shared" si="29"/>
        <v>1</v>
      </c>
      <c r="BB83" s="95" t="str">
        <f t="shared" si="30"/>
        <v>1</v>
      </c>
      <c r="BC83" s="95" t="str">
        <f t="shared" si="31"/>
        <v>0</v>
      </c>
      <c r="BD83" s="95" t="str">
        <f t="shared" si="32"/>
        <v>0</v>
      </c>
      <c r="BE83" s="95" t="str">
        <f t="shared" si="33"/>
        <v>0</v>
      </c>
      <c r="BF83" s="95" t="str">
        <f t="shared" si="34"/>
        <v>1</v>
      </c>
      <c r="BG83" s="95" t="str">
        <f t="shared" si="35"/>
        <v>6</v>
      </c>
      <c r="BH83" s="95" t="str">
        <f t="shared" si="36"/>
        <v>0</v>
      </c>
      <c r="BI83" s="95" t="str">
        <f t="shared" si="37"/>
        <v>1</v>
      </c>
      <c r="BJ83" s="95" t="str">
        <f t="shared" si="38"/>
        <v>9</v>
      </c>
      <c r="BK83" s="95" t="str">
        <f t="shared" si="39"/>
        <v>6</v>
      </c>
      <c r="BL83" s="95" t="str">
        <f t="shared" si="40"/>
        <v>3</v>
      </c>
      <c r="BM83" s="95" t="str">
        <f t="shared" si="41"/>
        <v>1</v>
      </c>
      <c r="BN83" s="95" t="str">
        <f t="shared" si="42"/>
        <v>7</v>
      </c>
      <c r="BO83" s="95" t="str">
        <f t="shared" si="43"/>
        <v>7</v>
      </c>
      <c r="BP83" s="95" t="str">
        <f t="shared" si="44"/>
        <v>1</v>
      </c>
      <c r="BQ83" s="95" t="str">
        <f t="shared" si="45"/>
        <v>3</v>
      </c>
      <c r="BR83" s="95" t="str">
        <f t="shared" si="46"/>
        <v>5</v>
      </c>
      <c r="BS83" s="95" t="str">
        <f t="shared" si="47"/>
        <v>3</v>
      </c>
      <c r="BT83" s="95" t="str">
        <f t="shared" si="48"/>
        <v>3</v>
      </c>
      <c r="BU83" s="95" t="str">
        <f t="shared" si="49"/>
        <v>5</v>
      </c>
      <c r="BV83" s="95" t="str">
        <f t="shared" si="50"/>
        <v>0</v>
      </c>
    </row>
    <row r="84" spans="1:74">
      <c r="A84" s="90">
        <v>1999</v>
      </c>
      <c r="B84" s="91" t="s">
        <v>7</v>
      </c>
      <c r="C84" s="91">
        <v>60172</v>
      </c>
      <c r="D84" s="91">
        <v>101689</v>
      </c>
      <c r="E84" s="91">
        <v>22651</v>
      </c>
      <c r="F84" s="91">
        <v>24639</v>
      </c>
      <c r="G84" s="91">
        <v>51016</v>
      </c>
      <c r="H84" s="91">
        <v>59127</v>
      </c>
      <c r="I84" s="91">
        <v>43427</v>
      </c>
      <c r="J84" s="91">
        <v>54432</v>
      </c>
      <c r="K84" s="91">
        <v>36255</v>
      </c>
      <c r="L84" s="91">
        <v>16043</v>
      </c>
      <c r="M84" s="91">
        <v>182082</v>
      </c>
      <c r="N84" s="91">
        <v>53662</v>
      </c>
      <c r="O84" s="91">
        <v>108210</v>
      </c>
      <c r="P84" s="91">
        <v>157348</v>
      </c>
      <c r="Q84" s="91">
        <v>0</v>
      </c>
      <c r="R84" s="91">
        <v>0</v>
      </c>
      <c r="S84" s="91">
        <v>0</v>
      </c>
      <c r="T84" s="91">
        <v>12967</v>
      </c>
      <c r="U84" s="91">
        <v>7165</v>
      </c>
      <c r="V84" s="91">
        <v>0</v>
      </c>
      <c r="W84" s="91">
        <v>17313</v>
      </c>
      <c r="X84" s="91">
        <v>10044</v>
      </c>
      <c r="Y84" s="91">
        <v>6406</v>
      </c>
      <c r="Z84" s="91">
        <v>3220</v>
      </c>
      <c r="AA84" s="91">
        <v>14565</v>
      </c>
      <c r="AB84" s="91">
        <v>8341</v>
      </c>
      <c r="AC84" s="91">
        <v>7771</v>
      </c>
      <c r="AD84" s="91">
        <v>15870</v>
      </c>
      <c r="AE84" s="91">
        <v>33040</v>
      </c>
      <c r="AF84" s="91">
        <v>60938</v>
      </c>
      <c r="AG84" s="91">
        <v>33856</v>
      </c>
      <c r="AH84" s="91">
        <v>39402</v>
      </c>
      <c r="AI84" s="91">
        <v>52559</v>
      </c>
      <c r="AJ84" s="91">
        <v>0</v>
      </c>
      <c r="AK84" s="91">
        <v>1294210</v>
      </c>
      <c r="AL84" s="72"/>
      <c r="AM84" s="90">
        <v>1999</v>
      </c>
      <c r="AN84" s="91" t="s">
        <v>7</v>
      </c>
      <c r="AO84" s="95" t="str">
        <f t="shared" si="51"/>
        <v>6</v>
      </c>
      <c r="AP84" s="95" t="str">
        <f t="shared" si="18"/>
        <v>1</v>
      </c>
      <c r="AQ84" s="95" t="str">
        <f t="shared" si="19"/>
        <v>2</v>
      </c>
      <c r="AR84" s="95" t="str">
        <f t="shared" si="20"/>
        <v>2</v>
      </c>
      <c r="AS84" s="95" t="str">
        <f t="shared" si="21"/>
        <v>5</v>
      </c>
      <c r="AT84" s="95" t="str">
        <f t="shared" si="22"/>
        <v>5</v>
      </c>
      <c r="AU84" s="95" t="str">
        <f t="shared" si="23"/>
        <v>4</v>
      </c>
      <c r="AV84" s="95" t="str">
        <f t="shared" si="24"/>
        <v>5</v>
      </c>
      <c r="AW84" s="95" t="str">
        <f t="shared" si="25"/>
        <v>3</v>
      </c>
      <c r="AX84" s="95" t="str">
        <f t="shared" si="26"/>
        <v>1</v>
      </c>
      <c r="AY84" s="95" t="str">
        <f t="shared" si="27"/>
        <v>1</v>
      </c>
      <c r="AZ84" s="95" t="str">
        <f t="shared" si="28"/>
        <v>5</v>
      </c>
      <c r="BA84" s="95" t="str">
        <f t="shared" si="29"/>
        <v>1</v>
      </c>
      <c r="BB84" s="95" t="str">
        <f t="shared" si="30"/>
        <v>1</v>
      </c>
      <c r="BC84" s="95" t="str">
        <f t="shared" si="31"/>
        <v>0</v>
      </c>
      <c r="BD84" s="95" t="str">
        <f t="shared" si="32"/>
        <v>0</v>
      </c>
      <c r="BE84" s="95" t="str">
        <f t="shared" si="33"/>
        <v>0</v>
      </c>
      <c r="BF84" s="95" t="str">
        <f t="shared" si="34"/>
        <v>1</v>
      </c>
      <c r="BG84" s="95" t="str">
        <f t="shared" si="35"/>
        <v>7</v>
      </c>
      <c r="BH84" s="95" t="str">
        <f t="shared" si="36"/>
        <v>0</v>
      </c>
      <c r="BI84" s="95" t="str">
        <f t="shared" si="37"/>
        <v>1</v>
      </c>
      <c r="BJ84" s="95" t="str">
        <f t="shared" si="38"/>
        <v>1</v>
      </c>
      <c r="BK84" s="95" t="str">
        <f t="shared" si="39"/>
        <v>6</v>
      </c>
      <c r="BL84" s="95" t="str">
        <f t="shared" si="40"/>
        <v>3</v>
      </c>
      <c r="BM84" s="95" t="str">
        <f t="shared" si="41"/>
        <v>1</v>
      </c>
      <c r="BN84" s="95" t="str">
        <f t="shared" si="42"/>
        <v>8</v>
      </c>
      <c r="BO84" s="95" t="str">
        <f t="shared" si="43"/>
        <v>7</v>
      </c>
      <c r="BP84" s="95" t="str">
        <f t="shared" si="44"/>
        <v>1</v>
      </c>
      <c r="BQ84" s="95" t="str">
        <f t="shared" si="45"/>
        <v>3</v>
      </c>
      <c r="BR84" s="95" t="str">
        <f t="shared" si="46"/>
        <v>6</v>
      </c>
      <c r="BS84" s="95" t="str">
        <f t="shared" si="47"/>
        <v>3</v>
      </c>
      <c r="BT84" s="95" t="str">
        <f t="shared" si="48"/>
        <v>3</v>
      </c>
      <c r="BU84" s="95" t="str">
        <f t="shared" si="49"/>
        <v>5</v>
      </c>
      <c r="BV84" s="95" t="str">
        <f t="shared" si="50"/>
        <v>0</v>
      </c>
    </row>
    <row r="85" spans="1:74">
      <c r="A85" s="90">
        <v>1999</v>
      </c>
      <c r="B85" s="91" t="s">
        <v>8</v>
      </c>
      <c r="C85" s="91">
        <v>61224</v>
      </c>
      <c r="D85" s="91">
        <v>103667</v>
      </c>
      <c r="E85" s="91">
        <v>22506</v>
      </c>
      <c r="F85" s="91">
        <v>25633</v>
      </c>
      <c r="G85" s="91">
        <v>52910</v>
      </c>
      <c r="H85" s="91">
        <v>58887</v>
      </c>
      <c r="I85" s="91">
        <v>44662</v>
      </c>
      <c r="J85" s="91">
        <v>60127</v>
      </c>
      <c r="K85" s="91">
        <v>35381</v>
      </c>
      <c r="L85" s="91">
        <v>17788</v>
      </c>
      <c r="M85" s="91">
        <v>181736</v>
      </c>
      <c r="N85" s="91">
        <v>53543</v>
      </c>
      <c r="O85" s="91">
        <v>109310</v>
      </c>
      <c r="P85" s="91">
        <v>163745</v>
      </c>
      <c r="Q85" s="91">
        <v>0</v>
      </c>
      <c r="R85" s="91">
        <v>0</v>
      </c>
      <c r="S85" s="91">
        <v>0</v>
      </c>
      <c r="T85" s="91">
        <v>13685</v>
      </c>
      <c r="U85" s="91">
        <v>6602</v>
      </c>
      <c r="V85" s="91">
        <v>0</v>
      </c>
      <c r="W85" s="91">
        <v>16875</v>
      </c>
      <c r="X85" s="91">
        <v>9880</v>
      </c>
      <c r="Y85" s="91">
        <v>6161</v>
      </c>
      <c r="Z85" s="91">
        <v>2725</v>
      </c>
      <c r="AA85" s="91">
        <v>17323</v>
      </c>
      <c r="AB85" s="91">
        <v>8354</v>
      </c>
      <c r="AC85" s="91">
        <v>8353</v>
      </c>
      <c r="AD85" s="91">
        <v>15970</v>
      </c>
      <c r="AE85" s="91">
        <v>33866</v>
      </c>
      <c r="AF85" s="91">
        <v>64781</v>
      </c>
      <c r="AG85" s="91">
        <v>35914</v>
      </c>
      <c r="AH85" s="91">
        <v>41123</v>
      </c>
      <c r="AI85" s="91">
        <v>54571</v>
      </c>
      <c r="AJ85" s="91">
        <v>0</v>
      </c>
      <c r="AK85" s="91">
        <v>1327302</v>
      </c>
      <c r="AL85" s="72"/>
      <c r="AM85" s="90">
        <v>1999</v>
      </c>
      <c r="AN85" s="91" t="s">
        <v>8</v>
      </c>
      <c r="AO85" s="95" t="str">
        <f t="shared" si="51"/>
        <v>6</v>
      </c>
      <c r="AP85" s="95" t="str">
        <f t="shared" si="18"/>
        <v>1</v>
      </c>
      <c r="AQ85" s="95" t="str">
        <f t="shared" si="19"/>
        <v>2</v>
      </c>
      <c r="AR85" s="95" t="str">
        <f t="shared" si="20"/>
        <v>2</v>
      </c>
      <c r="AS85" s="95" t="str">
        <f t="shared" si="21"/>
        <v>5</v>
      </c>
      <c r="AT85" s="95" t="str">
        <f t="shared" si="22"/>
        <v>5</v>
      </c>
      <c r="AU85" s="95" t="str">
        <f t="shared" si="23"/>
        <v>4</v>
      </c>
      <c r="AV85" s="95" t="str">
        <f t="shared" si="24"/>
        <v>6</v>
      </c>
      <c r="AW85" s="95" t="str">
        <f t="shared" si="25"/>
        <v>3</v>
      </c>
      <c r="AX85" s="95" t="str">
        <f t="shared" si="26"/>
        <v>1</v>
      </c>
      <c r="AY85" s="95" t="str">
        <f t="shared" si="27"/>
        <v>1</v>
      </c>
      <c r="AZ85" s="95" t="str">
        <f t="shared" si="28"/>
        <v>5</v>
      </c>
      <c r="BA85" s="95" t="str">
        <f t="shared" si="29"/>
        <v>1</v>
      </c>
      <c r="BB85" s="95" t="str">
        <f t="shared" si="30"/>
        <v>1</v>
      </c>
      <c r="BC85" s="95" t="str">
        <f t="shared" si="31"/>
        <v>0</v>
      </c>
      <c r="BD85" s="95" t="str">
        <f t="shared" si="32"/>
        <v>0</v>
      </c>
      <c r="BE85" s="95" t="str">
        <f t="shared" si="33"/>
        <v>0</v>
      </c>
      <c r="BF85" s="95" t="str">
        <f t="shared" si="34"/>
        <v>1</v>
      </c>
      <c r="BG85" s="95" t="str">
        <f t="shared" si="35"/>
        <v>6</v>
      </c>
      <c r="BH85" s="95" t="str">
        <f t="shared" si="36"/>
        <v>0</v>
      </c>
      <c r="BI85" s="95" t="str">
        <f t="shared" si="37"/>
        <v>1</v>
      </c>
      <c r="BJ85" s="95" t="str">
        <f t="shared" si="38"/>
        <v>9</v>
      </c>
      <c r="BK85" s="95" t="str">
        <f t="shared" si="39"/>
        <v>6</v>
      </c>
      <c r="BL85" s="95" t="str">
        <f t="shared" si="40"/>
        <v>2</v>
      </c>
      <c r="BM85" s="95" t="str">
        <f t="shared" si="41"/>
        <v>1</v>
      </c>
      <c r="BN85" s="95" t="str">
        <f t="shared" si="42"/>
        <v>8</v>
      </c>
      <c r="BO85" s="95" t="str">
        <f t="shared" si="43"/>
        <v>8</v>
      </c>
      <c r="BP85" s="95" t="str">
        <f t="shared" si="44"/>
        <v>1</v>
      </c>
      <c r="BQ85" s="95" t="str">
        <f t="shared" si="45"/>
        <v>3</v>
      </c>
      <c r="BR85" s="95" t="str">
        <f t="shared" si="46"/>
        <v>6</v>
      </c>
      <c r="BS85" s="95" t="str">
        <f t="shared" si="47"/>
        <v>3</v>
      </c>
      <c r="BT85" s="95" t="str">
        <f t="shared" si="48"/>
        <v>4</v>
      </c>
      <c r="BU85" s="95" t="str">
        <f t="shared" si="49"/>
        <v>5</v>
      </c>
      <c r="BV85" s="95" t="str">
        <f t="shared" si="50"/>
        <v>0</v>
      </c>
    </row>
    <row r="86" spans="1:74">
      <c r="A86" s="90">
        <v>1999</v>
      </c>
      <c r="B86" s="91" t="s">
        <v>9</v>
      </c>
      <c r="C86" s="91">
        <v>63514</v>
      </c>
      <c r="D86" s="91">
        <v>108965</v>
      </c>
      <c r="E86" s="91">
        <v>23547</v>
      </c>
      <c r="F86" s="91">
        <v>25179</v>
      </c>
      <c r="G86" s="91">
        <v>55010</v>
      </c>
      <c r="H86" s="91">
        <v>59692</v>
      </c>
      <c r="I86" s="91">
        <v>46027</v>
      </c>
      <c r="J86" s="91">
        <v>63208</v>
      </c>
      <c r="K86" s="91">
        <v>36882</v>
      </c>
      <c r="L86" s="91">
        <v>18105</v>
      </c>
      <c r="M86" s="91">
        <v>189189</v>
      </c>
      <c r="N86" s="91">
        <v>57289</v>
      </c>
      <c r="O86" s="91">
        <v>115188</v>
      </c>
      <c r="P86" s="91">
        <v>158834</v>
      </c>
      <c r="Q86" s="91">
        <v>0</v>
      </c>
      <c r="R86" s="91">
        <v>0</v>
      </c>
      <c r="S86" s="91">
        <v>0</v>
      </c>
      <c r="T86" s="91">
        <v>14577</v>
      </c>
      <c r="U86" s="91">
        <v>6438</v>
      </c>
      <c r="V86" s="91">
        <v>0</v>
      </c>
      <c r="W86" s="91">
        <v>17531</v>
      </c>
      <c r="X86" s="91">
        <v>10972</v>
      </c>
      <c r="Y86" s="91">
        <v>5824</v>
      </c>
      <c r="Z86" s="91">
        <v>2592</v>
      </c>
      <c r="AA86" s="91">
        <v>16292</v>
      </c>
      <c r="AB86" s="91">
        <v>8476</v>
      </c>
      <c r="AC86" s="91">
        <v>8591</v>
      </c>
      <c r="AD86" s="91">
        <v>16515</v>
      </c>
      <c r="AE86" s="91">
        <v>34516</v>
      </c>
      <c r="AF86" s="91">
        <v>67475</v>
      </c>
      <c r="AG86" s="91">
        <v>38012</v>
      </c>
      <c r="AH86" s="91">
        <v>42877</v>
      </c>
      <c r="AI86" s="91">
        <v>56645</v>
      </c>
      <c r="AJ86" s="91">
        <v>0</v>
      </c>
      <c r="AK86" s="91">
        <v>1367962</v>
      </c>
      <c r="AL86" s="72"/>
      <c r="AM86" s="90">
        <v>1999</v>
      </c>
      <c r="AN86" s="91" t="s">
        <v>9</v>
      </c>
      <c r="AO86" s="95" t="str">
        <f t="shared" si="51"/>
        <v>6</v>
      </c>
      <c r="AP86" s="95" t="str">
        <f t="shared" ref="AP86:AP149" si="52">+LEFT(D86,1)</f>
        <v>1</v>
      </c>
      <c r="AQ86" s="95" t="str">
        <f t="shared" ref="AQ86:AQ149" si="53">+LEFT(E86,1)</f>
        <v>2</v>
      </c>
      <c r="AR86" s="95" t="str">
        <f t="shared" ref="AR86:AR149" si="54">+LEFT(F86,1)</f>
        <v>2</v>
      </c>
      <c r="AS86" s="95" t="str">
        <f t="shared" ref="AS86:AS149" si="55">+LEFT(G86,1)</f>
        <v>5</v>
      </c>
      <c r="AT86" s="95" t="str">
        <f t="shared" ref="AT86:AT149" si="56">+LEFT(H86,1)</f>
        <v>5</v>
      </c>
      <c r="AU86" s="95" t="str">
        <f t="shared" ref="AU86:AU149" si="57">+LEFT(I86,1)</f>
        <v>4</v>
      </c>
      <c r="AV86" s="95" t="str">
        <f t="shared" ref="AV86:AV149" si="58">+LEFT(J86,1)</f>
        <v>6</v>
      </c>
      <c r="AW86" s="95" t="str">
        <f t="shared" ref="AW86:AW149" si="59">+LEFT(K86,1)</f>
        <v>3</v>
      </c>
      <c r="AX86" s="95" t="str">
        <f t="shared" ref="AX86:AX149" si="60">+LEFT(L86,1)</f>
        <v>1</v>
      </c>
      <c r="AY86" s="95" t="str">
        <f t="shared" ref="AY86:AY149" si="61">+LEFT(M86,1)</f>
        <v>1</v>
      </c>
      <c r="AZ86" s="95" t="str">
        <f t="shared" ref="AZ86:AZ149" si="62">+LEFT(N86,1)</f>
        <v>5</v>
      </c>
      <c r="BA86" s="95" t="str">
        <f t="shared" ref="BA86:BA149" si="63">+LEFT(O86,1)</f>
        <v>1</v>
      </c>
      <c r="BB86" s="95" t="str">
        <f t="shared" ref="BB86:BB149" si="64">+LEFT(P86,1)</f>
        <v>1</v>
      </c>
      <c r="BC86" s="95" t="str">
        <f t="shared" ref="BC86:BC149" si="65">+LEFT(Q86,1)</f>
        <v>0</v>
      </c>
      <c r="BD86" s="95" t="str">
        <f t="shared" ref="BD86:BD149" si="66">+LEFT(R86,1)</f>
        <v>0</v>
      </c>
      <c r="BE86" s="95" t="str">
        <f t="shared" ref="BE86:BE149" si="67">+LEFT(S86,1)</f>
        <v>0</v>
      </c>
      <c r="BF86" s="95" t="str">
        <f t="shared" ref="BF86:BF149" si="68">+LEFT(T86,1)</f>
        <v>1</v>
      </c>
      <c r="BG86" s="95" t="str">
        <f t="shared" ref="BG86:BG149" si="69">+LEFT(U86,1)</f>
        <v>6</v>
      </c>
      <c r="BH86" s="95" t="str">
        <f t="shared" ref="BH86:BH149" si="70">+LEFT(V86,1)</f>
        <v>0</v>
      </c>
      <c r="BI86" s="95" t="str">
        <f t="shared" ref="BI86:BI149" si="71">+LEFT(W86,1)</f>
        <v>1</v>
      </c>
      <c r="BJ86" s="95" t="str">
        <f t="shared" ref="BJ86:BJ149" si="72">+LEFT(X86,1)</f>
        <v>1</v>
      </c>
      <c r="BK86" s="95" t="str">
        <f t="shared" ref="BK86:BK149" si="73">+LEFT(Y86,1)</f>
        <v>5</v>
      </c>
      <c r="BL86" s="95" t="str">
        <f t="shared" ref="BL86:BL149" si="74">+LEFT(Z86,1)</f>
        <v>2</v>
      </c>
      <c r="BM86" s="95" t="str">
        <f t="shared" ref="BM86:BM149" si="75">+LEFT(AA86,1)</f>
        <v>1</v>
      </c>
      <c r="BN86" s="95" t="str">
        <f t="shared" ref="BN86:BN149" si="76">+LEFT(AB86,1)</f>
        <v>8</v>
      </c>
      <c r="BO86" s="95" t="str">
        <f t="shared" ref="BO86:BO149" si="77">+LEFT(AC86,1)</f>
        <v>8</v>
      </c>
      <c r="BP86" s="95" t="str">
        <f t="shared" ref="BP86:BP149" si="78">+LEFT(AD86,1)</f>
        <v>1</v>
      </c>
      <c r="BQ86" s="95" t="str">
        <f t="shared" ref="BQ86:BQ149" si="79">+LEFT(AE86,1)</f>
        <v>3</v>
      </c>
      <c r="BR86" s="95" t="str">
        <f t="shared" ref="BR86:BR149" si="80">+LEFT(AF86,1)</f>
        <v>6</v>
      </c>
      <c r="BS86" s="95" t="str">
        <f t="shared" ref="BS86:BS149" si="81">+LEFT(AG86,1)</f>
        <v>3</v>
      </c>
      <c r="BT86" s="95" t="str">
        <f t="shared" ref="BT86:BT149" si="82">+LEFT(AH86,1)</f>
        <v>4</v>
      </c>
      <c r="BU86" s="95" t="str">
        <f t="shared" ref="BU86:BU149" si="83">+LEFT(AI86,1)</f>
        <v>5</v>
      </c>
      <c r="BV86" s="95" t="str">
        <f t="shared" ref="BV86:BV149" si="84">+LEFT(AJ86,1)</f>
        <v>0</v>
      </c>
    </row>
    <row r="87" spans="1:74">
      <c r="A87" s="90">
        <v>1999</v>
      </c>
      <c r="B87" s="91" t="s">
        <v>10</v>
      </c>
      <c r="C87" s="91">
        <v>67491</v>
      </c>
      <c r="D87" s="91">
        <v>116876</v>
      </c>
      <c r="E87" s="91">
        <v>25023</v>
      </c>
      <c r="F87" s="91">
        <v>27048</v>
      </c>
      <c r="G87" s="91">
        <v>58838</v>
      </c>
      <c r="H87" s="91">
        <v>62883</v>
      </c>
      <c r="I87" s="91">
        <v>46659</v>
      </c>
      <c r="J87" s="91">
        <v>71407</v>
      </c>
      <c r="K87" s="91">
        <v>40346</v>
      </c>
      <c r="L87" s="91">
        <v>19839</v>
      </c>
      <c r="M87" s="91">
        <v>201762</v>
      </c>
      <c r="N87" s="91">
        <v>61032</v>
      </c>
      <c r="O87" s="91">
        <v>119019</v>
      </c>
      <c r="P87" s="91">
        <v>169434</v>
      </c>
      <c r="Q87" s="91">
        <v>0</v>
      </c>
      <c r="R87" s="91">
        <v>0</v>
      </c>
      <c r="S87" s="91">
        <v>0</v>
      </c>
      <c r="T87" s="91">
        <v>11283</v>
      </c>
      <c r="U87" s="91">
        <v>7207</v>
      </c>
      <c r="V87" s="91">
        <v>0</v>
      </c>
      <c r="W87" s="91">
        <v>17754</v>
      </c>
      <c r="X87" s="91">
        <v>12171</v>
      </c>
      <c r="Y87" s="91">
        <v>6771</v>
      </c>
      <c r="Z87" s="91">
        <v>2947</v>
      </c>
      <c r="AA87" s="91">
        <v>18533</v>
      </c>
      <c r="AB87" s="91">
        <v>9448</v>
      </c>
      <c r="AC87" s="91">
        <v>8951</v>
      </c>
      <c r="AD87" s="91">
        <v>18533</v>
      </c>
      <c r="AE87" s="91">
        <v>37009</v>
      </c>
      <c r="AF87" s="91">
        <v>71700</v>
      </c>
      <c r="AG87" s="91">
        <v>40468</v>
      </c>
      <c r="AH87" s="91">
        <v>46252</v>
      </c>
      <c r="AI87" s="91">
        <v>61814</v>
      </c>
      <c r="AJ87" s="91">
        <v>0</v>
      </c>
      <c r="AK87" s="91">
        <v>1458498</v>
      </c>
      <c r="AL87" s="72"/>
      <c r="AM87" s="90">
        <v>1999</v>
      </c>
      <c r="AN87" s="91" t="s">
        <v>10</v>
      </c>
      <c r="AO87" s="95" t="str">
        <f t="shared" ref="AO87:AO150" si="85">+LEFT(C87,1)</f>
        <v>6</v>
      </c>
      <c r="AP87" s="95" t="str">
        <f t="shared" si="52"/>
        <v>1</v>
      </c>
      <c r="AQ87" s="95" t="str">
        <f t="shared" si="53"/>
        <v>2</v>
      </c>
      <c r="AR87" s="95" t="str">
        <f t="shared" si="54"/>
        <v>2</v>
      </c>
      <c r="AS87" s="95" t="str">
        <f t="shared" si="55"/>
        <v>5</v>
      </c>
      <c r="AT87" s="95" t="str">
        <f t="shared" si="56"/>
        <v>6</v>
      </c>
      <c r="AU87" s="95" t="str">
        <f t="shared" si="57"/>
        <v>4</v>
      </c>
      <c r="AV87" s="95" t="str">
        <f t="shared" si="58"/>
        <v>7</v>
      </c>
      <c r="AW87" s="95" t="str">
        <f t="shared" si="59"/>
        <v>4</v>
      </c>
      <c r="AX87" s="95" t="str">
        <f t="shared" si="60"/>
        <v>1</v>
      </c>
      <c r="AY87" s="95" t="str">
        <f t="shared" si="61"/>
        <v>2</v>
      </c>
      <c r="AZ87" s="95" t="str">
        <f t="shared" si="62"/>
        <v>6</v>
      </c>
      <c r="BA87" s="95" t="str">
        <f t="shared" si="63"/>
        <v>1</v>
      </c>
      <c r="BB87" s="95" t="str">
        <f t="shared" si="64"/>
        <v>1</v>
      </c>
      <c r="BC87" s="95" t="str">
        <f t="shared" si="65"/>
        <v>0</v>
      </c>
      <c r="BD87" s="95" t="str">
        <f t="shared" si="66"/>
        <v>0</v>
      </c>
      <c r="BE87" s="95" t="str">
        <f t="shared" si="67"/>
        <v>0</v>
      </c>
      <c r="BF87" s="95" t="str">
        <f t="shared" si="68"/>
        <v>1</v>
      </c>
      <c r="BG87" s="95" t="str">
        <f t="shared" si="69"/>
        <v>7</v>
      </c>
      <c r="BH87" s="95" t="str">
        <f t="shared" si="70"/>
        <v>0</v>
      </c>
      <c r="BI87" s="95" t="str">
        <f t="shared" si="71"/>
        <v>1</v>
      </c>
      <c r="BJ87" s="95" t="str">
        <f t="shared" si="72"/>
        <v>1</v>
      </c>
      <c r="BK87" s="95" t="str">
        <f t="shared" si="73"/>
        <v>6</v>
      </c>
      <c r="BL87" s="95" t="str">
        <f t="shared" si="74"/>
        <v>2</v>
      </c>
      <c r="BM87" s="95" t="str">
        <f t="shared" si="75"/>
        <v>1</v>
      </c>
      <c r="BN87" s="95" t="str">
        <f t="shared" si="76"/>
        <v>9</v>
      </c>
      <c r="BO87" s="95" t="str">
        <f t="shared" si="77"/>
        <v>8</v>
      </c>
      <c r="BP87" s="95" t="str">
        <f t="shared" si="78"/>
        <v>1</v>
      </c>
      <c r="BQ87" s="95" t="str">
        <f t="shared" si="79"/>
        <v>3</v>
      </c>
      <c r="BR87" s="95" t="str">
        <f t="shared" si="80"/>
        <v>7</v>
      </c>
      <c r="BS87" s="95" t="str">
        <f t="shared" si="81"/>
        <v>4</v>
      </c>
      <c r="BT87" s="95" t="str">
        <f t="shared" si="82"/>
        <v>4</v>
      </c>
      <c r="BU87" s="95" t="str">
        <f t="shared" si="83"/>
        <v>6</v>
      </c>
      <c r="BV87" s="95" t="str">
        <f t="shared" si="84"/>
        <v>0</v>
      </c>
    </row>
    <row r="88" spans="1:74">
      <c r="A88" s="90">
        <v>1999</v>
      </c>
      <c r="B88" s="91" t="s">
        <v>11</v>
      </c>
      <c r="C88" s="91">
        <v>67241</v>
      </c>
      <c r="D88" s="91">
        <v>119279</v>
      </c>
      <c r="E88" s="91">
        <v>23637</v>
      </c>
      <c r="F88" s="91">
        <v>27421</v>
      </c>
      <c r="G88" s="91">
        <v>57184</v>
      </c>
      <c r="H88" s="91">
        <v>62672</v>
      </c>
      <c r="I88" s="91">
        <v>45950</v>
      </c>
      <c r="J88" s="91">
        <v>65818</v>
      </c>
      <c r="K88" s="91">
        <v>38447</v>
      </c>
      <c r="L88" s="91">
        <v>18233</v>
      </c>
      <c r="M88" s="91">
        <v>199601</v>
      </c>
      <c r="N88" s="91">
        <v>61414</v>
      </c>
      <c r="O88" s="91">
        <v>117297</v>
      </c>
      <c r="P88" s="91">
        <v>153257</v>
      </c>
      <c r="Q88" s="91">
        <v>0</v>
      </c>
      <c r="R88" s="91">
        <v>0</v>
      </c>
      <c r="S88" s="91">
        <v>0</v>
      </c>
      <c r="T88" s="91">
        <v>12102</v>
      </c>
      <c r="U88" s="91">
        <v>6919</v>
      </c>
      <c r="V88" s="91">
        <v>0</v>
      </c>
      <c r="W88" s="91">
        <v>17995</v>
      </c>
      <c r="X88" s="91">
        <v>11640</v>
      </c>
      <c r="Y88" s="91">
        <v>6703</v>
      </c>
      <c r="Z88" s="91">
        <v>2964</v>
      </c>
      <c r="AA88" s="91">
        <v>17500</v>
      </c>
      <c r="AB88" s="91">
        <v>9143</v>
      </c>
      <c r="AC88" s="91">
        <v>9071</v>
      </c>
      <c r="AD88" s="91">
        <v>17789</v>
      </c>
      <c r="AE88" s="91">
        <v>37103</v>
      </c>
      <c r="AF88" s="91">
        <v>73236</v>
      </c>
      <c r="AG88" s="91">
        <v>42347</v>
      </c>
      <c r="AH88" s="91">
        <v>46391</v>
      </c>
      <c r="AI88" s="91">
        <v>62768</v>
      </c>
      <c r="AJ88" s="91">
        <v>0</v>
      </c>
      <c r="AK88" s="91">
        <v>1431122</v>
      </c>
      <c r="AL88" s="72"/>
      <c r="AM88" s="90">
        <v>1999</v>
      </c>
      <c r="AN88" s="91" t="s">
        <v>11</v>
      </c>
      <c r="AO88" s="95" t="str">
        <f t="shared" si="85"/>
        <v>6</v>
      </c>
      <c r="AP88" s="95" t="str">
        <f t="shared" si="52"/>
        <v>1</v>
      </c>
      <c r="AQ88" s="95" t="str">
        <f t="shared" si="53"/>
        <v>2</v>
      </c>
      <c r="AR88" s="95" t="str">
        <f t="shared" si="54"/>
        <v>2</v>
      </c>
      <c r="AS88" s="95" t="str">
        <f t="shared" si="55"/>
        <v>5</v>
      </c>
      <c r="AT88" s="95" t="str">
        <f t="shared" si="56"/>
        <v>6</v>
      </c>
      <c r="AU88" s="95" t="str">
        <f t="shared" si="57"/>
        <v>4</v>
      </c>
      <c r="AV88" s="95" t="str">
        <f t="shared" si="58"/>
        <v>6</v>
      </c>
      <c r="AW88" s="95" t="str">
        <f t="shared" si="59"/>
        <v>3</v>
      </c>
      <c r="AX88" s="95" t="str">
        <f t="shared" si="60"/>
        <v>1</v>
      </c>
      <c r="AY88" s="95" t="str">
        <f t="shared" si="61"/>
        <v>1</v>
      </c>
      <c r="AZ88" s="95" t="str">
        <f t="shared" si="62"/>
        <v>6</v>
      </c>
      <c r="BA88" s="95" t="str">
        <f t="shared" si="63"/>
        <v>1</v>
      </c>
      <c r="BB88" s="95" t="str">
        <f t="shared" si="64"/>
        <v>1</v>
      </c>
      <c r="BC88" s="95" t="str">
        <f t="shared" si="65"/>
        <v>0</v>
      </c>
      <c r="BD88" s="95" t="str">
        <f t="shared" si="66"/>
        <v>0</v>
      </c>
      <c r="BE88" s="95" t="str">
        <f t="shared" si="67"/>
        <v>0</v>
      </c>
      <c r="BF88" s="95" t="str">
        <f t="shared" si="68"/>
        <v>1</v>
      </c>
      <c r="BG88" s="95" t="str">
        <f t="shared" si="69"/>
        <v>6</v>
      </c>
      <c r="BH88" s="95" t="str">
        <f t="shared" si="70"/>
        <v>0</v>
      </c>
      <c r="BI88" s="95" t="str">
        <f t="shared" si="71"/>
        <v>1</v>
      </c>
      <c r="BJ88" s="95" t="str">
        <f t="shared" si="72"/>
        <v>1</v>
      </c>
      <c r="BK88" s="95" t="str">
        <f t="shared" si="73"/>
        <v>6</v>
      </c>
      <c r="BL88" s="95" t="str">
        <f t="shared" si="74"/>
        <v>2</v>
      </c>
      <c r="BM88" s="95" t="str">
        <f t="shared" si="75"/>
        <v>1</v>
      </c>
      <c r="BN88" s="95" t="str">
        <f t="shared" si="76"/>
        <v>9</v>
      </c>
      <c r="BO88" s="95" t="str">
        <f t="shared" si="77"/>
        <v>9</v>
      </c>
      <c r="BP88" s="95" t="str">
        <f t="shared" si="78"/>
        <v>1</v>
      </c>
      <c r="BQ88" s="95" t="str">
        <f t="shared" si="79"/>
        <v>3</v>
      </c>
      <c r="BR88" s="95" t="str">
        <f t="shared" si="80"/>
        <v>7</v>
      </c>
      <c r="BS88" s="95" t="str">
        <f t="shared" si="81"/>
        <v>4</v>
      </c>
      <c r="BT88" s="95" t="str">
        <f t="shared" si="82"/>
        <v>4</v>
      </c>
      <c r="BU88" s="95" t="str">
        <f t="shared" si="83"/>
        <v>6</v>
      </c>
      <c r="BV88" s="95" t="str">
        <f t="shared" si="84"/>
        <v>0</v>
      </c>
    </row>
    <row r="89" spans="1:74">
      <c r="A89" s="90">
        <v>1999</v>
      </c>
      <c r="B89" s="91" t="s">
        <v>12</v>
      </c>
      <c r="C89" s="91">
        <v>63808</v>
      </c>
      <c r="D89" s="91">
        <v>119780</v>
      </c>
      <c r="E89" s="91">
        <v>22863</v>
      </c>
      <c r="F89" s="91">
        <v>28391</v>
      </c>
      <c r="G89" s="91">
        <v>54808</v>
      </c>
      <c r="H89" s="91">
        <v>61827</v>
      </c>
      <c r="I89" s="91">
        <v>43573</v>
      </c>
      <c r="J89" s="91">
        <v>63455</v>
      </c>
      <c r="K89" s="91">
        <v>46329</v>
      </c>
      <c r="L89" s="91">
        <v>17956</v>
      </c>
      <c r="M89" s="91">
        <v>199106</v>
      </c>
      <c r="N89" s="91">
        <v>61578</v>
      </c>
      <c r="O89" s="91">
        <v>121965</v>
      </c>
      <c r="P89" s="91">
        <v>153858</v>
      </c>
      <c r="Q89" s="91">
        <v>0</v>
      </c>
      <c r="R89" s="91">
        <v>0</v>
      </c>
      <c r="S89" s="91">
        <v>0</v>
      </c>
      <c r="T89" s="91">
        <v>12017</v>
      </c>
      <c r="U89" s="91">
        <v>8265</v>
      </c>
      <c r="V89" s="91">
        <v>0</v>
      </c>
      <c r="W89" s="91">
        <v>18689</v>
      </c>
      <c r="X89" s="91">
        <v>11413</v>
      </c>
      <c r="Y89" s="91">
        <v>10699</v>
      </c>
      <c r="Z89" s="91">
        <v>3524</v>
      </c>
      <c r="AA89" s="91">
        <v>18011</v>
      </c>
      <c r="AB89" s="91">
        <v>9628</v>
      </c>
      <c r="AC89" s="91">
        <v>9290</v>
      </c>
      <c r="AD89" s="91">
        <v>19238</v>
      </c>
      <c r="AE89" s="91">
        <v>36351</v>
      </c>
      <c r="AF89" s="91">
        <v>78054</v>
      </c>
      <c r="AG89" s="91">
        <v>44103</v>
      </c>
      <c r="AH89" s="91">
        <v>49196</v>
      </c>
      <c r="AI89" s="91">
        <v>64725</v>
      </c>
      <c r="AJ89" s="91">
        <v>0</v>
      </c>
      <c r="AK89" s="91">
        <v>1452500</v>
      </c>
      <c r="AL89" s="72"/>
      <c r="AM89" s="90">
        <v>1999</v>
      </c>
      <c r="AN89" s="91" t="s">
        <v>12</v>
      </c>
      <c r="AO89" s="95" t="str">
        <f t="shared" si="85"/>
        <v>6</v>
      </c>
      <c r="AP89" s="95" t="str">
        <f t="shared" si="52"/>
        <v>1</v>
      </c>
      <c r="AQ89" s="95" t="str">
        <f t="shared" si="53"/>
        <v>2</v>
      </c>
      <c r="AR89" s="95" t="str">
        <f t="shared" si="54"/>
        <v>2</v>
      </c>
      <c r="AS89" s="95" t="str">
        <f t="shared" si="55"/>
        <v>5</v>
      </c>
      <c r="AT89" s="95" t="str">
        <f t="shared" si="56"/>
        <v>6</v>
      </c>
      <c r="AU89" s="95" t="str">
        <f t="shared" si="57"/>
        <v>4</v>
      </c>
      <c r="AV89" s="95" t="str">
        <f t="shared" si="58"/>
        <v>6</v>
      </c>
      <c r="AW89" s="95" t="str">
        <f t="shared" si="59"/>
        <v>4</v>
      </c>
      <c r="AX89" s="95" t="str">
        <f t="shared" si="60"/>
        <v>1</v>
      </c>
      <c r="AY89" s="95" t="str">
        <f t="shared" si="61"/>
        <v>1</v>
      </c>
      <c r="AZ89" s="95" t="str">
        <f t="shared" si="62"/>
        <v>6</v>
      </c>
      <c r="BA89" s="95" t="str">
        <f t="shared" si="63"/>
        <v>1</v>
      </c>
      <c r="BB89" s="95" t="str">
        <f t="shared" si="64"/>
        <v>1</v>
      </c>
      <c r="BC89" s="95" t="str">
        <f t="shared" si="65"/>
        <v>0</v>
      </c>
      <c r="BD89" s="95" t="str">
        <f t="shared" si="66"/>
        <v>0</v>
      </c>
      <c r="BE89" s="95" t="str">
        <f t="shared" si="67"/>
        <v>0</v>
      </c>
      <c r="BF89" s="95" t="str">
        <f t="shared" si="68"/>
        <v>1</v>
      </c>
      <c r="BG89" s="95" t="str">
        <f t="shared" si="69"/>
        <v>8</v>
      </c>
      <c r="BH89" s="95" t="str">
        <f t="shared" si="70"/>
        <v>0</v>
      </c>
      <c r="BI89" s="95" t="str">
        <f t="shared" si="71"/>
        <v>1</v>
      </c>
      <c r="BJ89" s="95" t="str">
        <f t="shared" si="72"/>
        <v>1</v>
      </c>
      <c r="BK89" s="95" t="str">
        <f t="shared" si="73"/>
        <v>1</v>
      </c>
      <c r="BL89" s="95" t="str">
        <f t="shared" si="74"/>
        <v>3</v>
      </c>
      <c r="BM89" s="95" t="str">
        <f t="shared" si="75"/>
        <v>1</v>
      </c>
      <c r="BN89" s="95" t="str">
        <f t="shared" si="76"/>
        <v>9</v>
      </c>
      <c r="BO89" s="95" t="str">
        <f t="shared" si="77"/>
        <v>9</v>
      </c>
      <c r="BP89" s="95" t="str">
        <f t="shared" si="78"/>
        <v>1</v>
      </c>
      <c r="BQ89" s="95" t="str">
        <f t="shared" si="79"/>
        <v>3</v>
      </c>
      <c r="BR89" s="95" t="str">
        <f t="shared" si="80"/>
        <v>7</v>
      </c>
      <c r="BS89" s="95" t="str">
        <f t="shared" si="81"/>
        <v>4</v>
      </c>
      <c r="BT89" s="95" t="str">
        <f t="shared" si="82"/>
        <v>4</v>
      </c>
      <c r="BU89" s="95" t="str">
        <f t="shared" si="83"/>
        <v>6</v>
      </c>
      <c r="BV89" s="95" t="str">
        <f t="shared" si="84"/>
        <v>0</v>
      </c>
    </row>
    <row r="90" spans="1:74">
      <c r="A90" s="90">
        <v>2000</v>
      </c>
      <c r="B90" s="91" t="s">
        <v>13</v>
      </c>
      <c r="C90" s="91">
        <v>61292</v>
      </c>
      <c r="D90" s="91">
        <v>112459</v>
      </c>
      <c r="E90" s="91">
        <v>19793</v>
      </c>
      <c r="F90" s="91">
        <v>26097</v>
      </c>
      <c r="G90" s="91">
        <v>49596</v>
      </c>
      <c r="H90" s="91">
        <v>55442</v>
      </c>
      <c r="I90" s="91">
        <v>39469</v>
      </c>
      <c r="J90" s="91">
        <v>55332</v>
      </c>
      <c r="K90" s="91">
        <v>36874</v>
      </c>
      <c r="L90" s="91">
        <v>13757</v>
      </c>
      <c r="M90" s="91">
        <v>171456</v>
      </c>
      <c r="N90" s="91">
        <v>54089</v>
      </c>
      <c r="O90" s="91">
        <v>104718</v>
      </c>
      <c r="P90" s="91">
        <v>130576</v>
      </c>
      <c r="Q90" s="91">
        <v>0</v>
      </c>
      <c r="R90" s="91">
        <v>0</v>
      </c>
      <c r="S90" s="91">
        <v>0</v>
      </c>
      <c r="T90" s="91">
        <v>10510</v>
      </c>
      <c r="U90" s="91">
        <v>6419</v>
      </c>
      <c r="V90" s="91">
        <v>0</v>
      </c>
      <c r="W90" s="91">
        <v>15254</v>
      </c>
      <c r="X90" s="91">
        <v>9408</v>
      </c>
      <c r="Y90" s="91">
        <v>8380</v>
      </c>
      <c r="Z90" s="91">
        <v>2670</v>
      </c>
      <c r="AA90" s="91">
        <v>16323</v>
      </c>
      <c r="AB90" s="91">
        <v>8838</v>
      </c>
      <c r="AC90" s="91">
        <v>8423</v>
      </c>
      <c r="AD90" s="91">
        <v>16620</v>
      </c>
      <c r="AE90" s="91">
        <v>33636</v>
      </c>
      <c r="AF90" s="91">
        <v>69197</v>
      </c>
      <c r="AG90" s="91">
        <v>40695</v>
      </c>
      <c r="AH90" s="91">
        <v>43321</v>
      </c>
      <c r="AI90" s="91">
        <v>61911</v>
      </c>
      <c r="AJ90" s="91">
        <v>0</v>
      </c>
      <c r="AK90" s="91">
        <v>1282555</v>
      </c>
      <c r="AL90" s="72"/>
      <c r="AM90" s="90">
        <v>2000</v>
      </c>
      <c r="AN90" s="91" t="s">
        <v>13</v>
      </c>
      <c r="AO90" s="95" t="str">
        <f t="shared" si="85"/>
        <v>6</v>
      </c>
      <c r="AP90" s="95" t="str">
        <f t="shared" si="52"/>
        <v>1</v>
      </c>
      <c r="AQ90" s="95" t="str">
        <f t="shared" si="53"/>
        <v>1</v>
      </c>
      <c r="AR90" s="95" t="str">
        <f t="shared" si="54"/>
        <v>2</v>
      </c>
      <c r="AS90" s="95" t="str">
        <f t="shared" si="55"/>
        <v>4</v>
      </c>
      <c r="AT90" s="95" t="str">
        <f t="shared" si="56"/>
        <v>5</v>
      </c>
      <c r="AU90" s="95" t="str">
        <f t="shared" si="57"/>
        <v>3</v>
      </c>
      <c r="AV90" s="95" t="str">
        <f t="shared" si="58"/>
        <v>5</v>
      </c>
      <c r="AW90" s="95" t="str">
        <f t="shared" si="59"/>
        <v>3</v>
      </c>
      <c r="AX90" s="95" t="str">
        <f t="shared" si="60"/>
        <v>1</v>
      </c>
      <c r="AY90" s="95" t="str">
        <f t="shared" si="61"/>
        <v>1</v>
      </c>
      <c r="AZ90" s="95" t="str">
        <f t="shared" si="62"/>
        <v>5</v>
      </c>
      <c r="BA90" s="95" t="str">
        <f t="shared" si="63"/>
        <v>1</v>
      </c>
      <c r="BB90" s="95" t="str">
        <f t="shared" si="64"/>
        <v>1</v>
      </c>
      <c r="BC90" s="95" t="str">
        <f t="shared" si="65"/>
        <v>0</v>
      </c>
      <c r="BD90" s="95" t="str">
        <f t="shared" si="66"/>
        <v>0</v>
      </c>
      <c r="BE90" s="95" t="str">
        <f t="shared" si="67"/>
        <v>0</v>
      </c>
      <c r="BF90" s="95" t="str">
        <f t="shared" si="68"/>
        <v>1</v>
      </c>
      <c r="BG90" s="95" t="str">
        <f t="shared" si="69"/>
        <v>6</v>
      </c>
      <c r="BH90" s="95" t="str">
        <f t="shared" si="70"/>
        <v>0</v>
      </c>
      <c r="BI90" s="95" t="str">
        <f t="shared" si="71"/>
        <v>1</v>
      </c>
      <c r="BJ90" s="95" t="str">
        <f t="shared" si="72"/>
        <v>9</v>
      </c>
      <c r="BK90" s="95" t="str">
        <f t="shared" si="73"/>
        <v>8</v>
      </c>
      <c r="BL90" s="95" t="str">
        <f t="shared" si="74"/>
        <v>2</v>
      </c>
      <c r="BM90" s="95" t="str">
        <f t="shared" si="75"/>
        <v>1</v>
      </c>
      <c r="BN90" s="95" t="str">
        <f t="shared" si="76"/>
        <v>8</v>
      </c>
      <c r="BO90" s="95" t="str">
        <f t="shared" si="77"/>
        <v>8</v>
      </c>
      <c r="BP90" s="95" t="str">
        <f t="shared" si="78"/>
        <v>1</v>
      </c>
      <c r="BQ90" s="95" t="str">
        <f t="shared" si="79"/>
        <v>3</v>
      </c>
      <c r="BR90" s="95" t="str">
        <f t="shared" si="80"/>
        <v>6</v>
      </c>
      <c r="BS90" s="95" t="str">
        <f t="shared" si="81"/>
        <v>4</v>
      </c>
      <c r="BT90" s="95" t="str">
        <f t="shared" si="82"/>
        <v>4</v>
      </c>
      <c r="BU90" s="95" t="str">
        <f t="shared" si="83"/>
        <v>6</v>
      </c>
      <c r="BV90" s="95" t="str">
        <f t="shared" si="84"/>
        <v>0</v>
      </c>
    </row>
    <row r="91" spans="1:74">
      <c r="A91" s="90">
        <v>2000</v>
      </c>
      <c r="B91" s="91" t="s">
        <v>14</v>
      </c>
      <c r="C91" s="91">
        <v>59825</v>
      </c>
      <c r="D91" s="91">
        <v>108186</v>
      </c>
      <c r="E91" s="91">
        <v>19601</v>
      </c>
      <c r="F91" s="91">
        <v>26027</v>
      </c>
      <c r="G91" s="91">
        <v>49503</v>
      </c>
      <c r="H91" s="91">
        <v>53994</v>
      </c>
      <c r="I91" s="91">
        <v>39961</v>
      </c>
      <c r="J91" s="91">
        <v>55067</v>
      </c>
      <c r="K91" s="91">
        <v>37401</v>
      </c>
      <c r="L91" s="91">
        <v>15579</v>
      </c>
      <c r="M91" s="91">
        <v>172509</v>
      </c>
      <c r="N91" s="91">
        <v>54572</v>
      </c>
      <c r="O91" s="91">
        <v>106855</v>
      </c>
      <c r="P91" s="91">
        <v>127769</v>
      </c>
      <c r="Q91" s="91">
        <v>0</v>
      </c>
      <c r="R91" s="91">
        <v>0</v>
      </c>
      <c r="S91" s="91">
        <v>0</v>
      </c>
      <c r="T91" s="91">
        <v>11546</v>
      </c>
      <c r="U91" s="91">
        <v>6365</v>
      </c>
      <c r="V91" s="91">
        <v>0</v>
      </c>
      <c r="W91" s="91">
        <v>14413</v>
      </c>
      <c r="X91" s="91">
        <v>9438</v>
      </c>
      <c r="Y91" s="91">
        <v>7826</v>
      </c>
      <c r="Z91" s="91">
        <v>3074</v>
      </c>
      <c r="AA91" s="91">
        <v>15661</v>
      </c>
      <c r="AB91" s="91">
        <v>8043</v>
      </c>
      <c r="AC91" s="91">
        <v>8197</v>
      </c>
      <c r="AD91" s="91">
        <v>16286</v>
      </c>
      <c r="AE91" s="91">
        <v>33931</v>
      </c>
      <c r="AF91" s="91">
        <v>67547</v>
      </c>
      <c r="AG91" s="91">
        <v>38696</v>
      </c>
      <c r="AH91" s="91">
        <v>42468</v>
      </c>
      <c r="AI91" s="91">
        <v>59419</v>
      </c>
      <c r="AJ91" s="91">
        <v>0</v>
      </c>
      <c r="AK91" s="91">
        <v>1269759</v>
      </c>
      <c r="AL91" s="72"/>
      <c r="AM91" s="90">
        <v>2000</v>
      </c>
      <c r="AN91" s="91" t="s">
        <v>14</v>
      </c>
      <c r="AO91" s="95" t="str">
        <f t="shared" si="85"/>
        <v>5</v>
      </c>
      <c r="AP91" s="95" t="str">
        <f t="shared" si="52"/>
        <v>1</v>
      </c>
      <c r="AQ91" s="95" t="str">
        <f t="shared" si="53"/>
        <v>1</v>
      </c>
      <c r="AR91" s="95" t="str">
        <f t="shared" si="54"/>
        <v>2</v>
      </c>
      <c r="AS91" s="95" t="str">
        <f t="shared" si="55"/>
        <v>4</v>
      </c>
      <c r="AT91" s="95" t="str">
        <f t="shared" si="56"/>
        <v>5</v>
      </c>
      <c r="AU91" s="95" t="str">
        <f t="shared" si="57"/>
        <v>3</v>
      </c>
      <c r="AV91" s="95" t="str">
        <f t="shared" si="58"/>
        <v>5</v>
      </c>
      <c r="AW91" s="95" t="str">
        <f t="shared" si="59"/>
        <v>3</v>
      </c>
      <c r="AX91" s="95" t="str">
        <f t="shared" si="60"/>
        <v>1</v>
      </c>
      <c r="AY91" s="95" t="str">
        <f t="shared" si="61"/>
        <v>1</v>
      </c>
      <c r="AZ91" s="95" t="str">
        <f t="shared" si="62"/>
        <v>5</v>
      </c>
      <c r="BA91" s="95" t="str">
        <f t="shared" si="63"/>
        <v>1</v>
      </c>
      <c r="BB91" s="95" t="str">
        <f t="shared" si="64"/>
        <v>1</v>
      </c>
      <c r="BC91" s="95" t="str">
        <f t="shared" si="65"/>
        <v>0</v>
      </c>
      <c r="BD91" s="95" t="str">
        <f t="shared" si="66"/>
        <v>0</v>
      </c>
      <c r="BE91" s="95" t="str">
        <f t="shared" si="67"/>
        <v>0</v>
      </c>
      <c r="BF91" s="95" t="str">
        <f t="shared" si="68"/>
        <v>1</v>
      </c>
      <c r="BG91" s="95" t="str">
        <f t="shared" si="69"/>
        <v>6</v>
      </c>
      <c r="BH91" s="95" t="str">
        <f t="shared" si="70"/>
        <v>0</v>
      </c>
      <c r="BI91" s="95" t="str">
        <f t="shared" si="71"/>
        <v>1</v>
      </c>
      <c r="BJ91" s="95" t="str">
        <f t="shared" si="72"/>
        <v>9</v>
      </c>
      <c r="BK91" s="95" t="str">
        <f t="shared" si="73"/>
        <v>7</v>
      </c>
      <c r="BL91" s="95" t="str">
        <f t="shared" si="74"/>
        <v>3</v>
      </c>
      <c r="BM91" s="95" t="str">
        <f t="shared" si="75"/>
        <v>1</v>
      </c>
      <c r="BN91" s="95" t="str">
        <f t="shared" si="76"/>
        <v>8</v>
      </c>
      <c r="BO91" s="95" t="str">
        <f t="shared" si="77"/>
        <v>8</v>
      </c>
      <c r="BP91" s="95" t="str">
        <f t="shared" si="78"/>
        <v>1</v>
      </c>
      <c r="BQ91" s="95" t="str">
        <f t="shared" si="79"/>
        <v>3</v>
      </c>
      <c r="BR91" s="95" t="str">
        <f t="shared" si="80"/>
        <v>6</v>
      </c>
      <c r="BS91" s="95" t="str">
        <f t="shared" si="81"/>
        <v>3</v>
      </c>
      <c r="BT91" s="95" t="str">
        <f t="shared" si="82"/>
        <v>4</v>
      </c>
      <c r="BU91" s="95" t="str">
        <f t="shared" si="83"/>
        <v>5</v>
      </c>
      <c r="BV91" s="95" t="str">
        <f t="shared" si="84"/>
        <v>0</v>
      </c>
    </row>
    <row r="92" spans="1:74">
      <c r="A92" s="90">
        <v>2000</v>
      </c>
      <c r="B92" s="91" t="s">
        <v>15</v>
      </c>
      <c r="C92" s="91">
        <v>69205</v>
      </c>
      <c r="D92" s="91">
        <v>119382</v>
      </c>
      <c r="E92" s="91">
        <v>23145</v>
      </c>
      <c r="F92" s="91">
        <v>28175</v>
      </c>
      <c r="G92" s="91">
        <v>56705</v>
      </c>
      <c r="H92" s="91">
        <v>62029</v>
      </c>
      <c r="I92" s="91">
        <v>45910</v>
      </c>
      <c r="J92" s="91">
        <v>66240</v>
      </c>
      <c r="K92" s="91">
        <v>41085</v>
      </c>
      <c r="L92" s="91">
        <v>20375</v>
      </c>
      <c r="M92" s="91">
        <v>196114</v>
      </c>
      <c r="N92" s="91">
        <v>61703</v>
      </c>
      <c r="O92" s="91">
        <v>122465</v>
      </c>
      <c r="P92" s="91">
        <v>159965</v>
      </c>
      <c r="Q92" s="91">
        <v>0</v>
      </c>
      <c r="R92" s="91">
        <v>0</v>
      </c>
      <c r="S92" s="91">
        <v>0</v>
      </c>
      <c r="T92" s="91">
        <v>21187</v>
      </c>
      <c r="U92" s="91">
        <v>6932</v>
      </c>
      <c r="V92" s="91">
        <v>0</v>
      </c>
      <c r="W92" s="91">
        <v>16901</v>
      </c>
      <c r="X92" s="91">
        <v>10910</v>
      </c>
      <c r="Y92" s="91">
        <v>6800</v>
      </c>
      <c r="Z92" s="91">
        <v>2627</v>
      </c>
      <c r="AA92" s="91">
        <v>18873</v>
      </c>
      <c r="AB92" s="91">
        <v>8622</v>
      </c>
      <c r="AC92" s="91">
        <v>10165</v>
      </c>
      <c r="AD92" s="91">
        <v>17649</v>
      </c>
      <c r="AE92" s="91">
        <v>36770</v>
      </c>
      <c r="AF92" s="91">
        <v>73756</v>
      </c>
      <c r="AG92" s="91">
        <v>42475</v>
      </c>
      <c r="AH92" s="91">
        <v>45032</v>
      </c>
      <c r="AI92" s="91">
        <v>66134</v>
      </c>
      <c r="AJ92" s="91">
        <v>0</v>
      </c>
      <c r="AK92" s="91">
        <v>1457331</v>
      </c>
      <c r="AL92" s="72"/>
      <c r="AM92" s="90">
        <v>2000</v>
      </c>
      <c r="AN92" s="91" t="s">
        <v>15</v>
      </c>
      <c r="AO92" s="95" t="str">
        <f t="shared" si="85"/>
        <v>6</v>
      </c>
      <c r="AP92" s="95" t="str">
        <f t="shared" si="52"/>
        <v>1</v>
      </c>
      <c r="AQ92" s="95" t="str">
        <f t="shared" si="53"/>
        <v>2</v>
      </c>
      <c r="AR92" s="95" t="str">
        <f t="shared" si="54"/>
        <v>2</v>
      </c>
      <c r="AS92" s="95" t="str">
        <f t="shared" si="55"/>
        <v>5</v>
      </c>
      <c r="AT92" s="95" t="str">
        <f t="shared" si="56"/>
        <v>6</v>
      </c>
      <c r="AU92" s="95" t="str">
        <f t="shared" si="57"/>
        <v>4</v>
      </c>
      <c r="AV92" s="95" t="str">
        <f t="shared" si="58"/>
        <v>6</v>
      </c>
      <c r="AW92" s="95" t="str">
        <f t="shared" si="59"/>
        <v>4</v>
      </c>
      <c r="AX92" s="95" t="str">
        <f t="shared" si="60"/>
        <v>2</v>
      </c>
      <c r="AY92" s="95" t="str">
        <f t="shared" si="61"/>
        <v>1</v>
      </c>
      <c r="AZ92" s="95" t="str">
        <f t="shared" si="62"/>
        <v>6</v>
      </c>
      <c r="BA92" s="95" t="str">
        <f t="shared" si="63"/>
        <v>1</v>
      </c>
      <c r="BB92" s="95" t="str">
        <f t="shared" si="64"/>
        <v>1</v>
      </c>
      <c r="BC92" s="95" t="str">
        <f t="shared" si="65"/>
        <v>0</v>
      </c>
      <c r="BD92" s="95" t="str">
        <f t="shared" si="66"/>
        <v>0</v>
      </c>
      <c r="BE92" s="95" t="str">
        <f t="shared" si="67"/>
        <v>0</v>
      </c>
      <c r="BF92" s="95" t="str">
        <f t="shared" si="68"/>
        <v>2</v>
      </c>
      <c r="BG92" s="95" t="str">
        <f t="shared" si="69"/>
        <v>6</v>
      </c>
      <c r="BH92" s="95" t="str">
        <f t="shared" si="70"/>
        <v>0</v>
      </c>
      <c r="BI92" s="95" t="str">
        <f t="shared" si="71"/>
        <v>1</v>
      </c>
      <c r="BJ92" s="95" t="str">
        <f t="shared" si="72"/>
        <v>1</v>
      </c>
      <c r="BK92" s="95" t="str">
        <f t="shared" si="73"/>
        <v>6</v>
      </c>
      <c r="BL92" s="95" t="str">
        <f t="shared" si="74"/>
        <v>2</v>
      </c>
      <c r="BM92" s="95" t="str">
        <f t="shared" si="75"/>
        <v>1</v>
      </c>
      <c r="BN92" s="95" t="str">
        <f t="shared" si="76"/>
        <v>8</v>
      </c>
      <c r="BO92" s="95" t="str">
        <f t="shared" si="77"/>
        <v>1</v>
      </c>
      <c r="BP92" s="95" t="str">
        <f t="shared" si="78"/>
        <v>1</v>
      </c>
      <c r="BQ92" s="95" t="str">
        <f t="shared" si="79"/>
        <v>3</v>
      </c>
      <c r="BR92" s="95" t="str">
        <f t="shared" si="80"/>
        <v>7</v>
      </c>
      <c r="BS92" s="95" t="str">
        <f t="shared" si="81"/>
        <v>4</v>
      </c>
      <c r="BT92" s="95" t="str">
        <f t="shared" si="82"/>
        <v>4</v>
      </c>
      <c r="BU92" s="95" t="str">
        <f t="shared" si="83"/>
        <v>6</v>
      </c>
      <c r="BV92" s="95" t="str">
        <f t="shared" si="84"/>
        <v>0</v>
      </c>
    </row>
    <row r="93" spans="1:74">
      <c r="A93" s="90">
        <v>2000</v>
      </c>
      <c r="B93" s="91" t="s">
        <v>16</v>
      </c>
      <c r="C93" s="91">
        <v>64156</v>
      </c>
      <c r="D93" s="91">
        <v>110718</v>
      </c>
      <c r="E93" s="91">
        <v>21218</v>
      </c>
      <c r="F93" s="91">
        <v>25828</v>
      </c>
      <c r="G93" s="91">
        <v>53579</v>
      </c>
      <c r="H93" s="91">
        <v>57884</v>
      </c>
      <c r="I93" s="91">
        <v>42074</v>
      </c>
      <c r="J93" s="91">
        <v>63026</v>
      </c>
      <c r="K93" s="91">
        <v>37597</v>
      </c>
      <c r="L93" s="91">
        <v>16737</v>
      </c>
      <c r="M93" s="91">
        <v>179618</v>
      </c>
      <c r="N93" s="91">
        <v>53933</v>
      </c>
      <c r="O93" s="91">
        <v>107893</v>
      </c>
      <c r="P93" s="91">
        <v>148061</v>
      </c>
      <c r="Q93" s="91">
        <v>0</v>
      </c>
      <c r="R93" s="91">
        <v>0</v>
      </c>
      <c r="S93" s="91">
        <v>0</v>
      </c>
      <c r="T93" s="91">
        <v>13141</v>
      </c>
      <c r="U93" s="91">
        <v>6472</v>
      </c>
      <c r="V93" s="91">
        <v>0</v>
      </c>
      <c r="W93" s="91">
        <v>14066</v>
      </c>
      <c r="X93" s="91">
        <v>9049</v>
      </c>
      <c r="Y93" s="91">
        <v>6542</v>
      </c>
      <c r="Z93" s="91">
        <v>2208</v>
      </c>
      <c r="AA93" s="91">
        <v>17281</v>
      </c>
      <c r="AB93" s="91">
        <v>8432</v>
      </c>
      <c r="AC93" s="91">
        <v>9152</v>
      </c>
      <c r="AD93" s="91">
        <v>16677</v>
      </c>
      <c r="AE93" s="91">
        <v>35870</v>
      </c>
      <c r="AF93" s="91">
        <v>69653</v>
      </c>
      <c r="AG93" s="91">
        <v>39652</v>
      </c>
      <c r="AH93" s="91">
        <v>43160</v>
      </c>
      <c r="AI93" s="91">
        <v>61000</v>
      </c>
      <c r="AJ93" s="91">
        <v>0</v>
      </c>
      <c r="AK93" s="91">
        <v>1334677</v>
      </c>
      <c r="AL93" s="72"/>
      <c r="AM93" s="90">
        <v>2000</v>
      </c>
      <c r="AN93" s="91" t="s">
        <v>16</v>
      </c>
      <c r="AO93" s="95" t="str">
        <f t="shared" si="85"/>
        <v>6</v>
      </c>
      <c r="AP93" s="95" t="str">
        <f t="shared" si="52"/>
        <v>1</v>
      </c>
      <c r="AQ93" s="95" t="str">
        <f t="shared" si="53"/>
        <v>2</v>
      </c>
      <c r="AR93" s="95" t="str">
        <f t="shared" si="54"/>
        <v>2</v>
      </c>
      <c r="AS93" s="95" t="str">
        <f t="shared" si="55"/>
        <v>5</v>
      </c>
      <c r="AT93" s="95" t="str">
        <f t="shared" si="56"/>
        <v>5</v>
      </c>
      <c r="AU93" s="95" t="str">
        <f t="shared" si="57"/>
        <v>4</v>
      </c>
      <c r="AV93" s="95" t="str">
        <f t="shared" si="58"/>
        <v>6</v>
      </c>
      <c r="AW93" s="95" t="str">
        <f t="shared" si="59"/>
        <v>3</v>
      </c>
      <c r="AX93" s="95" t="str">
        <f t="shared" si="60"/>
        <v>1</v>
      </c>
      <c r="AY93" s="95" t="str">
        <f t="shared" si="61"/>
        <v>1</v>
      </c>
      <c r="AZ93" s="95" t="str">
        <f t="shared" si="62"/>
        <v>5</v>
      </c>
      <c r="BA93" s="95" t="str">
        <f t="shared" si="63"/>
        <v>1</v>
      </c>
      <c r="BB93" s="95" t="str">
        <f t="shared" si="64"/>
        <v>1</v>
      </c>
      <c r="BC93" s="95" t="str">
        <f t="shared" si="65"/>
        <v>0</v>
      </c>
      <c r="BD93" s="95" t="str">
        <f t="shared" si="66"/>
        <v>0</v>
      </c>
      <c r="BE93" s="95" t="str">
        <f t="shared" si="67"/>
        <v>0</v>
      </c>
      <c r="BF93" s="95" t="str">
        <f t="shared" si="68"/>
        <v>1</v>
      </c>
      <c r="BG93" s="95" t="str">
        <f t="shared" si="69"/>
        <v>6</v>
      </c>
      <c r="BH93" s="95" t="str">
        <f t="shared" si="70"/>
        <v>0</v>
      </c>
      <c r="BI93" s="95" t="str">
        <f t="shared" si="71"/>
        <v>1</v>
      </c>
      <c r="BJ93" s="95" t="str">
        <f t="shared" si="72"/>
        <v>9</v>
      </c>
      <c r="BK93" s="95" t="str">
        <f t="shared" si="73"/>
        <v>6</v>
      </c>
      <c r="BL93" s="95" t="str">
        <f t="shared" si="74"/>
        <v>2</v>
      </c>
      <c r="BM93" s="95" t="str">
        <f t="shared" si="75"/>
        <v>1</v>
      </c>
      <c r="BN93" s="95" t="str">
        <f t="shared" si="76"/>
        <v>8</v>
      </c>
      <c r="BO93" s="95" t="str">
        <f t="shared" si="77"/>
        <v>9</v>
      </c>
      <c r="BP93" s="95" t="str">
        <f t="shared" si="78"/>
        <v>1</v>
      </c>
      <c r="BQ93" s="95" t="str">
        <f t="shared" si="79"/>
        <v>3</v>
      </c>
      <c r="BR93" s="95" t="str">
        <f t="shared" si="80"/>
        <v>6</v>
      </c>
      <c r="BS93" s="95" t="str">
        <f t="shared" si="81"/>
        <v>3</v>
      </c>
      <c r="BT93" s="95" t="str">
        <f t="shared" si="82"/>
        <v>4</v>
      </c>
      <c r="BU93" s="95" t="str">
        <f t="shared" si="83"/>
        <v>6</v>
      </c>
      <c r="BV93" s="95" t="str">
        <f t="shared" si="84"/>
        <v>0</v>
      </c>
    </row>
    <row r="94" spans="1:74">
      <c r="A94" s="90">
        <v>2000</v>
      </c>
      <c r="B94" s="91" t="s">
        <v>4</v>
      </c>
      <c r="C94" s="91">
        <v>64007</v>
      </c>
      <c r="D94" s="91">
        <v>112512</v>
      </c>
      <c r="E94" s="91">
        <v>21674</v>
      </c>
      <c r="F94" s="91">
        <v>25981</v>
      </c>
      <c r="G94" s="91">
        <v>54117</v>
      </c>
      <c r="H94" s="91">
        <v>56779</v>
      </c>
      <c r="I94" s="91">
        <v>42044</v>
      </c>
      <c r="J94" s="91">
        <v>61527</v>
      </c>
      <c r="K94" s="91">
        <v>38212</v>
      </c>
      <c r="L94" s="91">
        <v>16633</v>
      </c>
      <c r="M94" s="91">
        <v>180270</v>
      </c>
      <c r="N94" s="91">
        <v>72945</v>
      </c>
      <c r="O94" s="91">
        <v>91655</v>
      </c>
      <c r="P94" s="91">
        <v>146835</v>
      </c>
      <c r="Q94" s="91">
        <v>0</v>
      </c>
      <c r="R94" s="91">
        <v>0</v>
      </c>
      <c r="S94" s="91">
        <v>0</v>
      </c>
      <c r="T94" s="91">
        <v>16718</v>
      </c>
      <c r="U94" s="91">
        <v>6405</v>
      </c>
      <c r="V94" s="91">
        <v>0</v>
      </c>
      <c r="W94" s="91">
        <v>14559</v>
      </c>
      <c r="X94" s="91">
        <v>9471</v>
      </c>
      <c r="Y94" s="91">
        <v>6917</v>
      </c>
      <c r="Z94" s="91">
        <v>2276</v>
      </c>
      <c r="AA94" s="91">
        <v>17194</v>
      </c>
      <c r="AB94" s="91">
        <v>8150</v>
      </c>
      <c r="AC94" s="91">
        <v>9172</v>
      </c>
      <c r="AD94" s="91">
        <v>16760</v>
      </c>
      <c r="AE94" s="91">
        <v>36080</v>
      </c>
      <c r="AF94" s="91">
        <v>69124</v>
      </c>
      <c r="AG94" s="91">
        <v>39017</v>
      </c>
      <c r="AH94" s="91">
        <v>43963</v>
      </c>
      <c r="AI94" s="91">
        <v>61199</v>
      </c>
      <c r="AJ94" s="91">
        <v>0</v>
      </c>
      <c r="AK94" s="91">
        <v>1342196</v>
      </c>
      <c r="AL94" s="72"/>
      <c r="AM94" s="90">
        <v>2000</v>
      </c>
      <c r="AN94" s="91" t="s">
        <v>4</v>
      </c>
      <c r="AO94" s="95" t="str">
        <f t="shared" si="85"/>
        <v>6</v>
      </c>
      <c r="AP94" s="95" t="str">
        <f t="shared" si="52"/>
        <v>1</v>
      </c>
      <c r="AQ94" s="95" t="str">
        <f t="shared" si="53"/>
        <v>2</v>
      </c>
      <c r="AR94" s="95" t="str">
        <f t="shared" si="54"/>
        <v>2</v>
      </c>
      <c r="AS94" s="95" t="str">
        <f t="shared" si="55"/>
        <v>5</v>
      </c>
      <c r="AT94" s="95" t="str">
        <f t="shared" si="56"/>
        <v>5</v>
      </c>
      <c r="AU94" s="95" t="str">
        <f t="shared" si="57"/>
        <v>4</v>
      </c>
      <c r="AV94" s="95" t="str">
        <f t="shared" si="58"/>
        <v>6</v>
      </c>
      <c r="AW94" s="95" t="str">
        <f t="shared" si="59"/>
        <v>3</v>
      </c>
      <c r="AX94" s="95" t="str">
        <f t="shared" si="60"/>
        <v>1</v>
      </c>
      <c r="AY94" s="95" t="str">
        <f t="shared" si="61"/>
        <v>1</v>
      </c>
      <c r="AZ94" s="95" t="str">
        <f t="shared" si="62"/>
        <v>7</v>
      </c>
      <c r="BA94" s="95" t="str">
        <f t="shared" si="63"/>
        <v>9</v>
      </c>
      <c r="BB94" s="95" t="str">
        <f t="shared" si="64"/>
        <v>1</v>
      </c>
      <c r="BC94" s="95" t="str">
        <f t="shared" si="65"/>
        <v>0</v>
      </c>
      <c r="BD94" s="95" t="str">
        <f t="shared" si="66"/>
        <v>0</v>
      </c>
      <c r="BE94" s="95" t="str">
        <f t="shared" si="67"/>
        <v>0</v>
      </c>
      <c r="BF94" s="95" t="str">
        <f t="shared" si="68"/>
        <v>1</v>
      </c>
      <c r="BG94" s="95" t="str">
        <f t="shared" si="69"/>
        <v>6</v>
      </c>
      <c r="BH94" s="95" t="str">
        <f t="shared" si="70"/>
        <v>0</v>
      </c>
      <c r="BI94" s="95" t="str">
        <f t="shared" si="71"/>
        <v>1</v>
      </c>
      <c r="BJ94" s="95" t="str">
        <f t="shared" si="72"/>
        <v>9</v>
      </c>
      <c r="BK94" s="95" t="str">
        <f t="shared" si="73"/>
        <v>6</v>
      </c>
      <c r="BL94" s="95" t="str">
        <f t="shared" si="74"/>
        <v>2</v>
      </c>
      <c r="BM94" s="95" t="str">
        <f t="shared" si="75"/>
        <v>1</v>
      </c>
      <c r="BN94" s="95" t="str">
        <f t="shared" si="76"/>
        <v>8</v>
      </c>
      <c r="BO94" s="95" t="str">
        <f t="shared" si="77"/>
        <v>9</v>
      </c>
      <c r="BP94" s="95" t="str">
        <f t="shared" si="78"/>
        <v>1</v>
      </c>
      <c r="BQ94" s="95" t="str">
        <f t="shared" si="79"/>
        <v>3</v>
      </c>
      <c r="BR94" s="95" t="str">
        <f t="shared" si="80"/>
        <v>6</v>
      </c>
      <c r="BS94" s="95" t="str">
        <f t="shared" si="81"/>
        <v>3</v>
      </c>
      <c r="BT94" s="95" t="str">
        <f t="shared" si="82"/>
        <v>4</v>
      </c>
      <c r="BU94" s="95" t="str">
        <f t="shared" si="83"/>
        <v>6</v>
      </c>
      <c r="BV94" s="95" t="str">
        <f t="shared" si="84"/>
        <v>0</v>
      </c>
    </row>
    <row r="95" spans="1:74">
      <c r="A95" s="90">
        <v>2000</v>
      </c>
      <c r="B95" s="91" t="s">
        <v>6</v>
      </c>
      <c r="C95" s="91">
        <v>63354</v>
      </c>
      <c r="D95" s="91">
        <v>107605</v>
      </c>
      <c r="E95" s="91">
        <v>20459</v>
      </c>
      <c r="F95" s="91">
        <v>25066</v>
      </c>
      <c r="G95" s="91">
        <v>52525</v>
      </c>
      <c r="H95" s="91">
        <v>55542</v>
      </c>
      <c r="I95" s="91">
        <v>41223</v>
      </c>
      <c r="J95" s="91">
        <v>59622</v>
      </c>
      <c r="K95" s="91">
        <v>36336</v>
      </c>
      <c r="L95" s="91">
        <v>16907</v>
      </c>
      <c r="M95" s="91">
        <v>173916</v>
      </c>
      <c r="N95" s="91">
        <v>51496</v>
      </c>
      <c r="O95" s="91">
        <v>107547</v>
      </c>
      <c r="P95" s="91">
        <v>140518</v>
      </c>
      <c r="Q95" s="91">
        <v>0</v>
      </c>
      <c r="R95" s="91">
        <v>0</v>
      </c>
      <c r="S95" s="91">
        <v>0</v>
      </c>
      <c r="T95" s="91">
        <v>13924</v>
      </c>
      <c r="U95" s="91">
        <v>6082</v>
      </c>
      <c r="V95" s="91">
        <v>0</v>
      </c>
      <c r="W95" s="91">
        <v>14374</v>
      </c>
      <c r="X95" s="91">
        <v>9373</v>
      </c>
      <c r="Y95" s="91">
        <v>7889</v>
      </c>
      <c r="Z95" s="91">
        <v>2039</v>
      </c>
      <c r="AA95" s="91">
        <v>16853</v>
      </c>
      <c r="AB95" s="91">
        <v>7827</v>
      </c>
      <c r="AC95" s="91">
        <v>8825</v>
      </c>
      <c r="AD95" s="91">
        <v>16228</v>
      </c>
      <c r="AE95" s="91">
        <v>34431</v>
      </c>
      <c r="AF95" s="91">
        <v>68420</v>
      </c>
      <c r="AG95" s="91">
        <v>38143</v>
      </c>
      <c r="AH95" s="91">
        <v>45050</v>
      </c>
      <c r="AI95" s="91">
        <v>61101</v>
      </c>
      <c r="AJ95" s="91">
        <v>0</v>
      </c>
      <c r="AK95" s="91">
        <v>1302675</v>
      </c>
      <c r="AL95" s="72"/>
      <c r="AM95" s="90">
        <v>2000</v>
      </c>
      <c r="AN95" s="91" t="s">
        <v>6</v>
      </c>
      <c r="AO95" s="95" t="str">
        <f t="shared" si="85"/>
        <v>6</v>
      </c>
      <c r="AP95" s="95" t="str">
        <f t="shared" si="52"/>
        <v>1</v>
      </c>
      <c r="AQ95" s="95" t="str">
        <f t="shared" si="53"/>
        <v>2</v>
      </c>
      <c r="AR95" s="95" t="str">
        <f t="shared" si="54"/>
        <v>2</v>
      </c>
      <c r="AS95" s="95" t="str">
        <f t="shared" si="55"/>
        <v>5</v>
      </c>
      <c r="AT95" s="95" t="str">
        <f t="shared" si="56"/>
        <v>5</v>
      </c>
      <c r="AU95" s="95" t="str">
        <f t="shared" si="57"/>
        <v>4</v>
      </c>
      <c r="AV95" s="95" t="str">
        <f t="shared" si="58"/>
        <v>5</v>
      </c>
      <c r="AW95" s="95" t="str">
        <f t="shared" si="59"/>
        <v>3</v>
      </c>
      <c r="AX95" s="95" t="str">
        <f t="shared" si="60"/>
        <v>1</v>
      </c>
      <c r="AY95" s="95" t="str">
        <f t="shared" si="61"/>
        <v>1</v>
      </c>
      <c r="AZ95" s="95" t="str">
        <f t="shared" si="62"/>
        <v>5</v>
      </c>
      <c r="BA95" s="95" t="str">
        <f t="shared" si="63"/>
        <v>1</v>
      </c>
      <c r="BB95" s="95" t="str">
        <f t="shared" si="64"/>
        <v>1</v>
      </c>
      <c r="BC95" s="95" t="str">
        <f t="shared" si="65"/>
        <v>0</v>
      </c>
      <c r="BD95" s="95" t="str">
        <f t="shared" si="66"/>
        <v>0</v>
      </c>
      <c r="BE95" s="95" t="str">
        <f t="shared" si="67"/>
        <v>0</v>
      </c>
      <c r="BF95" s="95" t="str">
        <f t="shared" si="68"/>
        <v>1</v>
      </c>
      <c r="BG95" s="95" t="str">
        <f t="shared" si="69"/>
        <v>6</v>
      </c>
      <c r="BH95" s="95" t="str">
        <f t="shared" si="70"/>
        <v>0</v>
      </c>
      <c r="BI95" s="95" t="str">
        <f t="shared" si="71"/>
        <v>1</v>
      </c>
      <c r="BJ95" s="95" t="str">
        <f t="shared" si="72"/>
        <v>9</v>
      </c>
      <c r="BK95" s="95" t="str">
        <f t="shared" si="73"/>
        <v>7</v>
      </c>
      <c r="BL95" s="95" t="str">
        <f t="shared" si="74"/>
        <v>2</v>
      </c>
      <c r="BM95" s="95" t="str">
        <f t="shared" si="75"/>
        <v>1</v>
      </c>
      <c r="BN95" s="95" t="str">
        <f t="shared" si="76"/>
        <v>7</v>
      </c>
      <c r="BO95" s="95" t="str">
        <f t="shared" si="77"/>
        <v>8</v>
      </c>
      <c r="BP95" s="95" t="str">
        <f t="shared" si="78"/>
        <v>1</v>
      </c>
      <c r="BQ95" s="95" t="str">
        <f t="shared" si="79"/>
        <v>3</v>
      </c>
      <c r="BR95" s="95" t="str">
        <f t="shared" si="80"/>
        <v>6</v>
      </c>
      <c r="BS95" s="95" t="str">
        <f t="shared" si="81"/>
        <v>3</v>
      </c>
      <c r="BT95" s="95" t="str">
        <f t="shared" si="82"/>
        <v>4</v>
      </c>
      <c r="BU95" s="95" t="str">
        <f t="shared" si="83"/>
        <v>6</v>
      </c>
      <c r="BV95" s="95" t="str">
        <f t="shared" si="84"/>
        <v>0</v>
      </c>
    </row>
    <row r="96" spans="1:74">
      <c r="A96" s="90">
        <v>2000</v>
      </c>
      <c r="B96" s="91" t="s">
        <v>7</v>
      </c>
      <c r="C96" s="91">
        <v>68231</v>
      </c>
      <c r="D96" s="91">
        <v>112155</v>
      </c>
      <c r="E96" s="91">
        <v>20915</v>
      </c>
      <c r="F96" s="91">
        <v>28274</v>
      </c>
      <c r="G96" s="91">
        <v>57397</v>
      </c>
      <c r="H96" s="91">
        <v>59470</v>
      </c>
      <c r="I96" s="91">
        <v>42763</v>
      </c>
      <c r="J96" s="91">
        <v>64360</v>
      </c>
      <c r="K96" s="91">
        <v>40199</v>
      </c>
      <c r="L96" s="91">
        <v>16891</v>
      </c>
      <c r="M96" s="91">
        <v>186846</v>
      </c>
      <c r="N96" s="91">
        <v>55249</v>
      </c>
      <c r="O96" s="91">
        <v>112616</v>
      </c>
      <c r="P96" s="91">
        <v>142998</v>
      </c>
      <c r="Q96" s="91">
        <v>0</v>
      </c>
      <c r="R96" s="91">
        <v>0</v>
      </c>
      <c r="S96" s="91">
        <v>0</v>
      </c>
      <c r="T96" s="91">
        <v>14689</v>
      </c>
      <c r="U96" s="91">
        <v>6782</v>
      </c>
      <c r="V96" s="91">
        <v>0</v>
      </c>
      <c r="W96" s="91">
        <v>15561</v>
      </c>
      <c r="X96" s="91">
        <v>10259</v>
      </c>
      <c r="Y96" s="91">
        <v>9966</v>
      </c>
      <c r="Z96" s="91">
        <v>2420</v>
      </c>
      <c r="AA96" s="91">
        <v>17620</v>
      </c>
      <c r="AB96" s="91">
        <v>8690</v>
      </c>
      <c r="AC96" s="91">
        <v>9465</v>
      </c>
      <c r="AD96" s="91">
        <v>17580</v>
      </c>
      <c r="AE96" s="91">
        <v>37677</v>
      </c>
      <c r="AF96" s="91">
        <v>72087</v>
      </c>
      <c r="AG96" s="91">
        <v>40809</v>
      </c>
      <c r="AH96" s="91">
        <v>47739</v>
      </c>
      <c r="AI96" s="91">
        <v>66312</v>
      </c>
      <c r="AJ96" s="91">
        <v>0</v>
      </c>
      <c r="AK96" s="91">
        <v>1386020</v>
      </c>
      <c r="AL96" s="72"/>
      <c r="AM96" s="90">
        <v>2000</v>
      </c>
      <c r="AN96" s="91" t="s">
        <v>7</v>
      </c>
      <c r="AO96" s="95" t="str">
        <f t="shared" si="85"/>
        <v>6</v>
      </c>
      <c r="AP96" s="95" t="str">
        <f t="shared" si="52"/>
        <v>1</v>
      </c>
      <c r="AQ96" s="95" t="str">
        <f t="shared" si="53"/>
        <v>2</v>
      </c>
      <c r="AR96" s="95" t="str">
        <f t="shared" si="54"/>
        <v>2</v>
      </c>
      <c r="AS96" s="95" t="str">
        <f t="shared" si="55"/>
        <v>5</v>
      </c>
      <c r="AT96" s="95" t="str">
        <f t="shared" si="56"/>
        <v>5</v>
      </c>
      <c r="AU96" s="95" t="str">
        <f t="shared" si="57"/>
        <v>4</v>
      </c>
      <c r="AV96" s="95" t="str">
        <f t="shared" si="58"/>
        <v>6</v>
      </c>
      <c r="AW96" s="95" t="str">
        <f t="shared" si="59"/>
        <v>4</v>
      </c>
      <c r="AX96" s="95" t="str">
        <f t="shared" si="60"/>
        <v>1</v>
      </c>
      <c r="AY96" s="95" t="str">
        <f t="shared" si="61"/>
        <v>1</v>
      </c>
      <c r="AZ96" s="95" t="str">
        <f t="shared" si="62"/>
        <v>5</v>
      </c>
      <c r="BA96" s="95" t="str">
        <f t="shared" si="63"/>
        <v>1</v>
      </c>
      <c r="BB96" s="95" t="str">
        <f t="shared" si="64"/>
        <v>1</v>
      </c>
      <c r="BC96" s="95" t="str">
        <f t="shared" si="65"/>
        <v>0</v>
      </c>
      <c r="BD96" s="95" t="str">
        <f t="shared" si="66"/>
        <v>0</v>
      </c>
      <c r="BE96" s="95" t="str">
        <f t="shared" si="67"/>
        <v>0</v>
      </c>
      <c r="BF96" s="95" t="str">
        <f t="shared" si="68"/>
        <v>1</v>
      </c>
      <c r="BG96" s="95" t="str">
        <f t="shared" si="69"/>
        <v>6</v>
      </c>
      <c r="BH96" s="95" t="str">
        <f t="shared" si="70"/>
        <v>0</v>
      </c>
      <c r="BI96" s="95" t="str">
        <f t="shared" si="71"/>
        <v>1</v>
      </c>
      <c r="BJ96" s="95" t="str">
        <f t="shared" si="72"/>
        <v>1</v>
      </c>
      <c r="BK96" s="95" t="str">
        <f t="shared" si="73"/>
        <v>9</v>
      </c>
      <c r="BL96" s="95" t="str">
        <f t="shared" si="74"/>
        <v>2</v>
      </c>
      <c r="BM96" s="95" t="str">
        <f t="shared" si="75"/>
        <v>1</v>
      </c>
      <c r="BN96" s="95" t="str">
        <f t="shared" si="76"/>
        <v>8</v>
      </c>
      <c r="BO96" s="95" t="str">
        <f t="shared" si="77"/>
        <v>9</v>
      </c>
      <c r="BP96" s="95" t="str">
        <f t="shared" si="78"/>
        <v>1</v>
      </c>
      <c r="BQ96" s="95" t="str">
        <f t="shared" si="79"/>
        <v>3</v>
      </c>
      <c r="BR96" s="95" t="str">
        <f t="shared" si="80"/>
        <v>7</v>
      </c>
      <c r="BS96" s="95" t="str">
        <f t="shared" si="81"/>
        <v>4</v>
      </c>
      <c r="BT96" s="95" t="str">
        <f t="shared" si="82"/>
        <v>4</v>
      </c>
      <c r="BU96" s="95" t="str">
        <f t="shared" si="83"/>
        <v>6</v>
      </c>
      <c r="BV96" s="95" t="str">
        <f t="shared" si="84"/>
        <v>0</v>
      </c>
    </row>
    <row r="97" spans="1:74">
      <c r="A97" s="90">
        <v>2000</v>
      </c>
      <c r="B97" s="91" t="s">
        <v>8</v>
      </c>
      <c r="C97" s="91">
        <v>65257</v>
      </c>
      <c r="D97" s="91">
        <v>114559</v>
      </c>
      <c r="E97" s="91">
        <v>23301</v>
      </c>
      <c r="F97" s="91">
        <v>28607</v>
      </c>
      <c r="G97" s="91">
        <v>58757</v>
      </c>
      <c r="H97" s="91">
        <v>62086</v>
      </c>
      <c r="I97" s="91">
        <v>45275</v>
      </c>
      <c r="J97" s="91">
        <v>67007</v>
      </c>
      <c r="K97" s="91">
        <v>39281</v>
      </c>
      <c r="L97" s="91">
        <v>18739</v>
      </c>
      <c r="M97" s="91">
        <v>188538</v>
      </c>
      <c r="N97" s="91">
        <v>57156</v>
      </c>
      <c r="O97" s="91">
        <v>117605</v>
      </c>
      <c r="P97" s="91">
        <v>149038</v>
      </c>
      <c r="Q97" s="91">
        <v>0</v>
      </c>
      <c r="R97" s="91">
        <v>0</v>
      </c>
      <c r="S97" s="91">
        <v>0</v>
      </c>
      <c r="T97" s="91">
        <v>17124</v>
      </c>
      <c r="U97" s="91">
        <v>6641</v>
      </c>
      <c r="V97" s="91">
        <v>0</v>
      </c>
      <c r="W97" s="91">
        <v>15771</v>
      </c>
      <c r="X97" s="91">
        <v>10329</v>
      </c>
      <c r="Y97" s="91">
        <v>8586</v>
      </c>
      <c r="Z97" s="91">
        <v>2143</v>
      </c>
      <c r="AA97" s="91">
        <v>18607</v>
      </c>
      <c r="AB97" s="91">
        <v>8703</v>
      </c>
      <c r="AC97" s="91">
        <v>10010</v>
      </c>
      <c r="AD97" s="91">
        <v>17172</v>
      </c>
      <c r="AE97" s="91">
        <v>37803</v>
      </c>
      <c r="AF97" s="91">
        <v>72755</v>
      </c>
      <c r="AG97" s="91">
        <v>39928</v>
      </c>
      <c r="AH97" s="91">
        <v>45607</v>
      </c>
      <c r="AI97" s="91">
        <v>65512</v>
      </c>
      <c r="AJ97" s="91">
        <v>0</v>
      </c>
      <c r="AK97" s="91">
        <v>1411897</v>
      </c>
      <c r="AL97" s="72"/>
      <c r="AM97" s="90">
        <v>2000</v>
      </c>
      <c r="AN97" s="91" t="s">
        <v>8</v>
      </c>
      <c r="AO97" s="95" t="str">
        <f t="shared" si="85"/>
        <v>6</v>
      </c>
      <c r="AP97" s="95" t="str">
        <f t="shared" si="52"/>
        <v>1</v>
      </c>
      <c r="AQ97" s="95" t="str">
        <f t="shared" si="53"/>
        <v>2</v>
      </c>
      <c r="AR97" s="95" t="str">
        <f t="shared" si="54"/>
        <v>2</v>
      </c>
      <c r="AS97" s="95" t="str">
        <f t="shared" si="55"/>
        <v>5</v>
      </c>
      <c r="AT97" s="95" t="str">
        <f t="shared" si="56"/>
        <v>6</v>
      </c>
      <c r="AU97" s="95" t="str">
        <f t="shared" si="57"/>
        <v>4</v>
      </c>
      <c r="AV97" s="95" t="str">
        <f t="shared" si="58"/>
        <v>6</v>
      </c>
      <c r="AW97" s="95" t="str">
        <f t="shared" si="59"/>
        <v>3</v>
      </c>
      <c r="AX97" s="95" t="str">
        <f t="shared" si="60"/>
        <v>1</v>
      </c>
      <c r="AY97" s="95" t="str">
        <f t="shared" si="61"/>
        <v>1</v>
      </c>
      <c r="AZ97" s="95" t="str">
        <f t="shared" si="62"/>
        <v>5</v>
      </c>
      <c r="BA97" s="95" t="str">
        <f t="shared" si="63"/>
        <v>1</v>
      </c>
      <c r="BB97" s="95" t="str">
        <f t="shared" si="64"/>
        <v>1</v>
      </c>
      <c r="BC97" s="95" t="str">
        <f t="shared" si="65"/>
        <v>0</v>
      </c>
      <c r="BD97" s="95" t="str">
        <f t="shared" si="66"/>
        <v>0</v>
      </c>
      <c r="BE97" s="95" t="str">
        <f t="shared" si="67"/>
        <v>0</v>
      </c>
      <c r="BF97" s="95" t="str">
        <f t="shared" si="68"/>
        <v>1</v>
      </c>
      <c r="BG97" s="95" t="str">
        <f t="shared" si="69"/>
        <v>6</v>
      </c>
      <c r="BH97" s="95" t="str">
        <f t="shared" si="70"/>
        <v>0</v>
      </c>
      <c r="BI97" s="95" t="str">
        <f t="shared" si="71"/>
        <v>1</v>
      </c>
      <c r="BJ97" s="95" t="str">
        <f t="shared" si="72"/>
        <v>1</v>
      </c>
      <c r="BK97" s="95" t="str">
        <f t="shared" si="73"/>
        <v>8</v>
      </c>
      <c r="BL97" s="95" t="str">
        <f t="shared" si="74"/>
        <v>2</v>
      </c>
      <c r="BM97" s="95" t="str">
        <f t="shared" si="75"/>
        <v>1</v>
      </c>
      <c r="BN97" s="95" t="str">
        <f t="shared" si="76"/>
        <v>8</v>
      </c>
      <c r="BO97" s="95" t="str">
        <f t="shared" si="77"/>
        <v>1</v>
      </c>
      <c r="BP97" s="95" t="str">
        <f t="shared" si="78"/>
        <v>1</v>
      </c>
      <c r="BQ97" s="95" t="str">
        <f t="shared" si="79"/>
        <v>3</v>
      </c>
      <c r="BR97" s="95" t="str">
        <f t="shared" si="80"/>
        <v>7</v>
      </c>
      <c r="BS97" s="95" t="str">
        <f t="shared" si="81"/>
        <v>3</v>
      </c>
      <c r="BT97" s="95" t="str">
        <f t="shared" si="82"/>
        <v>4</v>
      </c>
      <c r="BU97" s="95" t="str">
        <f t="shared" si="83"/>
        <v>6</v>
      </c>
      <c r="BV97" s="95" t="str">
        <f t="shared" si="84"/>
        <v>0</v>
      </c>
    </row>
    <row r="98" spans="1:74">
      <c r="A98" s="90">
        <v>2000</v>
      </c>
      <c r="B98" s="91" t="s">
        <v>9</v>
      </c>
      <c r="C98" s="91">
        <v>67753</v>
      </c>
      <c r="D98" s="91">
        <v>113076</v>
      </c>
      <c r="E98" s="91">
        <v>22614</v>
      </c>
      <c r="F98" s="91">
        <v>27496</v>
      </c>
      <c r="G98" s="91">
        <v>57540</v>
      </c>
      <c r="H98" s="91">
        <v>61136</v>
      </c>
      <c r="I98" s="91">
        <v>43758</v>
      </c>
      <c r="J98" s="91">
        <v>64442</v>
      </c>
      <c r="K98" s="91">
        <v>40182</v>
      </c>
      <c r="L98" s="91">
        <v>18886</v>
      </c>
      <c r="M98" s="91">
        <v>185630</v>
      </c>
      <c r="N98" s="91">
        <v>57656</v>
      </c>
      <c r="O98" s="91">
        <v>115930</v>
      </c>
      <c r="P98" s="91">
        <v>147265</v>
      </c>
      <c r="Q98" s="91">
        <v>0</v>
      </c>
      <c r="R98" s="91">
        <v>0</v>
      </c>
      <c r="S98" s="91">
        <v>0</v>
      </c>
      <c r="T98" s="91">
        <v>13723</v>
      </c>
      <c r="U98" s="91">
        <v>6936</v>
      </c>
      <c r="V98" s="91">
        <v>0</v>
      </c>
      <c r="W98" s="91">
        <v>15532</v>
      </c>
      <c r="X98" s="91">
        <v>10108</v>
      </c>
      <c r="Y98" s="91">
        <v>7225</v>
      </c>
      <c r="Z98" s="91">
        <v>2041</v>
      </c>
      <c r="AA98" s="91">
        <v>17423</v>
      </c>
      <c r="AB98" s="91">
        <v>9466</v>
      </c>
      <c r="AC98" s="91">
        <v>9923</v>
      </c>
      <c r="AD98" s="91">
        <v>17353</v>
      </c>
      <c r="AE98" s="91">
        <v>39067</v>
      </c>
      <c r="AF98" s="91">
        <v>74043</v>
      </c>
      <c r="AG98" s="91">
        <v>39493</v>
      </c>
      <c r="AH98" s="91">
        <v>44143</v>
      </c>
      <c r="AI98" s="91">
        <v>63683</v>
      </c>
      <c r="AJ98" s="91">
        <v>0</v>
      </c>
      <c r="AK98" s="91">
        <v>1393523</v>
      </c>
      <c r="AL98" s="72"/>
      <c r="AM98" s="90">
        <v>2000</v>
      </c>
      <c r="AN98" s="91" t="s">
        <v>9</v>
      </c>
      <c r="AO98" s="95" t="str">
        <f t="shared" si="85"/>
        <v>6</v>
      </c>
      <c r="AP98" s="95" t="str">
        <f t="shared" si="52"/>
        <v>1</v>
      </c>
      <c r="AQ98" s="95" t="str">
        <f t="shared" si="53"/>
        <v>2</v>
      </c>
      <c r="AR98" s="95" t="str">
        <f t="shared" si="54"/>
        <v>2</v>
      </c>
      <c r="AS98" s="95" t="str">
        <f t="shared" si="55"/>
        <v>5</v>
      </c>
      <c r="AT98" s="95" t="str">
        <f t="shared" si="56"/>
        <v>6</v>
      </c>
      <c r="AU98" s="95" t="str">
        <f t="shared" si="57"/>
        <v>4</v>
      </c>
      <c r="AV98" s="95" t="str">
        <f t="shared" si="58"/>
        <v>6</v>
      </c>
      <c r="AW98" s="95" t="str">
        <f t="shared" si="59"/>
        <v>4</v>
      </c>
      <c r="AX98" s="95" t="str">
        <f t="shared" si="60"/>
        <v>1</v>
      </c>
      <c r="AY98" s="95" t="str">
        <f t="shared" si="61"/>
        <v>1</v>
      </c>
      <c r="AZ98" s="95" t="str">
        <f t="shared" si="62"/>
        <v>5</v>
      </c>
      <c r="BA98" s="95" t="str">
        <f t="shared" si="63"/>
        <v>1</v>
      </c>
      <c r="BB98" s="95" t="str">
        <f t="shared" si="64"/>
        <v>1</v>
      </c>
      <c r="BC98" s="95" t="str">
        <f t="shared" si="65"/>
        <v>0</v>
      </c>
      <c r="BD98" s="95" t="str">
        <f t="shared" si="66"/>
        <v>0</v>
      </c>
      <c r="BE98" s="95" t="str">
        <f t="shared" si="67"/>
        <v>0</v>
      </c>
      <c r="BF98" s="95" t="str">
        <f t="shared" si="68"/>
        <v>1</v>
      </c>
      <c r="BG98" s="95" t="str">
        <f t="shared" si="69"/>
        <v>6</v>
      </c>
      <c r="BH98" s="95" t="str">
        <f t="shared" si="70"/>
        <v>0</v>
      </c>
      <c r="BI98" s="95" t="str">
        <f t="shared" si="71"/>
        <v>1</v>
      </c>
      <c r="BJ98" s="95" t="str">
        <f t="shared" si="72"/>
        <v>1</v>
      </c>
      <c r="BK98" s="95" t="str">
        <f t="shared" si="73"/>
        <v>7</v>
      </c>
      <c r="BL98" s="95" t="str">
        <f t="shared" si="74"/>
        <v>2</v>
      </c>
      <c r="BM98" s="95" t="str">
        <f t="shared" si="75"/>
        <v>1</v>
      </c>
      <c r="BN98" s="95" t="str">
        <f t="shared" si="76"/>
        <v>9</v>
      </c>
      <c r="BO98" s="95" t="str">
        <f t="shared" si="77"/>
        <v>9</v>
      </c>
      <c r="BP98" s="95" t="str">
        <f t="shared" si="78"/>
        <v>1</v>
      </c>
      <c r="BQ98" s="95" t="str">
        <f t="shared" si="79"/>
        <v>3</v>
      </c>
      <c r="BR98" s="95" t="str">
        <f t="shared" si="80"/>
        <v>7</v>
      </c>
      <c r="BS98" s="95" t="str">
        <f t="shared" si="81"/>
        <v>3</v>
      </c>
      <c r="BT98" s="95" t="str">
        <f t="shared" si="82"/>
        <v>4</v>
      </c>
      <c r="BU98" s="95" t="str">
        <f t="shared" si="83"/>
        <v>6</v>
      </c>
      <c r="BV98" s="95" t="str">
        <f t="shared" si="84"/>
        <v>0</v>
      </c>
    </row>
    <row r="99" spans="1:74">
      <c r="A99" s="90">
        <v>2000</v>
      </c>
      <c r="B99" s="91" t="s">
        <v>10</v>
      </c>
      <c r="C99" s="91">
        <v>66676</v>
      </c>
      <c r="D99" s="91">
        <v>117035</v>
      </c>
      <c r="E99" s="91">
        <v>23007</v>
      </c>
      <c r="F99" s="91">
        <v>27007</v>
      </c>
      <c r="G99" s="91">
        <v>59226</v>
      </c>
      <c r="H99" s="91">
        <v>64097</v>
      </c>
      <c r="I99" s="91">
        <v>44887</v>
      </c>
      <c r="J99" s="91">
        <v>69591</v>
      </c>
      <c r="K99" s="91">
        <v>40989</v>
      </c>
      <c r="L99" s="91">
        <v>18717</v>
      </c>
      <c r="M99" s="91">
        <v>190864</v>
      </c>
      <c r="N99" s="91">
        <v>59447</v>
      </c>
      <c r="O99" s="91">
        <v>117729</v>
      </c>
      <c r="P99" s="91">
        <v>151632</v>
      </c>
      <c r="Q99" s="91">
        <v>0</v>
      </c>
      <c r="R99" s="91">
        <v>0</v>
      </c>
      <c r="S99" s="91">
        <v>0</v>
      </c>
      <c r="T99" s="91">
        <v>13832</v>
      </c>
      <c r="U99" s="91">
        <v>7227</v>
      </c>
      <c r="V99" s="91">
        <v>0</v>
      </c>
      <c r="W99" s="91">
        <v>15872</v>
      </c>
      <c r="X99" s="91">
        <v>9710</v>
      </c>
      <c r="Y99" s="91">
        <v>8944</v>
      </c>
      <c r="Z99" s="91">
        <v>2005</v>
      </c>
      <c r="AA99" s="91">
        <v>19146</v>
      </c>
      <c r="AB99" s="91">
        <v>9645</v>
      </c>
      <c r="AC99" s="91">
        <v>10401</v>
      </c>
      <c r="AD99" s="91">
        <v>18207</v>
      </c>
      <c r="AE99" s="91">
        <v>39550</v>
      </c>
      <c r="AF99" s="91">
        <v>73653</v>
      </c>
      <c r="AG99" s="91">
        <v>40450</v>
      </c>
      <c r="AH99" s="91">
        <v>45751</v>
      </c>
      <c r="AI99" s="91">
        <v>64725</v>
      </c>
      <c r="AJ99" s="91">
        <v>0</v>
      </c>
      <c r="AK99" s="91">
        <v>1430022</v>
      </c>
      <c r="AL99" s="72"/>
      <c r="AM99" s="90">
        <v>2000</v>
      </c>
      <c r="AN99" s="91" t="s">
        <v>10</v>
      </c>
      <c r="AO99" s="95" t="str">
        <f t="shared" si="85"/>
        <v>6</v>
      </c>
      <c r="AP99" s="95" t="str">
        <f t="shared" si="52"/>
        <v>1</v>
      </c>
      <c r="AQ99" s="95" t="str">
        <f t="shared" si="53"/>
        <v>2</v>
      </c>
      <c r="AR99" s="95" t="str">
        <f t="shared" si="54"/>
        <v>2</v>
      </c>
      <c r="AS99" s="95" t="str">
        <f t="shared" si="55"/>
        <v>5</v>
      </c>
      <c r="AT99" s="95" t="str">
        <f t="shared" si="56"/>
        <v>6</v>
      </c>
      <c r="AU99" s="95" t="str">
        <f t="shared" si="57"/>
        <v>4</v>
      </c>
      <c r="AV99" s="95" t="str">
        <f t="shared" si="58"/>
        <v>6</v>
      </c>
      <c r="AW99" s="95" t="str">
        <f t="shared" si="59"/>
        <v>4</v>
      </c>
      <c r="AX99" s="95" t="str">
        <f t="shared" si="60"/>
        <v>1</v>
      </c>
      <c r="AY99" s="95" t="str">
        <f t="shared" si="61"/>
        <v>1</v>
      </c>
      <c r="AZ99" s="95" t="str">
        <f t="shared" si="62"/>
        <v>5</v>
      </c>
      <c r="BA99" s="95" t="str">
        <f t="shared" si="63"/>
        <v>1</v>
      </c>
      <c r="BB99" s="95" t="str">
        <f t="shared" si="64"/>
        <v>1</v>
      </c>
      <c r="BC99" s="95" t="str">
        <f t="shared" si="65"/>
        <v>0</v>
      </c>
      <c r="BD99" s="95" t="str">
        <f t="shared" si="66"/>
        <v>0</v>
      </c>
      <c r="BE99" s="95" t="str">
        <f t="shared" si="67"/>
        <v>0</v>
      </c>
      <c r="BF99" s="95" t="str">
        <f t="shared" si="68"/>
        <v>1</v>
      </c>
      <c r="BG99" s="95" t="str">
        <f t="shared" si="69"/>
        <v>7</v>
      </c>
      <c r="BH99" s="95" t="str">
        <f t="shared" si="70"/>
        <v>0</v>
      </c>
      <c r="BI99" s="95" t="str">
        <f t="shared" si="71"/>
        <v>1</v>
      </c>
      <c r="BJ99" s="95" t="str">
        <f t="shared" si="72"/>
        <v>9</v>
      </c>
      <c r="BK99" s="95" t="str">
        <f t="shared" si="73"/>
        <v>8</v>
      </c>
      <c r="BL99" s="95" t="str">
        <f t="shared" si="74"/>
        <v>2</v>
      </c>
      <c r="BM99" s="95" t="str">
        <f t="shared" si="75"/>
        <v>1</v>
      </c>
      <c r="BN99" s="95" t="str">
        <f t="shared" si="76"/>
        <v>9</v>
      </c>
      <c r="BO99" s="95" t="str">
        <f t="shared" si="77"/>
        <v>1</v>
      </c>
      <c r="BP99" s="95" t="str">
        <f t="shared" si="78"/>
        <v>1</v>
      </c>
      <c r="BQ99" s="95" t="str">
        <f t="shared" si="79"/>
        <v>3</v>
      </c>
      <c r="BR99" s="95" t="str">
        <f t="shared" si="80"/>
        <v>7</v>
      </c>
      <c r="BS99" s="95" t="str">
        <f t="shared" si="81"/>
        <v>4</v>
      </c>
      <c r="BT99" s="95" t="str">
        <f t="shared" si="82"/>
        <v>4</v>
      </c>
      <c r="BU99" s="95" t="str">
        <f t="shared" si="83"/>
        <v>6</v>
      </c>
      <c r="BV99" s="95" t="str">
        <f t="shared" si="84"/>
        <v>0</v>
      </c>
    </row>
    <row r="100" spans="1:74">
      <c r="A100" s="90">
        <v>2000</v>
      </c>
      <c r="B100" s="91" t="s">
        <v>11</v>
      </c>
      <c r="C100" s="91">
        <v>65395</v>
      </c>
      <c r="D100" s="91">
        <v>114133</v>
      </c>
      <c r="E100" s="91">
        <v>22145</v>
      </c>
      <c r="F100" s="91">
        <v>26079</v>
      </c>
      <c r="G100" s="91">
        <v>56673</v>
      </c>
      <c r="H100" s="91">
        <v>62571</v>
      </c>
      <c r="I100" s="91">
        <v>43643</v>
      </c>
      <c r="J100" s="91">
        <v>63166</v>
      </c>
      <c r="K100" s="91">
        <v>39696</v>
      </c>
      <c r="L100" s="91">
        <v>18036</v>
      </c>
      <c r="M100" s="91">
        <v>182742</v>
      </c>
      <c r="N100" s="91">
        <v>57647</v>
      </c>
      <c r="O100" s="91">
        <v>114508</v>
      </c>
      <c r="P100" s="91">
        <v>143575</v>
      </c>
      <c r="Q100" s="91">
        <v>0</v>
      </c>
      <c r="R100" s="91">
        <v>0</v>
      </c>
      <c r="S100" s="91">
        <v>0</v>
      </c>
      <c r="T100" s="91">
        <v>13015</v>
      </c>
      <c r="U100" s="91">
        <v>7007</v>
      </c>
      <c r="V100" s="91">
        <v>0</v>
      </c>
      <c r="W100" s="91">
        <v>15838</v>
      </c>
      <c r="X100" s="91">
        <v>9791</v>
      </c>
      <c r="Y100" s="91">
        <v>8214</v>
      </c>
      <c r="Z100" s="91">
        <v>1896</v>
      </c>
      <c r="AA100" s="91">
        <v>17714</v>
      </c>
      <c r="AB100" s="91">
        <v>8597</v>
      </c>
      <c r="AC100" s="91">
        <v>9419</v>
      </c>
      <c r="AD100" s="91">
        <v>15682</v>
      </c>
      <c r="AE100" s="91">
        <v>35991</v>
      </c>
      <c r="AF100" s="91">
        <v>66967</v>
      </c>
      <c r="AG100" s="91">
        <v>36032</v>
      </c>
      <c r="AH100" s="91">
        <v>41014</v>
      </c>
      <c r="AI100" s="91">
        <v>57640</v>
      </c>
      <c r="AJ100" s="91">
        <v>0</v>
      </c>
      <c r="AK100" s="91">
        <v>1354826</v>
      </c>
      <c r="AL100" s="72"/>
      <c r="AM100" s="90">
        <v>2000</v>
      </c>
      <c r="AN100" s="91" t="s">
        <v>11</v>
      </c>
      <c r="AO100" s="95" t="str">
        <f t="shared" si="85"/>
        <v>6</v>
      </c>
      <c r="AP100" s="95" t="str">
        <f t="shared" si="52"/>
        <v>1</v>
      </c>
      <c r="AQ100" s="95" t="str">
        <f t="shared" si="53"/>
        <v>2</v>
      </c>
      <c r="AR100" s="95" t="str">
        <f t="shared" si="54"/>
        <v>2</v>
      </c>
      <c r="AS100" s="95" t="str">
        <f t="shared" si="55"/>
        <v>5</v>
      </c>
      <c r="AT100" s="95" t="str">
        <f t="shared" si="56"/>
        <v>6</v>
      </c>
      <c r="AU100" s="95" t="str">
        <f t="shared" si="57"/>
        <v>4</v>
      </c>
      <c r="AV100" s="95" t="str">
        <f t="shared" si="58"/>
        <v>6</v>
      </c>
      <c r="AW100" s="95" t="str">
        <f t="shared" si="59"/>
        <v>3</v>
      </c>
      <c r="AX100" s="95" t="str">
        <f t="shared" si="60"/>
        <v>1</v>
      </c>
      <c r="AY100" s="95" t="str">
        <f t="shared" si="61"/>
        <v>1</v>
      </c>
      <c r="AZ100" s="95" t="str">
        <f t="shared" si="62"/>
        <v>5</v>
      </c>
      <c r="BA100" s="95" t="str">
        <f t="shared" si="63"/>
        <v>1</v>
      </c>
      <c r="BB100" s="95" t="str">
        <f t="shared" si="64"/>
        <v>1</v>
      </c>
      <c r="BC100" s="95" t="str">
        <f t="shared" si="65"/>
        <v>0</v>
      </c>
      <c r="BD100" s="95" t="str">
        <f t="shared" si="66"/>
        <v>0</v>
      </c>
      <c r="BE100" s="95" t="str">
        <f t="shared" si="67"/>
        <v>0</v>
      </c>
      <c r="BF100" s="95" t="str">
        <f t="shared" si="68"/>
        <v>1</v>
      </c>
      <c r="BG100" s="95" t="str">
        <f t="shared" si="69"/>
        <v>7</v>
      </c>
      <c r="BH100" s="95" t="str">
        <f t="shared" si="70"/>
        <v>0</v>
      </c>
      <c r="BI100" s="95" t="str">
        <f t="shared" si="71"/>
        <v>1</v>
      </c>
      <c r="BJ100" s="95" t="str">
        <f t="shared" si="72"/>
        <v>9</v>
      </c>
      <c r="BK100" s="95" t="str">
        <f t="shared" si="73"/>
        <v>8</v>
      </c>
      <c r="BL100" s="95" t="str">
        <f t="shared" si="74"/>
        <v>1</v>
      </c>
      <c r="BM100" s="95" t="str">
        <f t="shared" si="75"/>
        <v>1</v>
      </c>
      <c r="BN100" s="95" t="str">
        <f t="shared" si="76"/>
        <v>8</v>
      </c>
      <c r="BO100" s="95" t="str">
        <f t="shared" si="77"/>
        <v>9</v>
      </c>
      <c r="BP100" s="95" t="str">
        <f t="shared" si="78"/>
        <v>1</v>
      </c>
      <c r="BQ100" s="95" t="str">
        <f t="shared" si="79"/>
        <v>3</v>
      </c>
      <c r="BR100" s="95" t="str">
        <f t="shared" si="80"/>
        <v>6</v>
      </c>
      <c r="BS100" s="95" t="str">
        <f t="shared" si="81"/>
        <v>3</v>
      </c>
      <c r="BT100" s="95" t="str">
        <f t="shared" si="82"/>
        <v>4</v>
      </c>
      <c r="BU100" s="95" t="str">
        <f t="shared" si="83"/>
        <v>5</v>
      </c>
      <c r="BV100" s="95" t="str">
        <f t="shared" si="84"/>
        <v>0</v>
      </c>
    </row>
    <row r="101" spans="1:74">
      <c r="A101" s="90">
        <v>2000</v>
      </c>
      <c r="B101" s="91" t="s">
        <v>12</v>
      </c>
      <c r="C101" s="91">
        <v>60356</v>
      </c>
      <c r="D101" s="91">
        <v>113141</v>
      </c>
      <c r="E101" s="91">
        <v>21501</v>
      </c>
      <c r="F101" s="91">
        <v>27165</v>
      </c>
      <c r="G101" s="91">
        <v>55373</v>
      </c>
      <c r="H101" s="91">
        <v>59659</v>
      </c>
      <c r="I101" s="91">
        <v>41724</v>
      </c>
      <c r="J101" s="91">
        <v>59199</v>
      </c>
      <c r="K101" s="91">
        <v>48183</v>
      </c>
      <c r="L101" s="91">
        <v>17008</v>
      </c>
      <c r="M101" s="91">
        <v>185077</v>
      </c>
      <c r="N101" s="91">
        <v>57464</v>
      </c>
      <c r="O101" s="91">
        <v>113079</v>
      </c>
      <c r="P101" s="91">
        <v>140942</v>
      </c>
      <c r="Q101" s="91">
        <v>0</v>
      </c>
      <c r="R101" s="91">
        <v>0</v>
      </c>
      <c r="S101" s="91">
        <v>0</v>
      </c>
      <c r="T101" s="91">
        <v>10738</v>
      </c>
      <c r="U101" s="91">
        <v>8136</v>
      </c>
      <c r="V101" s="91">
        <v>0</v>
      </c>
      <c r="W101" s="91">
        <v>15481</v>
      </c>
      <c r="X101" s="91">
        <v>9306</v>
      </c>
      <c r="Y101" s="91">
        <v>13753</v>
      </c>
      <c r="Z101" s="91">
        <v>2655</v>
      </c>
      <c r="AA101" s="91">
        <v>19267</v>
      </c>
      <c r="AB101" s="91">
        <v>8947</v>
      </c>
      <c r="AC101" s="91">
        <v>9484</v>
      </c>
      <c r="AD101" s="91">
        <v>17215</v>
      </c>
      <c r="AE101" s="91">
        <v>38388</v>
      </c>
      <c r="AF101" s="91">
        <v>72554</v>
      </c>
      <c r="AG101" s="91">
        <v>39543</v>
      </c>
      <c r="AH101" s="91">
        <v>47374</v>
      </c>
      <c r="AI101" s="91">
        <v>65157</v>
      </c>
      <c r="AJ101" s="91">
        <v>0</v>
      </c>
      <c r="AK101" s="91">
        <v>1377869</v>
      </c>
      <c r="AL101" s="72"/>
      <c r="AM101" s="90">
        <v>2000</v>
      </c>
      <c r="AN101" s="91" t="s">
        <v>12</v>
      </c>
      <c r="AO101" s="95" t="str">
        <f t="shared" si="85"/>
        <v>6</v>
      </c>
      <c r="AP101" s="95" t="str">
        <f t="shared" si="52"/>
        <v>1</v>
      </c>
      <c r="AQ101" s="95" t="str">
        <f t="shared" si="53"/>
        <v>2</v>
      </c>
      <c r="AR101" s="95" t="str">
        <f t="shared" si="54"/>
        <v>2</v>
      </c>
      <c r="AS101" s="95" t="str">
        <f t="shared" si="55"/>
        <v>5</v>
      </c>
      <c r="AT101" s="95" t="str">
        <f t="shared" si="56"/>
        <v>5</v>
      </c>
      <c r="AU101" s="95" t="str">
        <f t="shared" si="57"/>
        <v>4</v>
      </c>
      <c r="AV101" s="95" t="str">
        <f t="shared" si="58"/>
        <v>5</v>
      </c>
      <c r="AW101" s="95" t="str">
        <f t="shared" si="59"/>
        <v>4</v>
      </c>
      <c r="AX101" s="95" t="str">
        <f t="shared" si="60"/>
        <v>1</v>
      </c>
      <c r="AY101" s="95" t="str">
        <f t="shared" si="61"/>
        <v>1</v>
      </c>
      <c r="AZ101" s="95" t="str">
        <f t="shared" si="62"/>
        <v>5</v>
      </c>
      <c r="BA101" s="95" t="str">
        <f t="shared" si="63"/>
        <v>1</v>
      </c>
      <c r="BB101" s="95" t="str">
        <f t="shared" si="64"/>
        <v>1</v>
      </c>
      <c r="BC101" s="95" t="str">
        <f t="shared" si="65"/>
        <v>0</v>
      </c>
      <c r="BD101" s="95" t="str">
        <f t="shared" si="66"/>
        <v>0</v>
      </c>
      <c r="BE101" s="95" t="str">
        <f t="shared" si="67"/>
        <v>0</v>
      </c>
      <c r="BF101" s="95" t="str">
        <f t="shared" si="68"/>
        <v>1</v>
      </c>
      <c r="BG101" s="95" t="str">
        <f t="shared" si="69"/>
        <v>8</v>
      </c>
      <c r="BH101" s="95" t="str">
        <f t="shared" si="70"/>
        <v>0</v>
      </c>
      <c r="BI101" s="95" t="str">
        <f t="shared" si="71"/>
        <v>1</v>
      </c>
      <c r="BJ101" s="95" t="str">
        <f t="shared" si="72"/>
        <v>9</v>
      </c>
      <c r="BK101" s="95" t="str">
        <f t="shared" si="73"/>
        <v>1</v>
      </c>
      <c r="BL101" s="95" t="str">
        <f t="shared" si="74"/>
        <v>2</v>
      </c>
      <c r="BM101" s="95" t="str">
        <f t="shared" si="75"/>
        <v>1</v>
      </c>
      <c r="BN101" s="95" t="str">
        <f t="shared" si="76"/>
        <v>8</v>
      </c>
      <c r="BO101" s="95" t="str">
        <f t="shared" si="77"/>
        <v>9</v>
      </c>
      <c r="BP101" s="95" t="str">
        <f t="shared" si="78"/>
        <v>1</v>
      </c>
      <c r="BQ101" s="95" t="str">
        <f t="shared" si="79"/>
        <v>3</v>
      </c>
      <c r="BR101" s="95" t="str">
        <f t="shared" si="80"/>
        <v>7</v>
      </c>
      <c r="BS101" s="95" t="str">
        <f t="shared" si="81"/>
        <v>3</v>
      </c>
      <c r="BT101" s="95" t="str">
        <f t="shared" si="82"/>
        <v>4</v>
      </c>
      <c r="BU101" s="95" t="str">
        <f t="shared" si="83"/>
        <v>6</v>
      </c>
      <c r="BV101" s="95" t="str">
        <f t="shared" si="84"/>
        <v>0</v>
      </c>
    </row>
    <row r="102" spans="1:74">
      <c r="A102" s="90">
        <v>2001</v>
      </c>
      <c r="B102" s="91" t="s">
        <v>13</v>
      </c>
      <c r="C102" s="91">
        <v>60959</v>
      </c>
      <c r="D102" s="91">
        <v>113400</v>
      </c>
      <c r="E102" s="91">
        <v>19882</v>
      </c>
      <c r="F102" s="91">
        <v>25461</v>
      </c>
      <c r="G102" s="91">
        <v>52472</v>
      </c>
      <c r="H102" s="91">
        <v>57944</v>
      </c>
      <c r="I102" s="91">
        <v>38970</v>
      </c>
      <c r="J102" s="91">
        <v>53677</v>
      </c>
      <c r="K102" s="91">
        <v>39054</v>
      </c>
      <c r="L102" s="91">
        <v>14145</v>
      </c>
      <c r="M102" s="91">
        <v>166500</v>
      </c>
      <c r="N102" s="91">
        <v>54180</v>
      </c>
      <c r="O102" s="91">
        <v>101726</v>
      </c>
      <c r="P102" s="91">
        <v>125233</v>
      </c>
      <c r="Q102" s="91">
        <v>0</v>
      </c>
      <c r="R102" s="91">
        <v>0</v>
      </c>
      <c r="S102" s="91">
        <v>0</v>
      </c>
      <c r="T102" s="91">
        <v>9603</v>
      </c>
      <c r="U102" s="91">
        <v>6540</v>
      </c>
      <c r="V102" s="91">
        <v>0</v>
      </c>
      <c r="W102" s="91">
        <v>13344</v>
      </c>
      <c r="X102" s="91">
        <v>8782</v>
      </c>
      <c r="Y102" s="91">
        <v>8502</v>
      </c>
      <c r="Z102" s="91">
        <v>1871</v>
      </c>
      <c r="AA102" s="91">
        <v>16583</v>
      </c>
      <c r="AB102" s="91">
        <v>8588</v>
      </c>
      <c r="AC102" s="91">
        <v>8639</v>
      </c>
      <c r="AD102" s="91">
        <v>15070</v>
      </c>
      <c r="AE102" s="91">
        <v>35554</v>
      </c>
      <c r="AF102" s="91">
        <v>68727</v>
      </c>
      <c r="AG102" s="91">
        <v>37107</v>
      </c>
      <c r="AH102" s="91">
        <v>43119</v>
      </c>
      <c r="AI102" s="91">
        <v>59854</v>
      </c>
      <c r="AJ102" s="91">
        <v>0</v>
      </c>
      <c r="AK102" s="91">
        <v>1265486</v>
      </c>
      <c r="AL102" s="72"/>
      <c r="AM102" s="90">
        <v>2001</v>
      </c>
      <c r="AN102" s="91" t="s">
        <v>13</v>
      </c>
      <c r="AO102" s="95" t="str">
        <f t="shared" si="85"/>
        <v>6</v>
      </c>
      <c r="AP102" s="95" t="str">
        <f t="shared" si="52"/>
        <v>1</v>
      </c>
      <c r="AQ102" s="95" t="str">
        <f t="shared" si="53"/>
        <v>1</v>
      </c>
      <c r="AR102" s="95" t="str">
        <f t="shared" si="54"/>
        <v>2</v>
      </c>
      <c r="AS102" s="95" t="str">
        <f t="shared" si="55"/>
        <v>5</v>
      </c>
      <c r="AT102" s="95" t="str">
        <f t="shared" si="56"/>
        <v>5</v>
      </c>
      <c r="AU102" s="95" t="str">
        <f t="shared" si="57"/>
        <v>3</v>
      </c>
      <c r="AV102" s="95" t="str">
        <f t="shared" si="58"/>
        <v>5</v>
      </c>
      <c r="AW102" s="95" t="str">
        <f t="shared" si="59"/>
        <v>3</v>
      </c>
      <c r="AX102" s="95" t="str">
        <f t="shared" si="60"/>
        <v>1</v>
      </c>
      <c r="AY102" s="95" t="str">
        <f t="shared" si="61"/>
        <v>1</v>
      </c>
      <c r="AZ102" s="95" t="str">
        <f t="shared" si="62"/>
        <v>5</v>
      </c>
      <c r="BA102" s="95" t="str">
        <f t="shared" si="63"/>
        <v>1</v>
      </c>
      <c r="BB102" s="95" t="str">
        <f t="shared" si="64"/>
        <v>1</v>
      </c>
      <c r="BC102" s="95" t="str">
        <f t="shared" si="65"/>
        <v>0</v>
      </c>
      <c r="BD102" s="95" t="str">
        <f t="shared" si="66"/>
        <v>0</v>
      </c>
      <c r="BE102" s="95" t="str">
        <f t="shared" si="67"/>
        <v>0</v>
      </c>
      <c r="BF102" s="95" t="str">
        <f t="shared" si="68"/>
        <v>9</v>
      </c>
      <c r="BG102" s="95" t="str">
        <f t="shared" si="69"/>
        <v>6</v>
      </c>
      <c r="BH102" s="95" t="str">
        <f t="shared" si="70"/>
        <v>0</v>
      </c>
      <c r="BI102" s="95" t="str">
        <f t="shared" si="71"/>
        <v>1</v>
      </c>
      <c r="BJ102" s="95" t="str">
        <f t="shared" si="72"/>
        <v>8</v>
      </c>
      <c r="BK102" s="95" t="str">
        <f t="shared" si="73"/>
        <v>8</v>
      </c>
      <c r="BL102" s="95" t="str">
        <f t="shared" si="74"/>
        <v>1</v>
      </c>
      <c r="BM102" s="95" t="str">
        <f t="shared" si="75"/>
        <v>1</v>
      </c>
      <c r="BN102" s="95" t="str">
        <f t="shared" si="76"/>
        <v>8</v>
      </c>
      <c r="BO102" s="95" t="str">
        <f t="shared" si="77"/>
        <v>8</v>
      </c>
      <c r="BP102" s="95" t="str">
        <f t="shared" si="78"/>
        <v>1</v>
      </c>
      <c r="BQ102" s="95" t="str">
        <f t="shared" si="79"/>
        <v>3</v>
      </c>
      <c r="BR102" s="95" t="str">
        <f t="shared" si="80"/>
        <v>6</v>
      </c>
      <c r="BS102" s="95" t="str">
        <f t="shared" si="81"/>
        <v>3</v>
      </c>
      <c r="BT102" s="95" t="str">
        <f t="shared" si="82"/>
        <v>4</v>
      </c>
      <c r="BU102" s="95" t="str">
        <f t="shared" si="83"/>
        <v>5</v>
      </c>
      <c r="BV102" s="95" t="str">
        <f t="shared" si="84"/>
        <v>0</v>
      </c>
    </row>
    <row r="103" spans="1:74">
      <c r="A103" s="90">
        <v>2001</v>
      </c>
      <c r="B103" s="91" t="s">
        <v>14</v>
      </c>
      <c r="C103" s="91">
        <v>59104</v>
      </c>
      <c r="D103" s="91">
        <v>109307</v>
      </c>
      <c r="E103" s="91">
        <v>19280</v>
      </c>
      <c r="F103" s="91">
        <v>24167</v>
      </c>
      <c r="G103" s="91">
        <v>50171</v>
      </c>
      <c r="H103" s="91">
        <v>54965</v>
      </c>
      <c r="I103" s="91">
        <v>36829</v>
      </c>
      <c r="J103" s="91">
        <v>49652</v>
      </c>
      <c r="K103" s="91">
        <v>37272</v>
      </c>
      <c r="L103" s="91">
        <v>14291</v>
      </c>
      <c r="M103" s="91">
        <v>164738</v>
      </c>
      <c r="N103" s="91">
        <v>53010</v>
      </c>
      <c r="O103" s="91">
        <v>101210</v>
      </c>
      <c r="P103" s="91">
        <v>123550</v>
      </c>
      <c r="Q103" s="91">
        <v>0</v>
      </c>
      <c r="R103" s="91">
        <v>0</v>
      </c>
      <c r="S103" s="91">
        <v>0</v>
      </c>
      <c r="T103" s="91">
        <v>8475</v>
      </c>
      <c r="U103" s="91">
        <v>5759</v>
      </c>
      <c r="V103" s="91">
        <v>0</v>
      </c>
      <c r="W103" s="91">
        <v>11477</v>
      </c>
      <c r="X103" s="91">
        <v>7350</v>
      </c>
      <c r="Y103" s="91">
        <v>9001</v>
      </c>
      <c r="Z103" s="91">
        <v>1788</v>
      </c>
      <c r="AA103" s="91">
        <v>15770</v>
      </c>
      <c r="AB103" s="91">
        <v>8653</v>
      </c>
      <c r="AC103" s="91">
        <v>8535</v>
      </c>
      <c r="AD103" s="91">
        <v>14681</v>
      </c>
      <c r="AE103" s="91">
        <v>34162</v>
      </c>
      <c r="AF103" s="91">
        <v>66921</v>
      </c>
      <c r="AG103" s="91">
        <v>35933</v>
      </c>
      <c r="AH103" s="91">
        <v>40627</v>
      </c>
      <c r="AI103" s="91">
        <v>58316</v>
      </c>
      <c r="AJ103" s="91">
        <v>0</v>
      </c>
      <c r="AK103" s="91">
        <v>1224994</v>
      </c>
      <c r="AL103" s="72"/>
      <c r="AM103" s="90">
        <v>2001</v>
      </c>
      <c r="AN103" s="91" t="s">
        <v>14</v>
      </c>
      <c r="AO103" s="95" t="str">
        <f t="shared" si="85"/>
        <v>5</v>
      </c>
      <c r="AP103" s="95" t="str">
        <f t="shared" si="52"/>
        <v>1</v>
      </c>
      <c r="AQ103" s="95" t="str">
        <f t="shared" si="53"/>
        <v>1</v>
      </c>
      <c r="AR103" s="95" t="str">
        <f t="shared" si="54"/>
        <v>2</v>
      </c>
      <c r="AS103" s="95" t="str">
        <f t="shared" si="55"/>
        <v>5</v>
      </c>
      <c r="AT103" s="95" t="str">
        <f t="shared" si="56"/>
        <v>5</v>
      </c>
      <c r="AU103" s="95" t="str">
        <f t="shared" si="57"/>
        <v>3</v>
      </c>
      <c r="AV103" s="95" t="str">
        <f t="shared" si="58"/>
        <v>4</v>
      </c>
      <c r="AW103" s="95" t="str">
        <f t="shared" si="59"/>
        <v>3</v>
      </c>
      <c r="AX103" s="95" t="str">
        <f t="shared" si="60"/>
        <v>1</v>
      </c>
      <c r="AY103" s="95" t="str">
        <f t="shared" si="61"/>
        <v>1</v>
      </c>
      <c r="AZ103" s="95" t="str">
        <f t="shared" si="62"/>
        <v>5</v>
      </c>
      <c r="BA103" s="95" t="str">
        <f t="shared" si="63"/>
        <v>1</v>
      </c>
      <c r="BB103" s="95" t="str">
        <f t="shared" si="64"/>
        <v>1</v>
      </c>
      <c r="BC103" s="95" t="str">
        <f t="shared" si="65"/>
        <v>0</v>
      </c>
      <c r="BD103" s="95" t="str">
        <f t="shared" si="66"/>
        <v>0</v>
      </c>
      <c r="BE103" s="95" t="str">
        <f t="shared" si="67"/>
        <v>0</v>
      </c>
      <c r="BF103" s="95" t="str">
        <f t="shared" si="68"/>
        <v>8</v>
      </c>
      <c r="BG103" s="95" t="str">
        <f t="shared" si="69"/>
        <v>5</v>
      </c>
      <c r="BH103" s="95" t="str">
        <f t="shared" si="70"/>
        <v>0</v>
      </c>
      <c r="BI103" s="95" t="str">
        <f t="shared" si="71"/>
        <v>1</v>
      </c>
      <c r="BJ103" s="95" t="str">
        <f t="shared" si="72"/>
        <v>7</v>
      </c>
      <c r="BK103" s="95" t="str">
        <f t="shared" si="73"/>
        <v>9</v>
      </c>
      <c r="BL103" s="95" t="str">
        <f t="shared" si="74"/>
        <v>1</v>
      </c>
      <c r="BM103" s="95" t="str">
        <f t="shared" si="75"/>
        <v>1</v>
      </c>
      <c r="BN103" s="95" t="str">
        <f t="shared" si="76"/>
        <v>8</v>
      </c>
      <c r="BO103" s="95" t="str">
        <f t="shared" si="77"/>
        <v>8</v>
      </c>
      <c r="BP103" s="95" t="str">
        <f t="shared" si="78"/>
        <v>1</v>
      </c>
      <c r="BQ103" s="95" t="str">
        <f t="shared" si="79"/>
        <v>3</v>
      </c>
      <c r="BR103" s="95" t="str">
        <f t="shared" si="80"/>
        <v>6</v>
      </c>
      <c r="BS103" s="95" t="str">
        <f t="shared" si="81"/>
        <v>3</v>
      </c>
      <c r="BT103" s="95" t="str">
        <f t="shared" si="82"/>
        <v>4</v>
      </c>
      <c r="BU103" s="95" t="str">
        <f t="shared" si="83"/>
        <v>5</v>
      </c>
      <c r="BV103" s="95" t="str">
        <f t="shared" si="84"/>
        <v>0</v>
      </c>
    </row>
    <row r="104" spans="1:74">
      <c r="A104" s="90">
        <v>2001</v>
      </c>
      <c r="B104" s="91" t="s">
        <v>15</v>
      </c>
      <c r="C104" s="91">
        <v>66698</v>
      </c>
      <c r="D104" s="91">
        <v>119541</v>
      </c>
      <c r="E104" s="91">
        <v>21632</v>
      </c>
      <c r="F104" s="91">
        <v>24995</v>
      </c>
      <c r="G104" s="91">
        <v>54297</v>
      </c>
      <c r="H104" s="91">
        <v>59556</v>
      </c>
      <c r="I104" s="91">
        <v>42740</v>
      </c>
      <c r="J104" s="91">
        <v>54709</v>
      </c>
      <c r="K104" s="91">
        <v>38945</v>
      </c>
      <c r="L104" s="91">
        <v>18042</v>
      </c>
      <c r="M104" s="91">
        <v>183394</v>
      </c>
      <c r="N104" s="91">
        <v>57503</v>
      </c>
      <c r="O104" s="91">
        <v>111800</v>
      </c>
      <c r="P104" s="91">
        <v>145898</v>
      </c>
      <c r="Q104" s="91">
        <v>0</v>
      </c>
      <c r="R104" s="91">
        <v>0</v>
      </c>
      <c r="S104" s="91">
        <v>0</v>
      </c>
      <c r="T104" s="91">
        <v>11409</v>
      </c>
      <c r="U104" s="91">
        <v>5308</v>
      </c>
      <c r="V104" s="91">
        <v>0</v>
      </c>
      <c r="W104" s="91">
        <v>11243</v>
      </c>
      <c r="X104" s="91">
        <v>7769</v>
      </c>
      <c r="Y104" s="91">
        <v>6395</v>
      </c>
      <c r="Z104" s="91">
        <v>1717</v>
      </c>
      <c r="AA104" s="91">
        <v>16549</v>
      </c>
      <c r="AB104" s="91">
        <v>9110</v>
      </c>
      <c r="AC104" s="91">
        <v>9901</v>
      </c>
      <c r="AD104" s="91">
        <v>14651</v>
      </c>
      <c r="AE104" s="91">
        <v>37263</v>
      </c>
      <c r="AF104" s="91">
        <v>70923</v>
      </c>
      <c r="AG104" s="91">
        <v>39370</v>
      </c>
      <c r="AH104" s="91">
        <v>42735</v>
      </c>
      <c r="AI104" s="91">
        <v>61649</v>
      </c>
      <c r="AJ104" s="91">
        <v>0</v>
      </c>
      <c r="AK104" s="91">
        <v>1345742</v>
      </c>
      <c r="AL104" s="72"/>
      <c r="AM104" s="90">
        <v>2001</v>
      </c>
      <c r="AN104" s="91" t="s">
        <v>15</v>
      </c>
      <c r="AO104" s="95" t="str">
        <f t="shared" si="85"/>
        <v>6</v>
      </c>
      <c r="AP104" s="95" t="str">
        <f t="shared" si="52"/>
        <v>1</v>
      </c>
      <c r="AQ104" s="95" t="str">
        <f t="shared" si="53"/>
        <v>2</v>
      </c>
      <c r="AR104" s="95" t="str">
        <f t="shared" si="54"/>
        <v>2</v>
      </c>
      <c r="AS104" s="95" t="str">
        <f t="shared" si="55"/>
        <v>5</v>
      </c>
      <c r="AT104" s="95" t="str">
        <f t="shared" si="56"/>
        <v>5</v>
      </c>
      <c r="AU104" s="95" t="str">
        <f t="shared" si="57"/>
        <v>4</v>
      </c>
      <c r="AV104" s="95" t="str">
        <f t="shared" si="58"/>
        <v>5</v>
      </c>
      <c r="AW104" s="95" t="str">
        <f t="shared" si="59"/>
        <v>3</v>
      </c>
      <c r="AX104" s="95" t="str">
        <f t="shared" si="60"/>
        <v>1</v>
      </c>
      <c r="AY104" s="95" t="str">
        <f t="shared" si="61"/>
        <v>1</v>
      </c>
      <c r="AZ104" s="95" t="str">
        <f t="shared" si="62"/>
        <v>5</v>
      </c>
      <c r="BA104" s="95" t="str">
        <f t="shared" si="63"/>
        <v>1</v>
      </c>
      <c r="BB104" s="95" t="str">
        <f t="shared" si="64"/>
        <v>1</v>
      </c>
      <c r="BC104" s="95" t="str">
        <f t="shared" si="65"/>
        <v>0</v>
      </c>
      <c r="BD104" s="95" t="str">
        <f t="shared" si="66"/>
        <v>0</v>
      </c>
      <c r="BE104" s="95" t="str">
        <f t="shared" si="67"/>
        <v>0</v>
      </c>
      <c r="BF104" s="95" t="str">
        <f t="shared" si="68"/>
        <v>1</v>
      </c>
      <c r="BG104" s="95" t="str">
        <f t="shared" si="69"/>
        <v>5</v>
      </c>
      <c r="BH104" s="95" t="str">
        <f t="shared" si="70"/>
        <v>0</v>
      </c>
      <c r="BI104" s="95" t="str">
        <f t="shared" si="71"/>
        <v>1</v>
      </c>
      <c r="BJ104" s="95" t="str">
        <f t="shared" si="72"/>
        <v>7</v>
      </c>
      <c r="BK104" s="95" t="str">
        <f t="shared" si="73"/>
        <v>6</v>
      </c>
      <c r="BL104" s="95" t="str">
        <f t="shared" si="74"/>
        <v>1</v>
      </c>
      <c r="BM104" s="95" t="str">
        <f t="shared" si="75"/>
        <v>1</v>
      </c>
      <c r="BN104" s="95" t="str">
        <f t="shared" si="76"/>
        <v>9</v>
      </c>
      <c r="BO104" s="95" t="str">
        <f t="shared" si="77"/>
        <v>9</v>
      </c>
      <c r="BP104" s="95" t="str">
        <f t="shared" si="78"/>
        <v>1</v>
      </c>
      <c r="BQ104" s="95" t="str">
        <f t="shared" si="79"/>
        <v>3</v>
      </c>
      <c r="BR104" s="95" t="str">
        <f t="shared" si="80"/>
        <v>7</v>
      </c>
      <c r="BS104" s="95" t="str">
        <f t="shared" si="81"/>
        <v>3</v>
      </c>
      <c r="BT104" s="95" t="str">
        <f t="shared" si="82"/>
        <v>4</v>
      </c>
      <c r="BU104" s="95" t="str">
        <f t="shared" si="83"/>
        <v>6</v>
      </c>
      <c r="BV104" s="95" t="str">
        <f t="shared" si="84"/>
        <v>0</v>
      </c>
    </row>
    <row r="105" spans="1:74">
      <c r="A105" s="90">
        <v>2001</v>
      </c>
      <c r="B105" s="91" t="s">
        <v>16</v>
      </c>
      <c r="C105" s="91">
        <v>64551</v>
      </c>
      <c r="D105" s="91">
        <v>108649</v>
      </c>
      <c r="E105" s="91">
        <v>20250</v>
      </c>
      <c r="F105" s="91">
        <v>23187</v>
      </c>
      <c r="G105" s="91">
        <v>53440</v>
      </c>
      <c r="H105" s="91">
        <v>56528</v>
      </c>
      <c r="I105" s="91">
        <v>40246</v>
      </c>
      <c r="J105" s="91">
        <v>56630</v>
      </c>
      <c r="K105" s="91">
        <v>37508</v>
      </c>
      <c r="L105" s="91">
        <v>15006</v>
      </c>
      <c r="M105" s="91">
        <v>168431</v>
      </c>
      <c r="N105" s="91">
        <v>51984</v>
      </c>
      <c r="O105" s="91">
        <v>101668</v>
      </c>
      <c r="P105" s="91">
        <v>139067</v>
      </c>
      <c r="Q105" s="91">
        <v>0</v>
      </c>
      <c r="R105" s="91">
        <v>0</v>
      </c>
      <c r="S105" s="91">
        <v>0</v>
      </c>
      <c r="T105" s="91">
        <v>13008</v>
      </c>
      <c r="U105" s="91">
        <v>5288</v>
      </c>
      <c r="V105" s="91">
        <v>0</v>
      </c>
      <c r="W105" s="91">
        <v>10063</v>
      </c>
      <c r="X105" s="91">
        <v>6344</v>
      </c>
      <c r="Y105" s="91">
        <v>9637</v>
      </c>
      <c r="Z105" s="91">
        <v>1606</v>
      </c>
      <c r="AA105" s="91">
        <v>17111</v>
      </c>
      <c r="AB105" s="91">
        <v>8790</v>
      </c>
      <c r="AC105" s="91">
        <v>8997</v>
      </c>
      <c r="AD105" s="91">
        <v>13757</v>
      </c>
      <c r="AE105" s="91">
        <v>36672</v>
      </c>
      <c r="AF105" s="91">
        <v>71528</v>
      </c>
      <c r="AG105" s="91">
        <v>36082</v>
      </c>
      <c r="AH105" s="91">
        <v>41036</v>
      </c>
      <c r="AI105" s="91">
        <v>59935</v>
      </c>
      <c r="AJ105" s="91">
        <v>0</v>
      </c>
      <c r="AK105" s="91">
        <v>1276999</v>
      </c>
      <c r="AL105" s="72"/>
      <c r="AM105" s="90">
        <v>2001</v>
      </c>
      <c r="AN105" s="91" t="s">
        <v>16</v>
      </c>
      <c r="AO105" s="95" t="str">
        <f t="shared" si="85"/>
        <v>6</v>
      </c>
      <c r="AP105" s="95" t="str">
        <f t="shared" si="52"/>
        <v>1</v>
      </c>
      <c r="AQ105" s="95" t="str">
        <f t="shared" si="53"/>
        <v>2</v>
      </c>
      <c r="AR105" s="95" t="str">
        <f t="shared" si="54"/>
        <v>2</v>
      </c>
      <c r="AS105" s="95" t="str">
        <f t="shared" si="55"/>
        <v>5</v>
      </c>
      <c r="AT105" s="95" t="str">
        <f t="shared" si="56"/>
        <v>5</v>
      </c>
      <c r="AU105" s="95" t="str">
        <f t="shared" si="57"/>
        <v>4</v>
      </c>
      <c r="AV105" s="95" t="str">
        <f t="shared" si="58"/>
        <v>5</v>
      </c>
      <c r="AW105" s="95" t="str">
        <f t="shared" si="59"/>
        <v>3</v>
      </c>
      <c r="AX105" s="95" t="str">
        <f t="shared" si="60"/>
        <v>1</v>
      </c>
      <c r="AY105" s="95" t="str">
        <f t="shared" si="61"/>
        <v>1</v>
      </c>
      <c r="AZ105" s="95" t="str">
        <f t="shared" si="62"/>
        <v>5</v>
      </c>
      <c r="BA105" s="95" t="str">
        <f t="shared" si="63"/>
        <v>1</v>
      </c>
      <c r="BB105" s="95" t="str">
        <f t="shared" si="64"/>
        <v>1</v>
      </c>
      <c r="BC105" s="95" t="str">
        <f t="shared" si="65"/>
        <v>0</v>
      </c>
      <c r="BD105" s="95" t="str">
        <f t="shared" si="66"/>
        <v>0</v>
      </c>
      <c r="BE105" s="95" t="str">
        <f t="shared" si="67"/>
        <v>0</v>
      </c>
      <c r="BF105" s="95" t="str">
        <f t="shared" si="68"/>
        <v>1</v>
      </c>
      <c r="BG105" s="95" t="str">
        <f t="shared" si="69"/>
        <v>5</v>
      </c>
      <c r="BH105" s="95" t="str">
        <f t="shared" si="70"/>
        <v>0</v>
      </c>
      <c r="BI105" s="95" t="str">
        <f t="shared" si="71"/>
        <v>1</v>
      </c>
      <c r="BJ105" s="95" t="str">
        <f t="shared" si="72"/>
        <v>6</v>
      </c>
      <c r="BK105" s="95" t="str">
        <f t="shared" si="73"/>
        <v>9</v>
      </c>
      <c r="BL105" s="95" t="str">
        <f t="shared" si="74"/>
        <v>1</v>
      </c>
      <c r="BM105" s="95" t="str">
        <f t="shared" si="75"/>
        <v>1</v>
      </c>
      <c r="BN105" s="95" t="str">
        <f t="shared" si="76"/>
        <v>8</v>
      </c>
      <c r="BO105" s="95" t="str">
        <f t="shared" si="77"/>
        <v>8</v>
      </c>
      <c r="BP105" s="95" t="str">
        <f t="shared" si="78"/>
        <v>1</v>
      </c>
      <c r="BQ105" s="95" t="str">
        <f t="shared" si="79"/>
        <v>3</v>
      </c>
      <c r="BR105" s="95" t="str">
        <f t="shared" si="80"/>
        <v>7</v>
      </c>
      <c r="BS105" s="95" t="str">
        <f t="shared" si="81"/>
        <v>3</v>
      </c>
      <c r="BT105" s="95" t="str">
        <f t="shared" si="82"/>
        <v>4</v>
      </c>
      <c r="BU105" s="95" t="str">
        <f t="shared" si="83"/>
        <v>5</v>
      </c>
      <c r="BV105" s="95" t="str">
        <f t="shared" si="84"/>
        <v>0</v>
      </c>
    </row>
    <row r="106" spans="1:74">
      <c r="A106" s="90">
        <v>2001</v>
      </c>
      <c r="B106" s="91" t="s">
        <v>4</v>
      </c>
      <c r="C106" s="91">
        <v>60363</v>
      </c>
      <c r="D106" s="91">
        <v>97961</v>
      </c>
      <c r="E106" s="91">
        <v>19984</v>
      </c>
      <c r="F106" s="91">
        <v>21609</v>
      </c>
      <c r="G106" s="91">
        <v>49086</v>
      </c>
      <c r="H106" s="91">
        <v>54055</v>
      </c>
      <c r="I106" s="91">
        <v>38528</v>
      </c>
      <c r="J106" s="91">
        <v>56207</v>
      </c>
      <c r="K106" s="91">
        <v>39424</v>
      </c>
      <c r="L106" s="91">
        <v>15251</v>
      </c>
      <c r="M106" s="91">
        <v>177098</v>
      </c>
      <c r="N106" s="91">
        <v>50987</v>
      </c>
      <c r="O106" s="91">
        <v>102160</v>
      </c>
      <c r="P106" s="91">
        <v>144884</v>
      </c>
      <c r="Q106" s="91">
        <v>0</v>
      </c>
      <c r="R106" s="91">
        <v>0</v>
      </c>
      <c r="S106" s="91">
        <v>0</v>
      </c>
      <c r="T106" s="91">
        <v>6422</v>
      </c>
      <c r="U106" s="91">
        <v>5046</v>
      </c>
      <c r="V106" s="91">
        <v>0</v>
      </c>
      <c r="W106" s="91">
        <v>8998</v>
      </c>
      <c r="X106" s="91">
        <v>5878</v>
      </c>
      <c r="Y106" s="91">
        <v>7571</v>
      </c>
      <c r="Z106" s="91">
        <v>696</v>
      </c>
      <c r="AA106" s="91">
        <v>11752</v>
      </c>
      <c r="AB106" s="91">
        <v>5876</v>
      </c>
      <c r="AC106" s="91">
        <v>9566</v>
      </c>
      <c r="AD106" s="91">
        <v>7721</v>
      </c>
      <c r="AE106" s="91">
        <v>14997</v>
      </c>
      <c r="AF106" s="91">
        <v>35636</v>
      </c>
      <c r="AG106" s="91">
        <v>17421</v>
      </c>
      <c r="AH106" s="91">
        <v>24368</v>
      </c>
      <c r="AI106" s="91">
        <v>27334</v>
      </c>
      <c r="AJ106" s="91">
        <v>0</v>
      </c>
      <c r="AK106" s="91">
        <v>1116879</v>
      </c>
      <c r="AL106" s="72"/>
      <c r="AM106" s="90">
        <v>2001</v>
      </c>
      <c r="AN106" s="91" t="s">
        <v>4</v>
      </c>
      <c r="AO106" s="95" t="str">
        <f t="shared" si="85"/>
        <v>6</v>
      </c>
      <c r="AP106" s="95" t="str">
        <f t="shared" si="52"/>
        <v>9</v>
      </c>
      <c r="AQ106" s="95" t="str">
        <f t="shared" si="53"/>
        <v>1</v>
      </c>
      <c r="AR106" s="95" t="str">
        <f t="shared" si="54"/>
        <v>2</v>
      </c>
      <c r="AS106" s="95" t="str">
        <f t="shared" si="55"/>
        <v>4</v>
      </c>
      <c r="AT106" s="95" t="str">
        <f t="shared" si="56"/>
        <v>5</v>
      </c>
      <c r="AU106" s="95" t="str">
        <f t="shared" si="57"/>
        <v>3</v>
      </c>
      <c r="AV106" s="95" t="str">
        <f t="shared" si="58"/>
        <v>5</v>
      </c>
      <c r="AW106" s="95" t="str">
        <f t="shared" si="59"/>
        <v>3</v>
      </c>
      <c r="AX106" s="95" t="str">
        <f t="shared" si="60"/>
        <v>1</v>
      </c>
      <c r="AY106" s="95" t="str">
        <f t="shared" si="61"/>
        <v>1</v>
      </c>
      <c r="AZ106" s="95" t="str">
        <f t="shared" si="62"/>
        <v>5</v>
      </c>
      <c r="BA106" s="95" t="str">
        <f t="shared" si="63"/>
        <v>1</v>
      </c>
      <c r="BB106" s="95" t="str">
        <f t="shared" si="64"/>
        <v>1</v>
      </c>
      <c r="BC106" s="95" t="str">
        <f t="shared" si="65"/>
        <v>0</v>
      </c>
      <c r="BD106" s="95" t="str">
        <f t="shared" si="66"/>
        <v>0</v>
      </c>
      <c r="BE106" s="95" t="str">
        <f t="shared" si="67"/>
        <v>0</v>
      </c>
      <c r="BF106" s="95" t="str">
        <f t="shared" si="68"/>
        <v>6</v>
      </c>
      <c r="BG106" s="95" t="str">
        <f t="shared" si="69"/>
        <v>5</v>
      </c>
      <c r="BH106" s="95" t="str">
        <f t="shared" si="70"/>
        <v>0</v>
      </c>
      <c r="BI106" s="95" t="str">
        <f t="shared" si="71"/>
        <v>8</v>
      </c>
      <c r="BJ106" s="95" t="str">
        <f t="shared" si="72"/>
        <v>5</v>
      </c>
      <c r="BK106" s="95" t="str">
        <f t="shared" si="73"/>
        <v>7</v>
      </c>
      <c r="BL106" s="95" t="str">
        <f t="shared" si="74"/>
        <v>6</v>
      </c>
      <c r="BM106" s="95" t="str">
        <f t="shared" si="75"/>
        <v>1</v>
      </c>
      <c r="BN106" s="95" t="str">
        <f t="shared" si="76"/>
        <v>5</v>
      </c>
      <c r="BO106" s="95" t="str">
        <f t="shared" si="77"/>
        <v>9</v>
      </c>
      <c r="BP106" s="95" t="str">
        <f t="shared" si="78"/>
        <v>7</v>
      </c>
      <c r="BQ106" s="95" t="str">
        <f t="shared" si="79"/>
        <v>1</v>
      </c>
      <c r="BR106" s="95" t="str">
        <f t="shared" si="80"/>
        <v>3</v>
      </c>
      <c r="BS106" s="95" t="str">
        <f t="shared" si="81"/>
        <v>1</v>
      </c>
      <c r="BT106" s="95" t="str">
        <f t="shared" si="82"/>
        <v>2</v>
      </c>
      <c r="BU106" s="95" t="str">
        <f t="shared" si="83"/>
        <v>2</v>
      </c>
      <c r="BV106" s="95" t="str">
        <f t="shared" si="84"/>
        <v>0</v>
      </c>
    </row>
    <row r="107" spans="1:74">
      <c r="A107" s="90">
        <v>2001</v>
      </c>
      <c r="B107" s="91" t="s">
        <v>6</v>
      </c>
      <c r="C107" s="91">
        <v>64758</v>
      </c>
      <c r="D107" s="91">
        <v>105486</v>
      </c>
      <c r="E107" s="91">
        <v>20714</v>
      </c>
      <c r="F107" s="91">
        <v>22475</v>
      </c>
      <c r="G107" s="91">
        <v>51076</v>
      </c>
      <c r="H107" s="91">
        <v>53700</v>
      </c>
      <c r="I107" s="91">
        <v>37932</v>
      </c>
      <c r="J107" s="91">
        <v>56464</v>
      </c>
      <c r="K107" s="91">
        <v>37675</v>
      </c>
      <c r="L107" s="91">
        <v>14175</v>
      </c>
      <c r="M107" s="91">
        <v>165546</v>
      </c>
      <c r="N107" s="91">
        <v>50804</v>
      </c>
      <c r="O107" s="91">
        <v>97684</v>
      </c>
      <c r="P107" s="91">
        <v>138863</v>
      </c>
      <c r="Q107" s="91">
        <v>0</v>
      </c>
      <c r="R107" s="91">
        <v>0</v>
      </c>
      <c r="S107" s="91">
        <v>0</v>
      </c>
      <c r="T107" s="91">
        <v>7943</v>
      </c>
      <c r="U107" s="91">
        <v>5740</v>
      </c>
      <c r="V107" s="91">
        <v>0</v>
      </c>
      <c r="W107" s="91">
        <v>9258</v>
      </c>
      <c r="X107" s="91">
        <v>6527</v>
      </c>
      <c r="Y107" s="91">
        <v>9824</v>
      </c>
      <c r="Z107" s="91">
        <v>1525</v>
      </c>
      <c r="AA107" s="91">
        <v>17650</v>
      </c>
      <c r="AB107" s="91">
        <v>8355</v>
      </c>
      <c r="AC107" s="91">
        <v>8275</v>
      </c>
      <c r="AD107" s="91">
        <v>12855</v>
      </c>
      <c r="AE107" s="91">
        <v>34302</v>
      </c>
      <c r="AF107" s="91">
        <v>65531</v>
      </c>
      <c r="AG107" s="91">
        <v>33627</v>
      </c>
      <c r="AH107" s="91">
        <v>40376</v>
      </c>
      <c r="AI107" s="91">
        <v>56991</v>
      </c>
      <c r="AJ107" s="91">
        <v>0</v>
      </c>
      <c r="AK107" s="91">
        <v>1236131</v>
      </c>
      <c r="AL107" s="72"/>
      <c r="AM107" s="90">
        <v>2001</v>
      </c>
      <c r="AN107" s="91" t="s">
        <v>6</v>
      </c>
      <c r="AO107" s="95" t="str">
        <f t="shared" si="85"/>
        <v>6</v>
      </c>
      <c r="AP107" s="95" t="str">
        <f t="shared" si="52"/>
        <v>1</v>
      </c>
      <c r="AQ107" s="95" t="str">
        <f t="shared" si="53"/>
        <v>2</v>
      </c>
      <c r="AR107" s="95" t="str">
        <f t="shared" si="54"/>
        <v>2</v>
      </c>
      <c r="AS107" s="95" t="str">
        <f t="shared" si="55"/>
        <v>5</v>
      </c>
      <c r="AT107" s="95" t="str">
        <f t="shared" si="56"/>
        <v>5</v>
      </c>
      <c r="AU107" s="95" t="str">
        <f t="shared" si="57"/>
        <v>3</v>
      </c>
      <c r="AV107" s="95" t="str">
        <f t="shared" si="58"/>
        <v>5</v>
      </c>
      <c r="AW107" s="95" t="str">
        <f t="shared" si="59"/>
        <v>3</v>
      </c>
      <c r="AX107" s="95" t="str">
        <f t="shared" si="60"/>
        <v>1</v>
      </c>
      <c r="AY107" s="95" t="str">
        <f t="shared" si="61"/>
        <v>1</v>
      </c>
      <c r="AZ107" s="95" t="str">
        <f t="shared" si="62"/>
        <v>5</v>
      </c>
      <c r="BA107" s="95" t="str">
        <f t="shared" si="63"/>
        <v>9</v>
      </c>
      <c r="BB107" s="95" t="str">
        <f t="shared" si="64"/>
        <v>1</v>
      </c>
      <c r="BC107" s="95" t="str">
        <f t="shared" si="65"/>
        <v>0</v>
      </c>
      <c r="BD107" s="95" t="str">
        <f t="shared" si="66"/>
        <v>0</v>
      </c>
      <c r="BE107" s="95" t="str">
        <f t="shared" si="67"/>
        <v>0</v>
      </c>
      <c r="BF107" s="95" t="str">
        <f t="shared" si="68"/>
        <v>7</v>
      </c>
      <c r="BG107" s="95" t="str">
        <f t="shared" si="69"/>
        <v>5</v>
      </c>
      <c r="BH107" s="95" t="str">
        <f t="shared" si="70"/>
        <v>0</v>
      </c>
      <c r="BI107" s="95" t="str">
        <f t="shared" si="71"/>
        <v>9</v>
      </c>
      <c r="BJ107" s="95" t="str">
        <f t="shared" si="72"/>
        <v>6</v>
      </c>
      <c r="BK107" s="95" t="str">
        <f t="shared" si="73"/>
        <v>9</v>
      </c>
      <c r="BL107" s="95" t="str">
        <f t="shared" si="74"/>
        <v>1</v>
      </c>
      <c r="BM107" s="95" t="str">
        <f t="shared" si="75"/>
        <v>1</v>
      </c>
      <c r="BN107" s="95" t="str">
        <f t="shared" si="76"/>
        <v>8</v>
      </c>
      <c r="BO107" s="95" t="str">
        <f t="shared" si="77"/>
        <v>8</v>
      </c>
      <c r="BP107" s="95" t="str">
        <f t="shared" si="78"/>
        <v>1</v>
      </c>
      <c r="BQ107" s="95" t="str">
        <f t="shared" si="79"/>
        <v>3</v>
      </c>
      <c r="BR107" s="95" t="str">
        <f t="shared" si="80"/>
        <v>6</v>
      </c>
      <c r="BS107" s="95" t="str">
        <f t="shared" si="81"/>
        <v>3</v>
      </c>
      <c r="BT107" s="95" t="str">
        <f t="shared" si="82"/>
        <v>4</v>
      </c>
      <c r="BU107" s="95" t="str">
        <f t="shared" si="83"/>
        <v>5</v>
      </c>
      <c r="BV107" s="95" t="str">
        <f t="shared" si="84"/>
        <v>0</v>
      </c>
    </row>
    <row r="108" spans="1:74">
      <c r="A108" s="90">
        <v>2001</v>
      </c>
      <c r="B108" s="91" t="s">
        <v>7</v>
      </c>
      <c r="C108" s="91">
        <v>61634</v>
      </c>
      <c r="D108" s="91">
        <v>105289</v>
      </c>
      <c r="E108" s="91">
        <v>19781</v>
      </c>
      <c r="F108" s="91">
        <v>23508</v>
      </c>
      <c r="G108" s="91">
        <v>51873</v>
      </c>
      <c r="H108" s="91">
        <v>53833</v>
      </c>
      <c r="I108" s="91">
        <v>37485</v>
      </c>
      <c r="J108" s="91">
        <v>58227</v>
      </c>
      <c r="K108" s="91">
        <v>36547</v>
      </c>
      <c r="L108" s="91">
        <v>14055</v>
      </c>
      <c r="M108" s="91">
        <v>163323</v>
      </c>
      <c r="N108" s="91">
        <v>50152</v>
      </c>
      <c r="O108" s="91">
        <v>97727</v>
      </c>
      <c r="P108" s="91">
        <v>134998</v>
      </c>
      <c r="Q108" s="91">
        <v>0</v>
      </c>
      <c r="R108" s="91">
        <v>0</v>
      </c>
      <c r="S108" s="91">
        <v>0</v>
      </c>
      <c r="T108" s="91">
        <v>10075</v>
      </c>
      <c r="U108" s="91">
        <v>5509</v>
      </c>
      <c r="V108" s="91">
        <v>0</v>
      </c>
      <c r="W108" s="91">
        <v>8622</v>
      </c>
      <c r="X108" s="91">
        <v>5744</v>
      </c>
      <c r="Y108" s="91">
        <v>10928</v>
      </c>
      <c r="Z108" s="91">
        <v>1517</v>
      </c>
      <c r="AA108" s="91">
        <v>18587</v>
      </c>
      <c r="AB108" s="91">
        <v>8233</v>
      </c>
      <c r="AC108" s="91">
        <v>8151</v>
      </c>
      <c r="AD108" s="91">
        <v>13497</v>
      </c>
      <c r="AE108" s="91">
        <v>35364</v>
      </c>
      <c r="AF108" s="91">
        <v>67723</v>
      </c>
      <c r="AG108" s="91">
        <v>34644</v>
      </c>
      <c r="AH108" s="91">
        <v>42083</v>
      </c>
      <c r="AI108" s="91">
        <v>57954</v>
      </c>
      <c r="AJ108" s="91">
        <v>0</v>
      </c>
      <c r="AK108" s="91">
        <v>1237063</v>
      </c>
      <c r="AL108" s="72"/>
      <c r="AM108" s="90">
        <v>2001</v>
      </c>
      <c r="AN108" s="91" t="s">
        <v>7</v>
      </c>
      <c r="AO108" s="95" t="str">
        <f t="shared" si="85"/>
        <v>6</v>
      </c>
      <c r="AP108" s="95" t="str">
        <f t="shared" si="52"/>
        <v>1</v>
      </c>
      <c r="AQ108" s="95" t="str">
        <f t="shared" si="53"/>
        <v>1</v>
      </c>
      <c r="AR108" s="95" t="str">
        <f t="shared" si="54"/>
        <v>2</v>
      </c>
      <c r="AS108" s="95" t="str">
        <f t="shared" si="55"/>
        <v>5</v>
      </c>
      <c r="AT108" s="95" t="str">
        <f t="shared" si="56"/>
        <v>5</v>
      </c>
      <c r="AU108" s="95" t="str">
        <f t="shared" si="57"/>
        <v>3</v>
      </c>
      <c r="AV108" s="95" t="str">
        <f t="shared" si="58"/>
        <v>5</v>
      </c>
      <c r="AW108" s="95" t="str">
        <f t="shared" si="59"/>
        <v>3</v>
      </c>
      <c r="AX108" s="95" t="str">
        <f t="shared" si="60"/>
        <v>1</v>
      </c>
      <c r="AY108" s="95" t="str">
        <f t="shared" si="61"/>
        <v>1</v>
      </c>
      <c r="AZ108" s="95" t="str">
        <f t="shared" si="62"/>
        <v>5</v>
      </c>
      <c r="BA108" s="95" t="str">
        <f t="shared" si="63"/>
        <v>9</v>
      </c>
      <c r="BB108" s="95" t="str">
        <f t="shared" si="64"/>
        <v>1</v>
      </c>
      <c r="BC108" s="95" t="str">
        <f t="shared" si="65"/>
        <v>0</v>
      </c>
      <c r="BD108" s="95" t="str">
        <f t="shared" si="66"/>
        <v>0</v>
      </c>
      <c r="BE108" s="95" t="str">
        <f t="shared" si="67"/>
        <v>0</v>
      </c>
      <c r="BF108" s="95" t="str">
        <f t="shared" si="68"/>
        <v>1</v>
      </c>
      <c r="BG108" s="95" t="str">
        <f t="shared" si="69"/>
        <v>5</v>
      </c>
      <c r="BH108" s="95" t="str">
        <f t="shared" si="70"/>
        <v>0</v>
      </c>
      <c r="BI108" s="95" t="str">
        <f t="shared" si="71"/>
        <v>8</v>
      </c>
      <c r="BJ108" s="95" t="str">
        <f t="shared" si="72"/>
        <v>5</v>
      </c>
      <c r="BK108" s="95" t="str">
        <f t="shared" si="73"/>
        <v>1</v>
      </c>
      <c r="BL108" s="95" t="str">
        <f t="shared" si="74"/>
        <v>1</v>
      </c>
      <c r="BM108" s="95" t="str">
        <f t="shared" si="75"/>
        <v>1</v>
      </c>
      <c r="BN108" s="95" t="str">
        <f t="shared" si="76"/>
        <v>8</v>
      </c>
      <c r="BO108" s="95" t="str">
        <f t="shared" si="77"/>
        <v>8</v>
      </c>
      <c r="BP108" s="95" t="str">
        <f t="shared" si="78"/>
        <v>1</v>
      </c>
      <c r="BQ108" s="95" t="str">
        <f t="shared" si="79"/>
        <v>3</v>
      </c>
      <c r="BR108" s="95" t="str">
        <f t="shared" si="80"/>
        <v>6</v>
      </c>
      <c r="BS108" s="95" t="str">
        <f t="shared" si="81"/>
        <v>3</v>
      </c>
      <c r="BT108" s="95" t="str">
        <f t="shared" si="82"/>
        <v>4</v>
      </c>
      <c r="BU108" s="95" t="str">
        <f t="shared" si="83"/>
        <v>5</v>
      </c>
      <c r="BV108" s="95" t="str">
        <f t="shared" si="84"/>
        <v>0</v>
      </c>
    </row>
    <row r="109" spans="1:74">
      <c r="A109" s="90">
        <v>2001</v>
      </c>
      <c r="B109" s="91" t="s">
        <v>8</v>
      </c>
      <c r="C109" s="91">
        <v>63901</v>
      </c>
      <c r="D109" s="91">
        <v>110181</v>
      </c>
      <c r="E109" s="91">
        <v>21870</v>
      </c>
      <c r="F109" s="91">
        <v>24688</v>
      </c>
      <c r="G109" s="91">
        <v>54807</v>
      </c>
      <c r="H109" s="91">
        <v>56724</v>
      </c>
      <c r="I109" s="91">
        <v>39148</v>
      </c>
      <c r="J109" s="91">
        <v>56397</v>
      </c>
      <c r="K109" s="91">
        <v>35508</v>
      </c>
      <c r="L109" s="91">
        <v>14175</v>
      </c>
      <c r="M109" s="91">
        <v>165551</v>
      </c>
      <c r="N109" s="91">
        <v>51312</v>
      </c>
      <c r="O109" s="91">
        <v>100170</v>
      </c>
      <c r="P109" s="91">
        <v>137238</v>
      </c>
      <c r="Q109" s="91">
        <v>0</v>
      </c>
      <c r="R109" s="91">
        <v>0</v>
      </c>
      <c r="S109" s="91">
        <v>0</v>
      </c>
      <c r="T109" s="91">
        <v>7889</v>
      </c>
      <c r="U109" s="91">
        <v>4629</v>
      </c>
      <c r="V109" s="91">
        <v>0</v>
      </c>
      <c r="W109" s="91">
        <v>8455</v>
      </c>
      <c r="X109" s="91">
        <v>3402</v>
      </c>
      <c r="Y109" s="91">
        <v>8234</v>
      </c>
      <c r="Z109" s="91">
        <v>1378</v>
      </c>
      <c r="AA109" s="91">
        <v>16802</v>
      </c>
      <c r="AB109" s="91">
        <v>8677</v>
      </c>
      <c r="AC109" s="91">
        <v>8568</v>
      </c>
      <c r="AD109" s="91">
        <v>13815</v>
      </c>
      <c r="AE109" s="91">
        <v>34955</v>
      </c>
      <c r="AF109" s="91">
        <v>69229</v>
      </c>
      <c r="AG109" s="91">
        <v>35126</v>
      </c>
      <c r="AH109" s="91">
        <v>42025</v>
      </c>
      <c r="AI109" s="91">
        <v>57846</v>
      </c>
      <c r="AJ109" s="91">
        <v>0</v>
      </c>
      <c r="AK109" s="91">
        <v>1252700</v>
      </c>
      <c r="AL109" s="72"/>
      <c r="AM109" s="90">
        <v>2001</v>
      </c>
      <c r="AN109" s="91" t="s">
        <v>8</v>
      </c>
      <c r="AO109" s="95" t="str">
        <f t="shared" si="85"/>
        <v>6</v>
      </c>
      <c r="AP109" s="95" t="str">
        <f t="shared" si="52"/>
        <v>1</v>
      </c>
      <c r="AQ109" s="95" t="str">
        <f t="shared" si="53"/>
        <v>2</v>
      </c>
      <c r="AR109" s="95" t="str">
        <f t="shared" si="54"/>
        <v>2</v>
      </c>
      <c r="AS109" s="95" t="str">
        <f t="shared" si="55"/>
        <v>5</v>
      </c>
      <c r="AT109" s="95" t="str">
        <f t="shared" si="56"/>
        <v>5</v>
      </c>
      <c r="AU109" s="95" t="str">
        <f t="shared" si="57"/>
        <v>3</v>
      </c>
      <c r="AV109" s="95" t="str">
        <f t="shared" si="58"/>
        <v>5</v>
      </c>
      <c r="AW109" s="95" t="str">
        <f t="shared" si="59"/>
        <v>3</v>
      </c>
      <c r="AX109" s="95" t="str">
        <f t="shared" si="60"/>
        <v>1</v>
      </c>
      <c r="AY109" s="95" t="str">
        <f t="shared" si="61"/>
        <v>1</v>
      </c>
      <c r="AZ109" s="95" t="str">
        <f t="shared" si="62"/>
        <v>5</v>
      </c>
      <c r="BA109" s="95" t="str">
        <f t="shared" si="63"/>
        <v>1</v>
      </c>
      <c r="BB109" s="95" t="str">
        <f t="shared" si="64"/>
        <v>1</v>
      </c>
      <c r="BC109" s="95" t="str">
        <f t="shared" si="65"/>
        <v>0</v>
      </c>
      <c r="BD109" s="95" t="str">
        <f t="shared" si="66"/>
        <v>0</v>
      </c>
      <c r="BE109" s="95" t="str">
        <f t="shared" si="67"/>
        <v>0</v>
      </c>
      <c r="BF109" s="95" t="str">
        <f t="shared" si="68"/>
        <v>7</v>
      </c>
      <c r="BG109" s="95" t="str">
        <f t="shared" si="69"/>
        <v>4</v>
      </c>
      <c r="BH109" s="95" t="str">
        <f t="shared" si="70"/>
        <v>0</v>
      </c>
      <c r="BI109" s="95" t="str">
        <f t="shared" si="71"/>
        <v>8</v>
      </c>
      <c r="BJ109" s="95" t="str">
        <f t="shared" si="72"/>
        <v>3</v>
      </c>
      <c r="BK109" s="95" t="str">
        <f t="shared" si="73"/>
        <v>8</v>
      </c>
      <c r="BL109" s="95" t="str">
        <f t="shared" si="74"/>
        <v>1</v>
      </c>
      <c r="BM109" s="95" t="str">
        <f t="shared" si="75"/>
        <v>1</v>
      </c>
      <c r="BN109" s="95" t="str">
        <f t="shared" si="76"/>
        <v>8</v>
      </c>
      <c r="BO109" s="95" t="str">
        <f t="shared" si="77"/>
        <v>8</v>
      </c>
      <c r="BP109" s="95" t="str">
        <f t="shared" si="78"/>
        <v>1</v>
      </c>
      <c r="BQ109" s="95" t="str">
        <f t="shared" si="79"/>
        <v>3</v>
      </c>
      <c r="BR109" s="95" t="str">
        <f t="shared" si="80"/>
        <v>6</v>
      </c>
      <c r="BS109" s="95" t="str">
        <f t="shared" si="81"/>
        <v>3</v>
      </c>
      <c r="BT109" s="95" t="str">
        <f t="shared" si="82"/>
        <v>4</v>
      </c>
      <c r="BU109" s="95" t="str">
        <f t="shared" si="83"/>
        <v>5</v>
      </c>
      <c r="BV109" s="95" t="str">
        <f t="shared" si="84"/>
        <v>0</v>
      </c>
    </row>
    <row r="110" spans="1:74">
      <c r="A110" s="90">
        <v>2001</v>
      </c>
      <c r="B110" s="91" t="s">
        <v>9</v>
      </c>
      <c r="C110" s="91">
        <v>62055</v>
      </c>
      <c r="D110" s="91">
        <v>103642</v>
      </c>
      <c r="E110" s="91">
        <v>20053</v>
      </c>
      <c r="F110" s="91">
        <v>22495</v>
      </c>
      <c r="G110" s="91">
        <v>52092</v>
      </c>
      <c r="H110" s="91">
        <v>52850</v>
      </c>
      <c r="I110" s="91">
        <v>36695</v>
      </c>
      <c r="J110" s="91">
        <v>59459</v>
      </c>
      <c r="K110" s="91">
        <v>35121</v>
      </c>
      <c r="L110" s="91">
        <v>14149</v>
      </c>
      <c r="M110" s="91">
        <v>155584</v>
      </c>
      <c r="N110" s="91">
        <v>48684</v>
      </c>
      <c r="O110" s="91">
        <v>95286</v>
      </c>
      <c r="P110" s="91">
        <v>133192</v>
      </c>
      <c r="Q110" s="91">
        <v>0</v>
      </c>
      <c r="R110" s="91">
        <v>0</v>
      </c>
      <c r="S110" s="91">
        <v>0</v>
      </c>
      <c r="T110" s="91">
        <v>9248</v>
      </c>
      <c r="U110" s="91">
        <v>4188</v>
      </c>
      <c r="V110" s="91">
        <v>0</v>
      </c>
      <c r="W110" s="91">
        <v>7739</v>
      </c>
      <c r="X110" s="91">
        <v>0</v>
      </c>
      <c r="Y110" s="91">
        <v>7499</v>
      </c>
      <c r="Z110" s="91">
        <v>1389</v>
      </c>
      <c r="AA110" s="91">
        <v>16782</v>
      </c>
      <c r="AB110" s="91">
        <v>8114</v>
      </c>
      <c r="AC110" s="91">
        <v>8007</v>
      </c>
      <c r="AD110" s="91">
        <v>12446</v>
      </c>
      <c r="AE110" s="91">
        <v>32808</v>
      </c>
      <c r="AF110" s="91">
        <v>65508</v>
      </c>
      <c r="AG110" s="91">
        <v>33006</v>
      </c>
      <c r="AH110" s="91">
        <v>39106</v>
      </c>
      <c r="AI110" s="91">
        <v>55495</v>
      </c>
      <c r="AJ110" s="91">
        <v>0</v>
      </c>
      <c r="AK110" s="91">
        <v>1192692</v>
      </c>
      <c r="AL110" s="72"/>
      <c r="AM110" s="90">
        <v>2001</v>
      </c>
      <c r="AN110" s="91" t="s">
        <v>9</v>
      </c>
      <c r="AO110" s="95" t="str">
        <f t="shared" si="85"/>
        <v>6</v>
      </c>
      <c r="AP110" s="95" t="str">
        <f t="shared" si="52"/>
        <v>1</v>
      </c>
      <c r="AQ110" s="95" t="str">
        <f t="shared" si="53"/>
        <v>2</v>
      </c>
      <c r="AR110" s="95" t="str">
        <f t="shared" si="54"/>
        <v>2</v>
      </c>
      <c r="AS110" s="95" t="str">
        <f t="shared" si="55"/>
        <v>5</v>
      </c>
      <c r="AT110" s="95" t="str">
        <f t="shared" si="56"/>
        <v>5</v>
      </c>
      <c r="AU110" s="95" t="str">
        <f t="shared" si="57"/>
        <v>3</v>
      </c>
      <c r="AV110" s="95" t="str">
        <f t="shared" si="58"/>
        <v>5</v>
      </c>
      <c r="AW110" s="95" t="str">
        <f t="shared" si="59"/>
        <v>3</v>
      </c>
      <c r="AX110" s="95" t="str">
        <f t="shared" si="60"/>
        <v>1</v>
      </c>
      <c r="AY110" s="95" t="str">
        <f t="shared" si="61"/>
        <v>1</v>
      </c>
      <c r="AZ110" s="95" t="str">
        <f t="shared" si="62"/>
        <v>4</v>
      </c>
      <c r="BA110" s="95" t="str">
        <f t="shared" si="63"/>
        <v>9</v>
      </c>
      <c r="BB110" s="95" t="str">
        <f t="shared" si="64"/>
        <v>1</v>
      </c>
      <c r="BC110" s="95" t="str">
        <f t="shared" si="65"/>
        <v>0</v>
      </c>
      <c r="BD110" s="95" t="str">
        <f t="shared" si="66"/>
        <v>0</v>
      </c>
      <c r="BE110" s="95" t="str">
        <f t="shared" si="67"/>
        <v>0</v>
      </c>
      <c r="BF110" s="95" t="str">
        <f t="shared" si="68"/>
        <v>9</v>
      </c>
      <c r="BG110" s="95" t="str">
        <f t="shared" si="69"/>
        <v>4</v>
      </c>
      <c r="BH110" s="95" t="str">
        <f t="shared" si="70"/>
        <v>0</v>
      </c>
      <c r="BI110" s="95" t="str">
        <f t="shared" si="71"/>
        <v>7</v>
      </c>
      <c r="BJ110" s="95" t="str">
        <f t="shared" si="72"/>
        <v>0</v>
      </c>
      <c r="BK110" s="95" t="str">
        <f t="shared" si="73"/>
        <v>7</v>
      </c>
      <c r="BL110" s="95" t="str">
        <f t="shared" si="74"/>
        <v>1</v>
      </c>
      <c r="BM110" s="95" t="str">
        <f t="shared" si="75"/>
        <v>1</v>
      </c>
      <c r="BN110" s="95" t="str">
        <f t="shared" si="76"/>
        <v>8</v>
      </c>
      <c r="BO110" s="95" t="str">
        <f t="shared" si="77"/>
        <v>8</v>
      </c>
      <c r="BP110" s="95" t="str">
        <f t="shared" si="78"/>
        <v>1</v>
      </c>
      <c r="BQ110" s="95" t="str">
        <f t="shared" si="79"/>
        <v>3</v>
      </c>
      <c r="BR110" s="95" t="str">
        <f t="shared" si="80"/>
        <v>6</v>
      </c>
      <c r="BS110" s="95" t="str">
        <f t="shared" si="81"/>
        <v>3</v>
      </c>
      <c r="BT110" s="95" t="str">
        <f t="shared" si="82"/>
        <v>3</v>
      </c>
      <c r="BU110" s="95" t="str">
        <f t="shared" si="83"/>
        <v>5</v>
      </c>
      <c r="BV110" s="95" t="str">
        <f t="shared" si="84"/>
        <v>0</v>
      </c>
    </row>
    <row r="111" spans="1:74">
      <c r="A111" s="90">
        <v>2001</v>
      </c>
      <c r="B111" s="91" t="s">
        <v>10</v>
      </c>
      <c r="C111" s="91">
        <v>63462</v>
      </c>
      <c r="D111" s="91">
        <v>104758</v>
      </c>
      <c r="E111" s="91">
        <v>20367</v>
      </c>
      <c r="F111" s="91">
        <v>21831</v>
      </c>
      <c r="G111" s="91">
        <v>51774</v>
      </c>
      <c r="H111" s="91">
        <v>52268</v>
      </c>
      <c r="I111" s="91">
        <v>36729</v>
      </c>
      <c r="J111" s="91">
        <v>59293</v>
      </c>
      <c r="K111" s="91">
        <v>32370</v>
      </c>
      <c r="L111" s="91">
        <v>13069</v>
      </c>
      <c r="M111" s="91">
        <v>155574</v>
      </c>
      <c r="N111" s="91">
        <v>46856</v>
      </c>
      <c r="O111" s="91">
        <v>91452</v>
      </c>
      <c r="P111" s="91">
        <v>129825</v>
      </c>
      <c r="Q111" s="91">
        <v>0</v>
      </c>
      <c r="R111" s="91">
        <v>0</v>
      </c>
      <c r="S111" s="91">
        <v>0</v>
      </c>
      <c r="T111" s="91">
        <v>9308</v>
      </c>
      <c r="U111" s="91">
        <v>3843</v>
      </c>
      <c r="V111" s="91">
        <v>0</v>
      </c>
      <c r="W111" s="91">
        <v>6653</v>
      </c>
      <c r="X111" s="91">
        <v>0</v>
      </c>
      <c r="Y111" s="91">
        <v>6029</v>
      </c>
      <c r="Z111" s="91">
        <v>1291</v>
      </c>
      <c r="AA111" s="91">
        <v>15121</v>
      </c>
      <c r="AB111" s="91">
        <v>7828</v>
      </c>
      <c r="AC111" s="91">
        <v>7949</v>
      </c>
      <c r="AD111" s="91">
        <v>11617</v>
      </c>
      <c r="AE111" s="91">
        <v>32342</v>
      </c>
      <c r="AF111" s="91">
        <v>65156</v>
      </c>
      <c r="AG111" s="91">
        <v>32962</v>
      </c>
      <c r="AH111" s="91">
        <v>38981</v>
      </c>
      <c r="AI111" s="91">
        <v>53513</v>
      </c>
      <c r="AJ111" s="91">
        <v>0</v>
      </c>
      <c r="AK111" s="91">
        <v>1172221</v>
      </c>
      <c r="AL111" s="72"/>
      <c r="AM111" s="90">
        <v>2001</v>
      </c>
      <c r="AN111" s="91" t="s">
        <v>10</v>
      </c>
      <c r="AO111" s="95" t="str">
        <f t="shared" si="85"/>
        <v>6</v>
      </c>
      <c r="AP111" s="95" t="str">
        <f t="shared" si="52"/>
        <v>1</v>
      </c>
      <c r="AQ111" s="95" t="str">
        <f t="shared" si="53"/>
        <v>2</v>
      </c>
      <c r="AR111" s="95" t="str">
        <f t="shared" si="54"/>
        <v>2</v>
      </c>
      <c r="AS111" s="95" t="str">
        <f t="shared" si="55"/>
        <v>5</v>
      </c>
      <c r="AT111" s="95" t="str">
        <f t="shared" si="56"/>
        <v>5</v>
      </c>
      <c r="AU111" s="95" t="str">
        <f t="shared" si="57"/>
        <v>3</v>
      </c>
      <c r="AV111" s="95" t="str">
        <f t="shared" si="58"/>
        <v>5</v>
      </c>
      <c r="AW111" s="95" t="str">
        <f t="shared" si="59"/>
        <v>3</v>
      </c>
      <c r="AX111" s="95" t="str">
        <f t="shared" si="60"/>
        <v>1</v>
      </c>
      <c r="AY111" s="95" t="str">
        <f t="shared" si="61"/>
        <v>1</v>
      </c>
      <c r="AZ111" s="95" t="str">
        <f t="shared" si="62"/>
        <v>4</v>
      </c>
      <c r="BA111" s="95" t="str">
        <f t="shared" si="63"/>
        <v>9</v>
      </c>
      <c r="BB111" s="95" t="str">
        <f t="shared" si="64"/>
        <v>1</v>
      </c>
      <c r="BC111" s="95" t="str">
        <f t="shared" si="65"/>
        <v>0</v>
      </c>
      <c r="BD111" s="95" t="str">
        <f t="shared" si="66"/>
        <v>0</v>
      </c>
      <c r="BE111" s="95" t="str">
        <f t="shared" si="67"/>
        <v>0</v>
      </c>
      <c r="BF111" s="95" t="str">
        <f t="shared" si="68"/>
        <v>9</v>
      </c>
      <c r="BG111" s="95" t="str">
        <f t="shared" si="69"/>
        <v>3</v>
      </c>
      <c r="BH111" s="95" t="str">
        <f t="shared" si="70"/>
        <v>0</v>
      </c>
      <c r="BI111" s="95" t="str">
        <f t="shared" si="71"/>
        <v>6</v>
      </c>
      <c r="BJ111" s="95" t="str">
        <f t="shared" si="72"/>
        <v>0</v>
      </c>
      <c r="BK111" s="95" t="str">
        <f t="shared" si="73"/>
        <v>6</v>
      </c>
      <c r="BL111" s="95" t="str">
        <f t="shared" si="74"/>
        <v>1</v>
      </c>
      <c r="BM111" s="95" t="str">
        <f t="shared" si="75"/>
        <v>1</v>
      </c>
      <c r="BN111" s="95" t="str">
        <f t="shared" si="76"/>
        <v>7</v>
      </c>
      <c r="BO111" s="95" t="str">
        <f t="shared" si="77"/>
        <v>7</v>
      </c>
      <c r="BP111" s="95" t="str">
        <f t="shared" si="78"/>
        <v>1</v>
      </c>
      <c r="BQ111" s="95" t="str">
        <f t="shared" si="79"/>
        <v>3</v>
      </c>
      <c r="BR111" s="95" t="str">
        <f t="shared" si="80"/>
        <v>6</v>
      </c>
      <c r="BS111" s="95" t="str">
        <f t="shared" si="81"/>
        <v>3</v>
      </c>
      <c r="BT111" s="95" t="str">
        <f t="shared" si="82"/>
        <v>3</v>
      </c>
      <c r="BU111" s="95" t="str">
        <f t="shared" si="83"/>
        <v>5</v>
      </c>
      <c r="BV111" s="95" t="str">
        <f t="shared" si="84"/>
        <v>0</v>
      </c>
    </row>
    <row r="112" spans="1:74">
      <c r="A112" s="90">
        <v>2001</v>
      </c>
      <c r="B112" s="91" t="s">
        <v>11</v>
      </c>
      <c r="C112" s="91">
        <v>67517</v>
      </c>
      <c r="D112" s="91">
        <v>104697</v>
      </c>
      <c r="E112" s="91">
        <v>19841</v>
      </c>
      <c r="F112" s="91">
        <v>21515</v>
      </c>
      <c r="G112" s="91">
        <v>49837</v>
      </c>
      <c r="H112" s="91">
        <v>50363</v>
      </c>
      <c r="I112" s="91">
        <v>35675</v>
      </c>
      <c r="J112" s="91">
        <v>55392</v>
      </c>
      <c r="K112" s="91">
        <v>32719</v>
      </c>
      <c r="L112" s="91">
        <v>13013</v>
      </c>
      <c r="M112" s="91">
        <v>149459</v>
      </c>
      <c r="N112" s="91">
        <v>45344</v>
      </c>
      <c r="O112" s="91">
        <v>86419</v>
      </c>
      <c r="P112" s="91">
        <v>125676</v>
      </c>
      <c r="Q112" s="91">
        <v>0</v>
      </c>
      <c r="R112" s="91">
        <v>0</v>
      </c>
      <c r="S112" s="91">
        <v>0</v>
      </c>
      <c r="T112" s="91">
        <v>8319</v>
      </c>
      <c r="U112" s="91">
        <v>3859</v>
      </c>
      <c r="V112" s="91">
        <v>0</v>
      </c>
      <c r="W112" s="91">
        <v>6821</v>
      </c>
      <c r="X112" s="91">
        <v>0</v>
      </c>
      <c r="Y112" s="91">
        <v>5962</v>
      </c>
      <c r="Z112" s="91">
        <v>1198</v>
      </c>
      <c r="AA112" s="91">
        <v>14993</v>
      </c>
      <c r="AB112" s="91">
        <v>7880</v>
      </c>
      <c r="AC112" s="91">
        <v>8220</v>
      </c>
      <c r="AD112" s="91">
        <v>11679</v>
      </c>
      <c r="AE112" s="91">
        <v>32322</v>
      </c>
      <c r="AF112" s="91">
        <v>64233</v>
      </c>
      <c r="AG112" s="91">
        <v>32582</v>
      </c>
      <c r="AH112" s="91">
        <v>40136</v>
      </c>
      <c r="AI112" s="91">
        <v>53429</v>
      </c>
      <c r="AJ112" s="91">
        <v>0</v>
      </c>
      <c r="AK112" s="91">
        <v>1149100</v>
      </c>
      <c r="AL112" s="72"/>
      <c r="AM112" s="90">
        <v>2001</v>
      </c>
      <c r="AN112" s="91" t="s">
        <v>11</v>
      </c>
      <c r="AO112" s="95" t="str">
        <f t="shared" si="85"/>
        <v>6</v>
      </c>
      <c r="AP112" s="95" t="str">
        <f t="shared" si="52"/>
        <v>1</v>
      </c>
      <c r="AQ112" s="95" t="str">
        <f t="shared" si="53"/>
        <v>1</v>
      </c>
      <c r="AR112" s="95" t="str">
        <f t="shared" si="54"/>
        <v>2</v>
      </c>
      <c r="AS112" s="95" t="str">
        <f t="shared" si="55"/>
        <v>4</v>
      </c>
      <c r="AT112" s="95" t="str">
        <f t="shared" si="56"/>
        <v>5</v>
      </c>
      <c r="AU112" s="95" t="str">
        <f t="shared" si="57"/>
        <v>3</v>
      </c>
      <c r="AV112" s="95" t="str">
        <f t="shared" si="58"/>
        <v>5</v>
      </c>
      <c r="AW112" s="95" t="str">
        <f t="shared" si="59"/>
        <v>3</v>
      </c>
      <c r="AX112" s="95" t="str">
        <f t="shared" si="60"/>
        <v>1</v>
      </c>
      <c r="AY112" s="95" t="str">
        <f t="shared" si="61"/>
        <v>1</v>
      </c>
      <c r="AZ112" s="95" t="str">
        <f t="shared" si="62"/>
        <v>4</v>
      </c>
      <c r="BA112" s="95" t="str">
        <f t="shared" si="63"/>
        <v>8</v>
      </c>
      <c r="BB112" s="95" t="str">
        <f t="shared" si="64"/>
        <v>1</v>
      </c>
      <c r="BC112" s="95" t="str">
        <f t="shared" si="65"/>
        <v>0</v>
      </c>
      <c r="BD112" s="95" t="str">
        <f t="shared" si="66"/>
        <v>0</v>
      </c>
      <c r="BE112" s="95" t="str">
        <f t="shared" si="67"/>
        <v>0</v>
      </c>
      <c r="BF112" s="95" t="str">
        <f t="shared" si="68"/>
        <v>8</v>
      </c>
      <c r="BG112" s="95" t="str">
        <f t="shared" si="69"/>
        <v>3</v>
      </c>
      <c r="BH112" s="95" t="str">
        <f t="shared" si="70"/>
        <v>0</v>
      </c>
      <c r="BI112" s="95" t="str">
        <f t="shared" si="71"/>
        <v>6</v>
      </c>
      <c r="BJ112" s="95" t="str">
        <f t="shared" si="72"/>
        <v>0</v>
      </c>
      <c r="BK112" s="95" t="str">
        <f t="shared" si="73"/>
        <v>5</v>
      </c>
      <c r="BL112" s="95" t="str">
        <f t="shared" si="74"/>
        <v>1</v>
      </c>
      <c r="BM112" s="95" t="str">
        <f t="shared" si="75"/>
        <v>1</v>
      </c>
      <c r="BN112" s="95" t="str">
        <f t="shared" si="76"/>
        <v>7</v>
      </c>
      <c r="BO112" s="95" t="str">
        <f t="shared" si="77"/>
        <v>8</v>
      </c>
      <c r="BP112" s="95" t="str">
        <f t="shared" si="78"/>
        <v>1</v>
      </c>
      <c r="BQ112" s="95" t="str">
        <f t="shared" si="79"/>
        <v>3</v>
      </c>
      <c r="BR112" s="95" t="str">
        <f t="shared" si="80"/>
        <v>6</v>
      </c>
      <c r="BS112" s="95" t="str">
        <f t="shared" si="81"/>
        <v>3</v>
      </c>
      <c r="BT112" s="95" t="str">
        <f t="shared" si="82"/>
        <v>4</v>
      </c>
      <c r="BU112" s="95" t="str">
        <f t="shared" si="83"/>
        <v>5</v>
      </c>
      <c r="BV112" s="95" t="str">
        <f t="shared" si="84"/>
        <v>0</v>
      </c>
    </row>
    <row r="113" spans="1:74">
      <c r="A113" s="90">
        <v>2001</v>
      </c>
      <c r="B113" s="91" t="s">
        <v>12</v>
      </c>
      <c r="C113" s="91">
        <v>51153</v>
      </c>
      <c r="D113" s="91">
        <v>83542</v>
      </c>
      <c r="E113" s="91">
        <v>16081</v>
      </c>
      <c r="F113" s="91">
        <v>18970</v>
      </c>
      <c r="G113" s="91">
        <v>41918</v>
      </c>
      <c r="H113" s="91">
        <v>40365</v>
      </c>
      <c r="I113" s="91">
        <v>29573</v>
      </c>
      <c r="J113" s="91">
        <v>34125</v>
      </c>
      <c r="K113" s="91">
        <v>30533</v>
      </c>
      <c r="L113" s="91">
        <v>10590</v>
      </c>
      <c r="M113" s="91">
        <v>122067</v>
      </c>
      <c r="N113" s="91">
        <v>37239</v>
      </c>
      <c r="O113" s="91">
        <v>73222</v>
      </c>
      <c r="P113" s="91">
        <v>102759</v>
      </c>
      <c r="Q113" s="91">
        <v>0</v>
      </c>
      <c r="R113" s="91">
        <v>0</v>
      </c>
      <c r="S113" s="91">
        <v>0</v>
      </c>
      <c r="T113" s="91">
        <v>2725</v>
      </c>
      <c r="U113" s="91">
        <v>2262</v>
      </c>
      <c r="V113" s="91">
        <v>0</v>
      </c>
      <c r="W113" s="91">
        <v>3743</v>
      </c>
      <c r="X113" s="91">
        <v>0</v>
      </c>
      <c r="Y113" s="91">
        <v>3336</v>
      </c>
      <c r="Z113" s="91">
        <v>785</v>
      </c>
      <c r="AA113" s="91">
        <v>13645</v>
      </c>
      <c r="AB113" s="91">
        <v>6497</v>
      </c>
      <c r="AC113" s="91">
        <v>6731</v>
      </c>
      <c r="AD113" s="91">
        <v>9326</v>
      </c>
      <c r="AE113" s="91">
        <v>26461</v>
      </c>
      <c r="AF113" s="91">
        <v>52022</v>
      </c>
      <c r="AG113" s="91">
        <v>26981</v>
      </c>
      <c r="AH113" s="91">
        <v>33765</v>
      </c>
      <c r="AI113" s="91">
        <v>44001</v>
      </c>
      <c r="AJ113" s="91">
        <v>0</v>
      </c>
      <c r="AK113" s="91">
        <v>924417</v>
      </c>
      <c r="AL113" s="72"/>
      <c r="AM113" s="90">
        <v>2001</v>
      </c>
      <c r="AN113" s="91" t="s">
        <v>12</v>
      </c>
      <c r="AO113" s="95" t="str">
        <f t="shared" si="85"/>
        <v>5</v>
      </c>
      <c r="AP113" s="95" t="str">
        <f t="shared" si="52"/>
        <v>8</v>
      </c>
      <c r="AQ113" s="95" t="str">
        <f t="shared" si="53"/>
        <v>1</v>
      </c>
      <c r="AR113" s="95" t="str">
        <f t="shared" si="54"/>
        <v>1</v>
      </c>
      <c r="AS113" s="95" t="str">
        <f t="shared" si="55"/>
        <v>4</v>
      </c>
      <c r="AT113" s="95" t="str">
        <f t="shared" si="56"/>
        <v>4</v>
      </c>
      <c r="AU113" s="95" t="str">
        <f t="shared" si="57"/>
        <v>2</v>
      </c>
      <c r="AV113" s="95" t="str">
        <f t="shared" si="58"/>
        <v>3</v>
      </c>
      <c r="AW113" s="95" t="str">
        <f t="shared" si="59"/>
        <v>3</v>
      </c>
      <c r="AX113" s="95" t="str">
        <f t="shared" si="60"/>
        <v>1</v>
      </c>
      <c r="AY113" s="95" t="str">
        <f t="shared" si="61"/>
        <v>1</v>
      </c>
      <c r="AZ113" s="95" t="str">
        <f t="shared" si="62"/>
        <v>3</v>
      </c>
      <c r="BA113" s="95" t="str">
        <f t="shared" si="63"/>
        <v>7</v>
      </c>
      <c r="BB113" s="95" t="str">
        <f t="shared" si="64"/>
        <v>1</v>
      </c>
      <c r="BC113" s="95" t="str">
        <f t="shared" si="65"/>
        <v>0</v>
      </c>
      <c r="BD113" s="95" t="str">
        <f t="shared" si="66"/>
        <v>0</v>
      </c>
      <c r="BE113" s="95" t="str">
        <f t="shared" si="67"/>
        <v>0</v>
      </c>
      <c r="BF113" s="95" t="str">
        <f t="shared" si="68"/>
        <v>2</v>
      </c>
      <c r="BG113" s="95" t="str">
        <f t="shared" si="69"/>
        <v>2</v>
      </c>
      <c r="BH113" s="95" t="str">
        <f t="shared" si="70"/>
        <v>0</v>
      </c>
      <c r="BI113" s="95" t="str">
        <f t="shared" si="71"/>
        <v>3</v>
      </c>
      <c r="BJ113" s="95" t="str">
        <f t="shared" si="72"/>
        <v>0</v>
      </c>
      <c r="BK113" s="95" t="str">
        <f t="shared" si="73"/>
        <v>3</v>
      </c>
      <c r="BL113" s="95" t="str">
        <f t="shared" si="74"/>
        <v>7</v>
      </c>
      <c r="BM113" s="95" t="str">
        <f t="shared" si="75"/>
        <v>1</v>
      </c>
      <c r="BN113" s="95" t="str">
        <f t="shared" si="76"/>
        <v>6</v>
      </c>
      <c r="BO113" s="95" t="str">
        <f t="shared" si="77"/>
        <v>6</v>
      </c>
      <c r="BP113" s="95" t="str">
        <f t="shared" si="78"/>
        <v>9</v>
      </c>
      <c r="BQ113" s="95" t="str">
        <f t="shared" si="79"/>
        <v>2</v>
      </c>
      <c r="BR113" s="95" t="str">
        <f t="shared" si="80"/>
        <v>5</v>
      </c>
      <c r="BS113" s="95" t="str">
        <f t="shared" si="81"/>
        <v>2</v>
      </c>
      <c r="BT113" s="95" t="str">
        <f t="shared" si="82"/>
        <v>3</v>
      </c>
      <c r="BU113" s="95" t="str">
        <f t="shared" si="83"/>
        <v>4</v>
      </c>
      <c r="BV113" s="95" t="str">
        <f t="shared" si="84"/>
        <v>0</v>
      </c>
    </row>
    <row r="114" spans="1:74">
      <c r="A114" s="90">
        <v>2002</v>
      </c>
      <c r="B114" s="91" t="s">
        <v>13</v>
      </c>
      <c r="C114" s="91">
        <v>49081</v>
      </c>
      <c r="D114" s="91">
        <v>89568</v>
      </c>
      <c r="E114" s="91">
        <v>16035</v>
      </c>
      <c r="F114" s="91">
        <v>19155</v>
      </c>
      <c r="G114" s="91">
        <v>42896</v>
      </c>
      <c r="H114" s="91">
        <v>40657</v>
      </c>
      <c r="I114" s="91">
        <v>29163</v>
      </c>
      <c r="J114" s="91">
        <v>25532</v>
      </c>
      <c r="K114" s="91">
        <v>26130</v>
      </c>
      <c r="L114" s="91">
        <v>9296</v>
      </c>
      <c r="M114" s="91">
        <v>119678</v>
      </c>
      <c r="N114" s="91">
        <v>36264</v>
      </c>
      <c r="O114" s="91">
        <v>72590</v>
      </c>
      <c r="P114" s="91">
        <v>95046</v>
      </c>
      <c r="Q114" s="91">
        <v>0</v>
      </c>
      <c r="R114" s="91">
        <v>0</v>
      </c>
      <c r="S114" s="91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12909</v>
      </c>
      <c r="AB114" s="91">
        <v>6939</v>
      </c>
      <c r="AC114" s="91">
        <v>6234</v>
      </c>
      <c r="AD114" s="91">
        <v>8264</v>
      </c>
      <c r="AE114" s="91">
        <v>25000</v>
      </c>
      <c r="AF114" s="91">
        <v>49360</v>
      </c>
      <c r="AG114" s="91">
        <v>26090</v>
      </c>
      <c r="AH114" s="91">
        <v>33442</v>
      </c>
      <c r="AI114" s="91">
        <v>43652</v>
      </c>
      <c r="AJ114" s="91">
        <v>0</v>
      </c>
      <c r="AK114" s="91">
        <v>882981</v>
      </c>
      <c r="AL114" s="72"/>
      <c r="AM114" s="90">
        <v>2002</v>
      </c>
      <c r="AN114" s="91" t="s">
        <v>13</v>
      </c>
      <c r="AO114" s="95" t="str">
        <f t="shared" si="85"/>
        <v>4</v>
      </c>
      <c r="AP114" s="95" t="str">
        <f t="shared" si="52"/>
        <v>8</v>
      </c>
      <c r="AQ114" s="95" t="str">
        <f t="shared" si="53"/>
        <v>1</v>
      </c>
      <c r="AR114" s="95" t="str">
        <f t="shared" si="54"/>
        <v>1</v>
      </c>
      <c r="AS114" s="95" t="str">
        <f t="shared" si="55"/>
        <v>4</v>
      </c>
      <c r="AT114" s="95" t="str">
        <f t="shared" si="56"/>
        <v>4</v>
      </c>
      <c r="AU114" s="95" t="str">
        <f t="shared" si="57"/>
        <v>2</v>
      </c>
      <c r="AV114" s="95" t="str">
        <f t="shared" si="58"/>
        <v>2</v>
      </c>
      <c r="AW114" s="95" t="str">
        <f t="shared" si="59"/>
        <v>2</v>
      </c>
      <c r="AX114" s="95" t="str">
        <f t="shared" si="60"/>
        <v>9</v>
      </c>
      <c r="AY114" s="95" t="str">
        <f t="shared" si="61"/>
        <v>1</v>
      </c>
      <c r="AZ114" s="95" t="str">
        <f t="shared" si="62"/>
        <v>3</v>
      </c>
      <c r="BA114" s="95" t="str">
        <f t="shared" si="63"/>
        <v>7</v>
      </c>
      <c r="BB114" s="95" t="str">
        <f t="shared" si="64"/>
        <v>9</v>
      </c>
      <c r="BC114" s="95" t="str">
        <f t="shared" si="65"/>
        <v>0</v>
      </c>
      <c r="BD114" s="95" t="str">
        <f t="shared" si="66"/>
        <v>0</v>
      </c>
      <c r="BE114" s="95" t="str">
        <f t="shared" si="67"/>
        <v>0</v>
      </c>
      <c r="BF114" s="95" t="str">
        <f t="shared" si="68"/>
        <v>0</v>
      </c>
      <c r="BG114" s="95" t="str">
        <f t="shared" si="69"/>
        <v>0</v>
      </c>
      <c r="BH114" s="95" t="str">
        <f t="shared" si="70"/>
        <v>0</v>
      </c>
      <c r="BI114" s="95" t="str">
        <f t="shared" si="71"/>
        <v>0</v>
      </c>
      <c r="BJ114" s="95" t="str">
        <f t="shared" si="72"/>
        <v>0</v>
      </c>
      <c r="BK114" s="95" t="str">
        <f t="shared" si="73"/>
        <v>0</v>
      </c>
      <c r="BL114" s="95" t="str">
        <f t="shared" si="74"/>
        <v>0</v>
      </c>
      <c r="BM114" s="95" t="str">
        <f t="shared" si="75"/>
        <v>1</v>
      </c>
      <c r="BN114" s="95" t="str">
        <f t="shared" si="76"/>
        <v>6</v>
      </c>
      <c r="BO114" s="95" t="str">
        <f t="shared" si="77"/>
        <v>6</v>
      </c>
      <c r="BP114" s="95" t="str">
        <f t="shared" si="78"/>
        <v>8</v>
      </c>
      <c r="BQ114" s="95" t="str">
        <f t="shared" si="79"/>
        <v>2</v>
      </c>
      <c r="BR114" s="95" t="str">
        <f t="shared" si="80"/>
        <v>4</v>
      </c>
      <c r="BS114" s="95" t="str">
        <f t="shared" si="81"/>
        <v>2</v>
      </c>
      <c r="BT114" s="95" t="str">
        <f t="shared" si="82"/>
        <v>3</v>
      </c>
      <c r="BU114" s="95" t="str">
        <f t="shared" si="83"/>
        <v>4</v>
      </c>
      <c r="BV114" s="95" t="str">
        <f t="shared" si="84"/>
        <v>0</v>
      </c>
    </row>
    <row r="115" spans="1:74">
      <c r="A115" s="90">
        <v>2002</v>
      </c>
      <c r="B115" s="91" t="s">
        <v>14</v>
      </c>
      <c r="C115" s="91">
        <v>53079</v>
      </c>
      <c r="D115" s="91">
        <v>68257</v>
      </c>
      <c r="E115" s="91">
        <v>17451</v>
      </c>
      <c r="F115" s="91">
        <v>16738</v>
      </c>
      <c r="G115" s="91">
        <v>38399</v>
      </c>
      <c r="H115" s="91">
        <v>35555</v>
      </c>
      <c r="I115" s="91">
        <v>26729</v>
      </c>
      <c r="J115" s="91">
        <v>32009</v>
      </c>
      <c r="K115" s="91">
        <v>22793</v>
      </c>
      <c r="L115" s="91">
        <v>9118</v>
      </c>
      <c r="M115" s="91">
        <v>105187</v>
      </c>
      <c r="N115" s="91">
        <v>31369</v>
      </c>
      <c r="O115" s="91">
        <v>51966</v>
      </c>
      <c r="P115" s="91">
        <v>86832</v>
      </c>
      <c r="Q115" s="91">
        <v>0</v>
      </c>
      <c r="R115" s="91">
        <v>0</v>
      </c>
      <c r="S115" s="91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10758</v>
      </c>
      <c r="AB115" s="91">
        <v>5617</v>
      </c>
      <c r="AC115" s="91">
        <v>5782</v>
      </c>
      <c r="AD115" s="91">
        <v>6890</v>
      </c>
      <c r="AE115" s="91">
        <v>22895</v>
      </c>
      <c r="AF115" s="91">
        <v>40609</v>
      </c>
      <c r="AG115" s="91">
        <v>21886</v>
      </c>
      <c r="AH115" s="91">
        <v>40426</v>
      </c>
      <c r="AI115" s="91">
        <v>26661</v>
      </c>
      <c r="AJ115" s="91">
        <v>0</v>
      </c>
      <c r="AK115" s="91">
        <v>777006</v>
      </c>
      <c r="AL115" s="72"/>
      <c r="AM115" s="90">
        <v>2002</v>
      </c>
      <c r="AN115" s="91" t="s">
        <v>14</v>
      </c>
      <c r="AO115" s="95" t="str">
        <f t="shared" si="85"/>
        <v>5</v>
      </c>
      <c r="AP115" s="95" t="str">
        <f t="shared" si="52"/>
        <v>6</v>
      </c>
      <c r="AQ115" s="95" t="str">
        <f t="shared" si="53"/>
        <v>1</v>
      </c>
      <c r="AR115" s="95" t="str">
        <f t="shared" si="54"/>
        <v>1</v>
      </c>
      <c r="AS115" s="95" t="str">
        <f t="shared" si="55"/>
        <v>3</v>
      </c>
      <c r="AT115" s="95" t="str">
        <f t="shared" si="56"/>
        <v>3</v>
      </c>
      <c r="AU115" s="95" t="str">
        <f t="shared" si="57"/>
        <v>2</v>
      </c>
      <c r="AV115" s="95" t="str">
        <f t="shared" si="58"/>
        <v>3</v>
      </c>
      <c r="AW115" s="95" t="str">
        <f t="shared" si="59"/>
        <v>2</v>
      </c>
      <c r="AX115" s="95" t="str">
        <f t="shared" si="60"/>
        <v>9</v>
      </c>
      <c r="AY115" s="95" t="str">
        <f t="shared" si="61"/>
        <v>1</v>
      </c>
      <c r="AZ115" s="95" t="str">
        <f t="shared" si="62"/>
        <v>3</v>
      </c>
      <c r="BA115" s="95" t="str">
        <f t="shared" si="63"/>
        <v>5</v>
      </c>
      <c r="BB115" s="95" t="str">
        <f t="shared" si="64"/>
        <v>8</v>
      </c>
      <c r="BC115" s="95" t="str">
        <f t="shared" si="65"/>
        <v>0</v>
      </c>
      <c r="BD115" s="95" t="str">
        <f t="shared" si="66"/>
        <v>0</v>
      </c>
      <c r="BE115" s="95" t="str">
        <f t="shared" si="67"/>
        <v>0</v>
      </c>
      <c r="BF115" s="95" t="str">
        <f t="shared" si="68"/>
        <v>0</v>
      </c>
      <c r="BG115" s="95" t="str">
        <f t="shared" si="69"/>
        <v>0</v>
      </c>
      <c r="BH115" s="95" t="str">
        <f t="shared" si="70"/>
        <v>0</v>
      </c>
      <c r="BI115" s="95" t="str">
        <f t="shared" si="71"/>
        <v>0</v>
      </c>
      <c r="BJ115" s="95" t="str">
        <f t="shared" si="72"/>
        <v>0</v>
      </c>
      <c r="BK115" s="95" t="str">
        <f t="shared" si="73"/>
        <v>0</v>
      </c>
      <c r="BL115" s="95" t="str">
        <f t="shared" si="74"/>
        <v>0</v>
      </c>
      <c r="BM115" s="95" t="str">
        <f t="shared" si="75"/>
        <v>1</v>
      </c>
      <c r="BN115" s="95" t="str">
        <f t="shared" si="76"/>
        <v>5</v>
      </c>
      <c r="BO115" s="95" t="str">
        <f t="shared" si="77"/>
        <v>5</v>
      </c>
      <c r="BP115" s="95" t="str">
        <f t="shared" si="78"/>
        <v>6</v>
      </c>
      <c r="BQ115" s="95" t="str">
        <f t="shared" si="79"/>
        <v>2</v>
      </c>
      <c r="BR115" s="95" t="str">
        <f t="shared" si="80"/>
        <v>4</v>
      </c>
      <c r="BS115" s="95" t="str">
        <f t="shared" si="81"/>
        <v>2</v>
      </c>
      <c r="BT115" s="95" t="str">
        <f t="shared" si="82"/>
        <v>4</v>
      </c>
      <c r="BU115" s="95" t="str">
        <f t="shared" si="83"/>
        <v>2</v>
      </c>
      <c r="BV115" s="95" t="str">
        <f t="shared" si="84"/>
        <v>0</v>
      </c>
    </row>
    <row r="116" spans="1:74">
      <c r="A116" s="90">
        <v>2002</v>
      </c>
      <c r="B116" s="91" t="s">
        <v>15</v>
      </c>
      <c r="C116" s="91">
        <v>51243</v>
      </c>
      <c r="D116" s="91">
        <v>80164</v>
      </c>
      <c r="E116" s="91">
        <v>17270</v>
      </c>
      <c r="F116" s="91">
        <v>16796</v>
      </c>
      <c r="G116" s="91">
        <v>41314</v>
      </c>
      <c r="H116" s="91">
        <v>38392</v>
      </c>
      <c r="I116" s="91">
        <v>26263</v>
      </c>
      <c r="J116" s="91">
        <v>34901</v>
      </c>
      <c r="K116" s="91">
        <v>24524</v>
      </c>
      <c r="L116" s="91">
        <v>10250</v>
      </c>
      <c r="M116" s="91">
        <v>109511</v>
      </c>
      <c r="N116" s="91">
        <v>31824</v>
      </c>
      <c r="O116" s="91">
        <v>50518</v>
      </c>
      <c r="P116" s="91">
        <v>101121</v>
      </c>
      <c r="Q116" s="91">
        <v>0</v>
      </c>
      <c r="R116" s="91">
        <v>0</v>
      </c>
      <c r="S116" s="91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11019</v>
      </c>
      <c r="AB116" s="91">
        <v>5546</v>
      </c>
      <c r="AC116" s="91">
        <v>6586</v>
      </c>
      <c r="AD116" s="91">
        <v>5978</v>
      </c>
      <c r="AE116" s="91">
        <v>20522</v>
      </c>
      <c r="AF116" s="91">
        <v>42222</v>
      </c>
      <c r="AG116" s="91">
        <v>22786</v>
      </c>
      <c r="AH116" s="91">
        <v>32024</v>
      </c>
      <c r="AI116" s="91">
        <v>36405</v>
      </c>
      <c r="AJ116" s="91">
        <v>0</v>
      </c>
      <c r="AK116" s="91">
        <v>817179</v>
      </c>
      <c r="AL116" s="72"/>
      <c r="AM116" s="90">
        <v>2002</v>
      </c>
      <c r="AN116" s="91" t="s">
        <v>15</v>
      </c>
      <c r="AO116" s="95" t="str">
        <f t="shared" si="85"/>
        <v>5</v>
      </c>
      <c r="AP116" s="95" t="str">
        <f t="shared" si="52"/>
        <v>8</v>
      </c>
      <c r="AQ116" s="95" t="str">
        <f t="shared" si="53"/>
        <v>1</v>
      </c>
      <c r="AR116" s="95" t="str">
        <f t="shared" si="54"/>
        <v>1</v>
      </c>
      <c r="AS116" s="95" t="str">
        <f t="shared" si="55"/>
        <v>4</v>
      </c>
      <c r="AT116" s="95" t="str">
        <f t="shared" si="56"/>
        <v>3</v>
      </c>
      <c r="AU116" s="95" t="str">
        <f t="shared" si="57"/>
        <v>2</v>
      </c>
      <c r="AV116" s="95" t="str">
        <f t="shared" si="58"/>
        <v>3</v>
      </c>
      <c r="AW116" s="95" t="str">
        <f t="shared" si="59"/>
        <v>2</v>
      </c>
      <c r="AX116" s="95" t="str">
        <f t="shared" si="60"/>
        <v>1</v>
      </c>
      <c r="AY116" s="95" t="str">
        <f t="shared" si="61"/>
        <v>1</v>
      </c>
      <c r="AZ116" s="95" t="str">
        <f t="shared" si="62"/>
        <v>3</v>
      </c>
      <c r="BA116" s="95" t="str">
        <f t="shared" si="63"/>
        <v>5</v>
      </c>
      <c r="BB116" s="95" t="str">
        <f t="shared" si="64"/>
        <v>1</v>
      </c>
      <c r="BC116" s="95" t="str">
        <f t="shared" si="65"/>
        <v>0</v>
      </c>
      <c r="BD116" s="95" t="str">
        <f t="shared" si="66"/>
        <v>0</v>
      </c>
      <c r="BE116" s="95" t="str">
        <f t="shared" si="67"/>
        <v>0</v>
      </c>
      <c r="BF116" s="95" t="str">
        <f t="shared" si="68"/>
        <v>0</v>
      </c>
      <c r="BG116" s="95" t="str">
        <f t="shared" si="69"/>
        <v>0</v>
      </c>
      <c r="BH116" s="95" t="str">
        <f t="shared" si="70"/>
        <v>0</v>
      </c>
      <c r="BI116" s="95" t="str">
        <f t="shared" si="71"/>
        <v>0</v>
      </c>
      <c r="BJ116" s="95" t="str">
        <f t="shared" si="72"/>
        <v>0</v>
      </c>
      <c r="BK116" s="95" t="str">
        <f t="shared" si="73"/>
        <v>0</v>
      </c>
      <c r="BL116" s="95" t="str">
        <f t="shared" si="74"/>
        <v>0</v>
      </c>
      <c r="BM116" s="95" t="str">
        <f t="shared" si="75"/>
        <v>1</v>
      </c>
      <c r="BN116" s="95" t="str">
        <f t="shared" si="76"/>
        <v>5</v>
      </c>
      <c r="BO116" s="95" t="str">
        <f t="shared" si="77"/>
        <v>6</v>
      </c>
      <c r="BP116" s="95" t="str">
        <f t="shared" si="78"/>
        <v>5</v>
      </c>
      <c r="BQ116" s="95" t="str">
        <f t="shared" si="79"/>
        <v>2</v>
      </c>
      <c r="BR116" s="95" t="str">
        <f t="shared" si="80"/>
        <v>4</v>
      </c>
      <c r="BS116" s="95" t="str">
        <f t="shared" si="81"/>
        <v>2</v>
      </c>
      <c r="BT116" s="95" t="str">
        <f t="shared" si="82"/>
        <v>3</v>
      </c>
      <c r="BU116" s="95" t="str">
        <f t="shared" si="83"/>
        <v>3</v>
      </c>
      <c r="BV116" s="95" t="str">
        <f t="shared" si="84"/>
        <v>0</v>
      </c>
    </row>
    <row r="117" spans="1:74">
      <c r="A117" s="90">
        <v>2002</v>
      </c>
      <c r="B117" s="91" t="s">
        <v>16</v>
      </c>
      <c r="C117" s="91">
        <v>51407</v>
      </c>
      <c r="D117" s="91">
        <v>52965</v>
      </c>
      <c r="E117" s="91">
        <v>39118</v>
      </c>
      <c r="F117" s="91">
        <v>16539</v>
      </c>
      <c r="G117" s="91">
        <v>36784</v>
      </c>
      <c r="H117" s="91">
        <v>34587</v>
      </c>
      <c r="I117" s="91">
        <v>26558</v>
      </c>
      <c r="J117" s="91">
        <v>56226</v>
      </c>
      <c r="K117" s="91">
        <v>22655</v>
      </c>
      <c r="L117" s="91">
        <v>8973</v>
      </c>
      <c r="M117" s="91">
        <v>100724</v>
      </c>
      <c r="N117" s="91">
        <v>29305</v>
      </c>
      <c r="O117" s="91">
        <v>43453</v>
      </c>
      <c r="P117" s="91">
        <v>79771</v>
      </c>
      <c r="Q117" s="91">
        <v>0</v>
      </c>
      <c r="R117" s="91">
        <v>0</v>
      </c>
      <c r="S117" s="91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10252</v>
      </c>
      <c r="AB117" s="91">
        <v>5362</v>
      </c>
      <c r="AC117" s="91">
        <v>5725</v>
      </c>
      <c r="AD117" s="91">
        <v>5928</v>
      </c>
      <c r="AE117" s="91">
        <v>19883</v>
      </c>
      <c r="AF117" s="91">
        <v>41436</v>
      </c>
      <c r="AG117" s="91">
        <v>22923</v>
      </c>
      <c r="AH117" s="91">
        <v>35139</v>
      </c>
      <c r="AI117" s="91">
        <v>24398</v>
      </c>
      <c r="AJ117" s="91">
        <v>0</v>
      </c>
      <c r="AK117" s="91">
        <v>770111</v>
      </c>
      <c r="AL117" s="72"/>
      <c r="AM117" s="90">
        <v>2002</v>
      </c>
      <c r="AN117" s="91" t="s">
        <v>16</v>
      </c>
      <c r="AO117" s="95" t="str">
        <f t="shared" si="85"/>
        <v>5</v>
      </c>
      <c r="AP117" s="95" t="str">
        <f t="shared" si="52"/>
        <v>5</v>
      </c>
      <c r="AQ117" s="95" t="str">
        <f t="shared" si="53"/>
        <v>3</v>
      </c>
      <c r="AR117" s="95" t="str">
        <f t="shared" si="54"/>
        <v>1</v>
      </c>
      <c r="AS117" s="95" t="str">
        <f t="shared" si="55"/>
        <v>3</v>
      </c>
      <c r="AT117" s="95" t="str">
        <f t="shared" si="56"/>
        <v>3</v>
      </c>
      <c r="AU117" s="95" t="str">
        <f t="shared" si="57"/>
        <v>2</v>
      </c>
      <c r="AV117" s="95" t="str">
        <f t="shared" si="58"/>
        <v>5</v>
      </c>
      <c r="AW117" s="95" t="str">
        <f t="shared" si="59"/>
        <v>2</v>
      </c>
      <c r="AX117" s="95" t="str">
        <f t="shared" si="60"/>
        <v>8</v>
      </c>
      <c r="AY117" s="95" t="str">
        <f t="shared" si="61"/>
        <v>1</v>
      </c>
      <c r="AZ117" s="95" t="str">
        <f t="shared" si="62"/>
        <v>2</v>
      </c>
      <c r="BA117" s="95" t="str">
        <f t="shared" si="63"/>
        <v>4</v>
      </c>
      <c r="BB117" s="95" t="str">
        <f t="shared" si="64"/>
        <v>7</v>
      </c>
      <c r="BC117" s="95" t="str">
        <f t="shared" si="65"/>
        <v>0</v>
      </c>
      <c r="BD117" s="95" t="str">
        <f t="shared" si="66"/>
        <v>0</v>
      </c>
      <c r="BE117" s="95" t="str">
        <f t="shared" si="67"/>
        <v>0</v>
      </c>
      <c r="BF117" s="95" t="str">
        <f t="shared" si="68"/>
        <v>0</v>
      </c>
      <c r="BG117" s="95" t="str">
        <f t="shared" si="69"/>
        <v>0</v>
      </c>
      <c r="BH117" s="95" t="str">
        <f t="shared" si="70"/>
        <v>0</v>
      </c>
      <c r="BI117" s="95" t="str">
        <f t="shared" si="71"/>
        <v>0</v>
      </c>
      <c r="BJ117" s="95" t="str">
        <f t="shared" si="72"/>
        <v>0</v>
      </c>
      <c r="BK117" s="95" t="str">
        <f t="shared" si="73"/>
        <v>0</v>
      </c>
      <c r="BL117" s="95" t="str">
        <f t="shared" si="74"/>
        <v>0</v>
      </c>
      <c r="BM117" s="95" t="str">
        <f t="shared" si="75"/>
        <v>1</v>
      </c>
      <c r="BN117" s="95" t="str">
        <f t="shared" si="76"/>
        <v>5</v>
      </c>
      <c r="BO117" s="95" t="str">
        <f t="shared" si="77"/>
        <v>5</v>
      </c>
      <c r="BP117" s="95" t="str">
        <f t="shared" si="78"/>
        <v>5</v>
      </c>
      <c r="BQ117" s="95" t="str">
        <f t="shared" si="79"/>
        <v>1</v>
      </c>
      <c r="BR117" s="95" t="str">
        <f t="shared" si="80"/>
        <v>4</v>
      </c>
      <c r="BS117" s="95" t="str">
        <f t="shared" si="81"/>
        <v>2</v>
      </c>
      <c r="BT117" s="95" t="str">
        <f t="shared" si="82"/>
        <v>3</v>
      </c>
      <c r="BU117" s="95" t="str">
        <f t="shared" si="83"/>
        <v>2</v>
      </c>
      <c r="BV117" s="95" t="str">
        <f t="shared" si="84"/>
        <v>0</v>
      </c>
    </row>
    <row r="118" spans="1:74">
      <c r="A118" s="90">
        <v>2002</v>
      </c>
      <c r="B118" s="91" t="s">
        <v>4</v>
      </c>
      <c r="C118" s="91">
        <v>50046</v>
      </c>
      <c r="D118" s="91">
        <v>82576</v>
      </c>
      <c r="E118" s="91">
        <v>15451</v>
      </c>
      <c r="F118" s="91">
        <v>16170</v>
      </c>
      <c r="G118" s="91">
        <v>37107</v>
      </c>
      <c r="H118" s="91">
        <v>35649</v>
      </c>
      <c r="I118" s="91">
        <v>27856</v>
      </c>
      <c r="J118" s="91">
        <v>37615</v>
      </c>
      <c r="K118" s="91">
        <v>22577</v>
      </c>
      <c r="L118" s="91">
        <v>9023</v>
      </c>
      <c r="M118" s="91">
        <v>101886</v>
      </c>
      <c r="N118" s="91">
        <v>29390</v>
      </c>
      <c r="O118" s="91">
        <v>57413</v>
      </c>
      <c r="P118" s="91">
        <v>90049</v>
      </c>
      <c r="Q118" s="91">
        <v>0</v>
      </c>
      <c r="R118" s="91">
        <v>0</v>
      </c>
      <c r="S118" s="91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10202</v>
      </c>
      <c r="AB118" s="91">
        <v>5575</v>
      </c>
      <c r="AC118" s="91">
        <v>5885</v>
      </c>
      <c r="AD118" s="91">
        <v>5905</v>
      </c>
      <c r="AE118" s="91">
        <v>20118</v>
      </c>
      <c r="AF118" s="91">
        <v>41591</v>
      </c>
      <c r="AG118" s="91">
        <v>21927</v>
      </c>
      <c r="AH118" s="91">
        <v>32920</v>
      </c>
      <c r="AI118" s="91">
        <v>36880</v>
      </c>
      <c r="AJ118" s="91">
        <v>0</v>
      </c>
      <c r="AK118" s="91">
        <v>793811</v>
      </c>
      <c r="AL118" s="72"/>
      <c r="AM118" s="90">
        <v>2002</v>
      </c>
      <c r="AN118" s="91" t="s">
        <v>4</v>
      </c>
      <c r="AO118" s="95" t="str">
        <f t="shared" si="85"/>
        <v>5</v>
      </c>
      <c r="AP118" s="95" t="str">
        <f t="shared" si="52"/>
        <v>8</v>
      </c>
      <c r="AQ118" s="95" t="str">
        <f t="shared" si="53"/>
        <v>1</v>
      </c>
      <c r="AR118" s="95" t="str">
        <f t="shared" si="54"/>
        <v>1</v>
      </c>
      <c r="AS118" s="95" t="str">
        <f t="shared" si="55"/>
        <v>3</v>
      </c>
      <c r="AT118" s="95" t="str">
        <f t="shared" si="56"/>
        <v>3</v>
      </c>
      <c r="AU118" s="95" t="str">
        <f t="shared" si="57"/>
        <v>2</v>
      </c>
      <c r="AV118" s="95" t="str">
        <f t="shared" si="58"/>
        <v>3</v>
      </c>
      <c r="AW118" s="95" t="str">
        <f t="shared" si="59"/>
        <v>2</v>
      </c>
      <c r="AX118" s="95" t="str">
        <f t="shared" si="60"/>
        <v>9</v>
      </c>
      <c r="AY118" s="95" t="str">
        <f t="shared" si="61"/>
        <v>1</v>
      </c>
      <c r="AZ118" s="95" t="str">
        <f t="shared" si="62"/>
        <v>2</v>
      </c>
      <c r="BA118" s="95" t="str">
        <f t="shared" si="63"/>
        <v>5</v>
      </c>
      <c r="BB118" s="95" t="str">
        <f t="shared" si="64"/>
        <v>9</v>
      </c>
      <c r="BC118" s="95" t="str">
        <f t="shared" si="65"/>
        <v>0</v>
      </c>
      <c r="BD118" s="95" t="str">
        <f t="shared" si="66"/>
        <v>0</v>
      </c>
      <c r="BE118" s="95" t="str">
        <f t="shared" si="67"/>
        <v>0</v>
      </c>
      <c r="BF118" s="95" t="str">
        <f t="shared" si="68"/>
        <v>0</v>
      </c>
      <c r="BG118" s="95" t="str">
        <f t="shared" si="69"/>
        <v>0</v>
      </c>
      <c r="BH118" s="95" t="str">
        <f t="shared" si="70"/>
        <v>0</v>
      </c>
      <c r="BI118" s="95" t="str">
        <f t="shared" si="71"/>
        <v>0</v>
      </c>
      <c r="BJ118" s="95" t="str">
        <f t="shared" si="72"/>
        <v>0</v>
      </c>
      <c r="BK118" s="95" t="str">
        <f t="shared" si="73"/>
        <v>0</v>
      </c>
      <c r="BL118" s="95" t="str">
        <f t="shared" si="74"/>
        <v>0</v>
      </c>
      <c r="BM118" s="95" t="str">
        <f t="shared" si="75"/>
        <v>1</v>
      </c>
      <c r="BN118" s="95" t="str">
        <f t="shared" si="76"/>
        <v>5</v>
      </c>
      <c r="BO118" s="95" t="str">
        <f t="shared" si="77"/>
        <v>5</v>
      </c>
      <c r="BP118" s="95" t="str">
        <f t="shared" si="78"/>
        <v>5</v>
      </c>
      <c r="BQ118" s="95" t="str">
        <f t="shared" si="79"/>
        <v>2</v>
      </c>
      <c r="BR118" s="95" t="str">
        <f t="shared" si="80"/>
        <v>4</v>
      </c>
      <c r="BS118" s="95" t="str">
        <f t="shared" si="81"/>
        <v>2</v>
      </c>
      <c r="BT118" s="95" t="str">
        <f t="shared" si="82"/>
        <v>3</v>
      </c>
      <c r="BU118" s="95" t="str">
        <f t="shared" si="83"/>
        <v>3</v>
      </c>
      <c r="BV118" s="95" t="str">
        <f t="shared" si="84"/>
        <v>0</v>
      </c>
    </row>
    <row r="119" spans="1:74">
      <c r="A119" s="90">
        <v>2002</v>
      </c>
      <c r="B119" s="91" t="s">
        <v>6</v>
      </c>
      <c r="C119" s="91">
        <v>50121</v>
      </c>
      <c r="D119" s="91">
        <v>67058</v>
      </c>
      <c r="E119" s="91">
        <v>17939</v>
      </c>
      <c r="F119" s="91">
        <v>16504</v>
      </c>
      <c r="G119" s="91">
        <v>34618</v>
      </c>
      <c r="H119" s="91">
        <v>37530</v>
      </c>
      <c r="I119" s="91">
        <v>21014</v>
      </c>
      <c r="J119" s="91">
        <v>27056</v>
      </c>
      <c r="K119" s="91">
        <v>20660</v>
      </c>
      <c r="L119" s="91">
        <v>7865</v>
      </c>
      <c r="M119" s="91">
        <v>95990</v>
      </c>
      <c r="N119" s="91">
        <v>28500</v>
      </c>
      <c r="O119" s="91">
        <v>52585</v>
      </c>
      <c r="P119" s="91">
        <v>93875</v>
      </c>
      <c r="Q119" s="91">
        <v>0</v>
      </c>
      <c r="R119" s="91">
        <v>0</v>
      </c>
      <c r="S119" s="91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9862</v>
      </c>
      <c r="AB119" s="91">
        <v>5015</v>
      </c>
      <c r="AC119" s="91">
        <v>4981</v>
      </c>
      <c r="AD119" s="91">
        <v>5571</v>
      </c>
      <c r="AE119" s="91">
        <v>18394</v>
      </c>
      <c r="AF119" s="91">
        <v>37408</v>
      </c>
      <c r="AG119" s="91">
        <v>20055</v>
      </c>
      <c r="AH119" s="91">
        <v>26443</v>
      </c>
      <c r="AI119" s="91">
        <v>36023</v>
      </c>
      <c r="AJ119" s="91">
        <v>0</v>
      </c>
      <c r="AK119" s="91">
        <v>735067</v>
      </c>
      <c r="AL119" s="72"/>
      <c r="AM119" s="90">
        <v>2002</v>
      </c>
      <c r="AN119" s="91" t="s">
        <v>6</v>
      </c>
      <c r="AO119" s="95" t="str">
        <f t="shared" si="85"/>
        <v>5</v>
      </c>
      <c r="AP119" s="95" t="str">
        <f t="shared" si="52"/>
        <v>6</v>
      </c>
      <c r="AQ119" s="95" t="str">
        <f t="shared" si="53"/>
        <v>1</v>
      </c>
      <c r="AR119" s="95" t="str">
        <f t="shared" si="54"/>
        <v>1</v>
      </c>
      <c r="AS119" s="95" t="str">
        <f t="shared" si="55"/>
        <v>3</v>
      </c>
      <c r="AT119" s="95" t="str">
        <f t="shared" si="56"/>
        <v>3</v>
      </c>
      <c r="AU119" s="95" t="str">
        <f t="shared" si="57"/>
        <v>2</v>
      </c>
      <c r="AV119" s="95" t="str">
        <f t="shared" si="58"/>
        <v>2</v>
      </c>
      <c r="AW119" s="95" t="str">
        <f t="shared" si="59"/>
        <v>2</v>
      </c>
      <c r="AX119" s="95" t="str">
        <f t="shared" si="60"/>
        <v>7</v>
      </c>
      <c r="AY119" s="95" t="str">
        <f t="shared" si="61"/>
        <v>9</v>
      </c>
      <c r="AZ119" s="95" t="str">
        <f t="shared" si="62"/>
        <v>2</v>
      </c>
      <c r="BA119" s="95" t="str">
        <f t="shared" si="63"/>
        <v>5</v>
      </c>
      <c r="BB119" s="95" t="str">
        <f t="shared" si="64"/>
        <v>9</v>
      </c>
      <c r="BC119" s="95" t="str">
        <f t="shared" si="65"/>
        <v>0</v>
      </c>
      <c r="BD119" s="95" t="str">
        <f t="shared" si="66"/>
        <v>0</v>
      </c>
      <c r="BE119" s="95" t="str">
        <f t="shared" si="67"/>
        <v>0</v>
      </c>
      <c r="BF119" s="95" t="str">
        <f t="shared" si="68"/>
        <v>0</v>
      </c>
      <c r="BG119" s="95" t="str">
        <f t="shared" si="69"/>
        <v>0</v>
      </c>
      <c r="BH119" s="95" t="str">
        <f t="shared" si="70"/>
        <v>0</v>
      </c>
      <c r="BI119" s="95" t="str">
        <f t="shared" si="71"/>
        <v>0</v>
      </c>
      <c r="BJ119" s="95" t="str">
        <f t="shared" si="72"/>
        <v>0</v>
      </c>
      <c r="BK119" s="95" t="str">
        <f t="shared" si="73"/>
        <v>0</v>
      </c>
      <c r="BL119" s="95" t="str">
        <f t="shared" si="74"/>
        <v>0</v>
      </c>
      <c r="BM119" s="95" t="str">
        <f t="shared" si="75"/>
        <v>9</v>
      </c>
      <c r="BN119" s="95" t="str">
        <f t="shared" si="76"/>
        <v>5</v>
      </c>
      <c r="BO119" s="95" t="str">
        <f t="shared" si="77"/>
        <v>4</v>
      </c>
      <c r="BP119" s="95" t="str">
        <f t="shared" si="78"/>
        <v>5</v>
      </c>
      <c r="BQ119" s="95" t="str">
        <f t="shared" si="79"/>
        <v>1</v>
      </c>
      <c r="BR119" s="95" t="str">
        <f t="shared" si="80"/>
        <v>3</v>
      </c>
      <c r="BS119" s="95" t="str">
        <f t="shared" si="81"/>
        <v>2</v>
      </c>
      <c r="BT119" s="95" t="str">
        <f t="shared" si="82"/>
        <v>2</v>
      </c>
      <c r="BU119" s="95" t="str">
        <f t="shared" si="83"/>
        <v>3</v>
      </c>
      <c r="BV119" s="95" t="str">
        <f t="shared" si="84"/>
        <v>0</v>
      </c>
    </row>
    <row r="120" spans="1:74">
      <c r="A120" s="90">
        <v>2002</v>
      </c>
      <c r="B120" s="91" t="s">
        <v>7</v>
      </c>
      <c r="C120" s="91">
        <v>46121</v>
      </c>
      <c r="D120" s="91">
        <v>78116</v>
      </c>
      <c r="E120" s="91">
        <v>14639</v>
      </c>
      <c r="F120" s="91">
        <v>17106</v>
      </c>
      <c r="G120" s="91">
        <v>35314</v>
      </c>
      <c r="H120" s="91">
        <v>32855</v>
      </c>
      <c r="I120" s="91">
        <v>26170</v>
      </c>
      <c r="J120" s="91">
        <v>28482</v>
      </c>
      <c r="K120" s="91">
        <v>17875</v>
      </c>
      <c r="L120" s="91">
        <v>7769</v>
      </c>
      <c r="M120" s="91">
        <v>101997</v>
      </c>
      <c r="N120" s="91">
        <v>28422</v>
      </c>
      <c r="O120" s="91">
        <v>55342</v>
      </c>
      <c r="P120" s="91">
        <v>99342</v>
      </c>
      <c r="Q120" s="91">
        <v>0</v>
      </c>
      <c r="R120" s="91">
        <v>0</v>
      </c>
      <c r="S120" s="91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9338</v>
      </c>
      <c r="AB120" s="91">
        <v>5318</v>
      </c>
      <c r="AC120" s="91">
        <v>5232</v>
      </c>
      <c r="AD120" s="91">
        <v>5649</v>
      </c>
      <c r="AE120" s="91">
        <v>20501</v>
      </c>
      <c r="AF120" s="91">
        <v>39291</v>
      </c>
      <c r="AG120" s="91">
        <v>21023</v>
      </c>
      <c r="AH120" s="91">
        <v>27008</v>
      </c>
      <c r="AI120" s="91">
        <v>38948</v>
      </c>
      <c r="AJ120" s="91">
        <v>0</v>
      </c>
      <c r="AK120" s="91">
        <v>761858</v>
      </c>
      <c r="AL120" s="72"/>
      <c r="AM120" s="90">
        <v>2002</v>
      </c>
      <c r="AN120" s="91" t="s">
        <v>7</v>
      </c>
      <c r="AO120" s="95" t="str">
        <f t="shared" si="85"/>
        <v>4</v>
      </c>
      <c r="AP120" s="95" t="str">
        <f t="shared" si="52"/>
        <v>7</v>
      </c>
      <c r="AQ120" s="95" t="str">
        <f t="shared" si="53"/>
        <v>1</v>
      </c>
      <c r="AR120" s="95" t="str">
        <f t="shared" si="54"/>
        <v>1</v>
      </c>
      <c r="AS120" s="95" t="str">
        <f t="shared" si="55"/>
        <v>3</v>
      </c>
      <c r="AT120" s="95" t="str">
        <f t="shared" si="56"/>
        <v>3</v>
      </c>
      <c r="AU120" s="95" t="str">
        <f t="shared" si="57"/>
        <v>2</v>
      </c>
      <c r="AV120" s="95" t="str">
        <f t="shared" si="58"/>
        <v>2</v>
      </c>
      <c r="AW120" s="95" t="str">
        <f t="shared" si="59"/>
        <v>1</v>
      </c>
      <c r="AX120" s="95" t="str">
        <f t="shared" si="60"/>
        <v>7</v>
      </c>
      <c r="AY120" s="95" t="str">
        <f t="shared" si="61"/>
        <v>1</v>
      </c>
      <c r="AZ120" s="95" t="str">
        <f t="shared" si="62"/>
        <v>2</v>
      </c>
      <c r="BA120" s="95" t="str">
        <f t="shared" si="63"/>
        <v>5</v>
      </c>
      <c r="BB120" s="95" t="str">
        <f t="shared" si="64"/>
        <v>9</v>
      </c>
      <c r="BC120" s="95" t="str">
        <f t="shared" si="65"/>
        <v>0</v>
      </c>
      <c r="BD120" s="95" t="str">
        <f t="shared" si="66"/>
        <v>0</v>
      </c>
      <c r="BE120" s="95" t="str">
        <f t="shared" si="67"/>
        <v>0</v>
      </c>
      <c r="BF120" s="95" t="str">
        <f t="shared" si="68"/>
        <v>0</v>
      </c>
      <c r="BG120" s="95" t="str">
        <f t="shared" si="69"/>
        <v>0</v>
      </c>
      <c r="BH120" s="95" t="str">
        <f t="shared" si="70"/>
        <v>0</v>
      </c>
      <c r="BI120" s="95" t="str">
        <f t="shared" si="71"/>
        <v>0</v>
      </c>
      <c r="BJ120" s="95" t="str">
        <f t="shared" si="72"/>
        <v>0</v>
      </c>
      <c r="BK120" s="95" t="str">
        <f t="shared" si="73"/>
        <v>0</v>
      </c>
      <c r="BL120" s="95" t="str">
        <f t="shared" si="74"/>
        <v>0</v>
      </c>
      <c r="BM120" s="95" t="str">
        <f t="shared" si="75"/>
        <v>9</v>
      </c>
      <c r="BN120" s="95" t="str">
        <f t="shared" si="76"/>
        <v>5</v>
      </c>
      <c r="BO120" s="95" t="str">
        <f t="shared" si="77"/>
        <v>5</v>
      </c>
      <c r="BP120" s="95" t="str">
        <f t="shared" si="78"/>
        <v>5</v>
      </c>
      <c r="BQ120" s="95" t="str">
        <f t="shared" si="79"/>
        <v>2</v>
      </c>
      <c r="BR120" s="95" t="str">
        <f t="shared" si="80"/>
        <v>3</v>
      </c>
      <c r="BS120" s="95" t="str">
        <f t="shared" si="81"/>
        <v>2</v>
      </c>
      <c r="BT120" s="95" t="str">
        <f t="shared" si="82"/>
        <v>2</v>
      </c>
      <c r="BU120" s="95" t="str">
        <f t="shared" si="83"/>
        <v>3</v>
      </c>
      <c r="BV120" s="95" t="str">
        <f t="shared" si="84"/>
        <v>0</v>
      </c>
    </row>
    <row r="121" spans="1:74">
      <c r="A121" s="90">
        <v>2002</v>
      </c>
      <c r="B121" s="91" t="s">
        <v>8</v>
      </c>
      <c r="C121" s="91">
        <v>45841</v>
      </c>
      <c r="D121" s="91">
        <v>75046</v>
      </c>
      <c r="E121" s="91">
        <v>13879</v>
      </c>
      <c r="F121" s="91">
        <v>16968</v>
      </c>
      <c r="G121" s="91">
        <v>33738</v>
      </c>
      <c r="H121" s="91">
        <v>32571</v>
      </c>
      <c r="I121" s="91">
        <v>25657</v>
      </c>
      <c r="J121" s="91">
        <v>34634</v>
      </c>
      <c r="K121" s="91">
        <v>16521</v>
      </c>
      <c r="L121" s="91">
        <v>7455</v>
      </c>
      <c r="M121" s="91">
        <v>94534</v>
      </c>
      <c r="N121" s="91">
        <v>26874</v>
      </c>
      <c r="O121" s="91">
        <v>56050</v>
      </c>
      <c r="P121" s="91">
        <v>90045</v>
      </c>
      <c r="Q121" s="91">
        <v>0</v>
      </c>
      <c r="R121" s="91">
        <v>0</v>
      </c>
      <c r="S121" s="91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8690</v>
      </c>
      <c r="AB121" s="91">
        <v>5396</v>
      </c>
      <c r="AC121" s="91">
        <v>5383</v>
      </c>
      <c r="AD121" s="91">
        <v>6009</v>
      </c>
      <c r="AE121" s="91">
        <v>19698</v>
      </c>
      <c r="AF121" s="91">
        <v>37089</v>
      </c>
      <c r="AG121" s="91">
        <v>20179</v>
      </c>
      <c r="AH121" s="91">
        <v>25826</v>
      </c>
      <c r="AI121" s="91">
        <v>37993</v>
      </c>
      <c r="AJ121" s="91">
        <v>0</v>
      </c>
      <c r="AK121" s="91">
        <v>736076</v>
      </c>
      <c r="AL121" s="72"/>
      <c r="AM121" s="90">
        <v>2002</v>
      </c>
      <c r="AN121" s="91" t="s">
        <v>8</v>
      </c>
      <c r="AO121" s="95" t="str">
        <f t="shared" si="85"/>
        <v>4</v>
      </c>
      <c r="AP121" s="95" t="str">
        <f t="shared" si="52"/>
        <v>7</v>
      </c>
      <c r="AQ121" s="95" t="str">
        <f t="shared" si="53"/>
        <v>1</v>
      </c>
      <c r="AR121" s="95" t="str">
        <f t="shared" si="54"/>
        <v>1</v>
      </c>
      <c r="AS121" s="95" t="str">
        <f t="shared" si="55"/>
        <v>3</v>
      </c>
      <c r="AT121" s="95" t="str">
        <f t="shared" si="56"/>
        <v>3</v>
      </c>
      <c r="AU121" s="95" t="str">
        <f t="shared" si="57"/>
        <v>2</v>
      </c>
      <c r="AV121" s="95" t="str">
        <f t="shared" si="58"/>
        <v>3</v>
      </c>
      <c r="AW121" s="95" t="str">
        <f t="shared" si="59"/>
        <v>1</v>
      </c>
      <c r="AX121" s="95" t="str">
        <f t="shared" si="60"/>
        <v>7</v>
      </c>
      <c r="AY121" s="95" t="str">
        <f t="shared" si="61"/>
        <v>9</v>
      </c>
      <c r="AZ121" s="95" t="str">
        <f t="shared" si="62"/>
        <v>2</v>
      </c>
      <c r="BA121" s="95" t="str">
        <f t="shared" si="63"/>
        <v>5</v>
      </c>
      <c r="BB121" s="95" t="str">
        <f t="shared" si="64"/>
        <v>9</v>
      </c>
      <c r="BC121" s="95" t="str">
        <f t="shared" si="65"/>
        <v>0</v>
      </c>
      <c r="BD121" s="95" t="str">
        <f t="shared" si="66"/>
        <v>0</v>
      </c>
      <c r="BE121" s="95" t="str">
        <f t="shared" si="67"/>
        <v>0</v>
      </c>
      <c r="BF121" s="95" t="str">
        <f t="shared" si="68"/>
        <v>0</v>
      </c>
      <c r="BG121" s="95" t="str">
        <f t="shared" si="69"/>
        <v>0</v>
      </c>
      <c r="BH121" s="95" t="str">
        <f t="shared" si="70"/>
        <v>0</v>
      </c>
      <c r="BI121" s="95" t="str">
        <f t="shared" si="71"/>
        <v>0</v>
      </c>
      <c r="BJ121" s="95" t="str">
        <f t="shared" si="72"/>
        <v>0</v>
      </c>
      <c r="BK121" s="95" t="str">
        <f t="shared" si="73"/>
        <v>0</v>
      </c>
      <c r="BL121" s="95" t="str">
        <f t="shared" si="74"/>
        <v>0</v>
      </c>
      <c r="BM121" s="95" t="str">
        <f t="shared" si="75"/>
        <v>8</v>
      </c>
      <c r="BN121" s="95" t="str">
        <f t="shared" si="76"/>
        <v>5</v>
      </c>
      <c r="BO121" s="95" t="str">
        <f t="shared" si="77"/>
        <v>5</v>
      </c>
      <c r="BP121" s="95" t="str">
        <f t="shared" si="78"/>
        <v>6</v>
      </c>
      <c r="BQ121" s="95" t="str">
        <f t="shared" si="79"/>
        <v>1</v>
      </c>
      <c r="BR121" s="95" t="str">
        <f t="shared" si="80"/>
        <v>3</v>
      </c>
      <c r="BS121" s="95" t="str">
        <f t="shared" si="81"/>
        <v>2</v>
      </c>
      <c r="BT121" s="95" t="str">
        <f t="shared" si="82"/>
        <v>2</v>
      </c>
      <c r="BU121" s="95" t="str">
        <f t="shared" si="83"/>
        <v>3</v>
      </c>
      <c r="BV121" s="95" t="str">
        <f t="shared" si="84"/>
        <v>0</v>
      </c>
    </row>
    <row r="122" spans="1:74">
      <c r="A122" s="90">
        <v>2002</v>
      </c>
      <c r="B122" s="91" t="s">
        <v>9</v>
      </c>
      <c r="C122" s="91">
        <v>41396</v>
      </c>
      <c r="D122" s="91">
        <v>74511</v>
      </c>
      <c r="E122" s="91">
        <v>13715</v>
      </c>
      <c r="F122" s="91">
        <v>14745</v>
      </c>
      <c r="G122" s="91">
        <v>31954</v>
      </c>
      <c r="H122" s="91">
        <v>30181</v>
      </c>
      <c r="I122" s="91">
        <v>24122</v>
      </c>
      <c r="J122" s="91">
        <v>31392</v>
      </c>
      <c r="K122" s="91">
        <v>15122</v>
      </c>
      <c r="L122" s="91">
        <v>6786</v>
      </c>
      <c r="M122" s="91">
        <v>86587</v>
      </c>
      <c r="N122" s="91">
        <v>24120</v>
      </c>
      <c r="O122" s="91">
        <v>56072</v>
      </c>
      <c r="P122" s="91">
        <v>87690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7617</v>
      </c>
      <c r="AB122" s="91">
        <v>4925</v>
      </c>
      <c r="AC122" s="91">
        <v>4587</v>
      </c>
      <c r="AD122" s="91">
        <v>4546</v>
      </c>
      <c r="AE122" s="91">
        <v>16918</v>
      </c>
      <c r="AF122" s="91">
        <v>33459</v>
      </c>
      <c r="AG122" s="91">
        <v>17340</v>
      </c>
      <c r="AH122" s="91">
        <v>23316</v>
      </c>
      <c r="AI122" s="91">
        <v>33356</v>
      </c>
      <c r="AJ122" s="91">
        <v>0</v>
      </c>
      <c r="AK122" s="91">
        <v>684457</v>
      </c>
      <c r="AL122" s="72"/>
      <c r="AM122" s="90">
        <v>2002</v>
      </c>
      <c r="AN122" s="91" t="s">
        <v>9</v>
      </c>
      <c r="AO122" s="95" t="str">
        <f t="shared" si="85"/>
        <v>4</v>
      </c>
      <c r="AP122" s="95" t="str">
        <f t="shared" si="52"/>
        <v>7</v>
      </c>
      <c r="AQ122" s="95" t="str">
        <f t="shared" si="53"/>
        <v>1</v>
      </c>
      <c r="AR122" s="95" t="str">
        <f t="shared" si="54"/>
        <v>1</v>
      </c>
      <c r="AS122" s="95" t="str">
        <f t="shared" si="55"/>
        <v>3</v>
      </c>
      <c r="AT122" s="95" t="str">
        <f t="shared" si="56"/>
        <v>3</v>
      </c>
      <c r="AU122" s="95" t="str">
        <f t="shared" si="57"/>
        <v>2</v>
      </c>
      <c r="AV122" s="95" t="str">
        <f t="shared" si="58"/>
        <v>3</v>
      </c>
      <c r="AW122" s="95" t="str">
        <f t="shared" si="59"/>
        <v>1</v>
      </c>
      <c r="AX122" s="95" t="str">
        <f t="shared" si="60"/>
        <v>6</v>
      </c>
      <c r="AY122" s="95" t="str">
        <f t="shared" si="61"/>
        <v>8</v>
      </c>
      <c r="AZ122" s="95" t="str">
        <f t="shared" si="62"/>
        <v>2</v>
      </c>
      <c r="BA122" s="95" t="str">
        <f t="shared" si="63"/>
        <v>5</v>
      </c>
      <c r="BB122" s="95" t="str">
        <f t="shared" si="64"/>
        <v>8</v>
      </c>
      <c r="BC122" s="95" t="str">
        <f t="shared" si="65"/>
        <v>0</v>
      </c>
      <c r="BD122" s="95" t="str">
        <f t="shared" si="66"/>
        <v>0</v>
      </c>
      <c r="BE122" s="95" t="str">
        <f t="shared" si="67"/>
        <v>0</v>
      </c>
      <c r="BF122" s="95" t="str">
        <f t="shared" si="68"/>
        <v>0</v>
      </c>
      <c r="BG122" s="95" t="str">
        <f t="shared" si="69"/>
        <v>0</v>
      </c>
      <c r="BH122" s="95" t="str">
        <f t="shared" si="70"/>
        <v>0</v>
      </c>
      <c r="BI122" s="95" t="str">
        <f t="shared" si="71"/>
        <v>0</v>
      </c>
      <c r="BJ122" s="95" t="str">
        <f t="shared" si="72"/>
        <v>0</v>
      </c>
      <c r="BK122" s="95" t="str">
        <f t="shared" si="73"/>
        <v>0</v>
      </c>
      <c r="BL122" s="95" t="str">
        <f t="shared" si="74"/>
        <v>0</v>
      </c>
      <c r="BM122" s="95" t="str">
        <f t="shared" si="75"/>
        <v>7</v>
      </c>
      <c r="BN122" s="95" t="str">
        <f t="shared" si="76"/>
        <v>4</v>
      </c>
      <c r="BO122" s="95" t="str">
        <f t="shared" si="77"/>
        <v>4</v>
      </c>
      <c r="BP122" s="95" t="str">
        <f t="shared" si="78"/>
        <v>4</v>
      </c>
      <c r="BQ122" s="95" t="str">
        <f t="shared" si="79"/>
        <v>1</v>
      </c>
      <c r="BR122" s="95" t="str">
        <f t="shared" si="80"/>
        <v>3</v>
      </c>
      <c r="BS122" s="95" t="str">
        <f t="shared" si="81"/>
        <v>1</v>
      </c>
      <c r="BT122" s="95" t="str">
        <f t="shared" si="82"/>
        <v>2</v>
      </c>
      <c r="BU122" s="95" t="str">
        <f t="shared" si="83"/>
        <v>3</v>
      </c>
      <c r="BV122" s="95" t="str">
        <f t="shared" si="84"/>
        <v>0</v>
      </c>
    </row>
    <row r="123" spans="1:74">
      <c r="A123" s="90">
        <v>2002</v>
      </c>
      <c r="B123" s="91" t="s">
        <v>10</v>
      </c>
      <c r="C123" s="91">
        <v>40099</v>
      </c>
      <c r="D123" s="91">
        <v>78714</v>
      </c>
      <c r="E123" s="91">
        <v>14700</v>
      </c>
      <c r="F123" s="91">
        <v>14490</v>
      </c>
      <c r="G123" s="91">
        <v>33070</v>
      </c>
      <c r="H123" s="91">
        <v>30866</v>
      </c>
      <c r="I123" s="91">
        <v>26063</v>
      </c>
      <c r="J123" s="91">
        <v>24534</v>
      </c>
      <c r="K123" s="91">
        <v>14613</v>
      </c>
      <c r="L123" s="91">
        <v>7233</v>
      </c>
      <c r="M123" s="91">
        <v>97576</v>
      </c>
      <c r="N123" s="91">
        <v>24963</v>
      </c>
      <c r="O123" s="91">
        <v>58435</v>
      </c>
      <c r="P123" s="91">
        <v>91413</v>
      </c>
      <c r="Q123" s="91">
        <v>0</v>
      </c>
      <c r="R123" s="91">
        <v>0</v>
      </c>
      <c r="S123" s="91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8098</v>
      </c>
      <c r="AB123" s="91">
        <v>4932</v>
      </c>
      <c r="AC123" s="91">
        <v>4570</v>
      </c>
      <c r="AD123" s="91">
        <v>4290</v>
      </c>
      <c r="AE123" s="91">
        <v>17319</v>
      </c>
      <c r="AF123" s="91">
        <v>38402</v>
      </c>
      <c r="AG123" s="91">
        <v>17858</v>
      </c>
      <c r="AH123" s="91">
        <v>26175</v>
      </c>
      <c r="AI123" s="91">
        <v>34546</v>
      </c>
      <c r="AJ123" s="91">
        <v>0</v>
      </c>
      <c r="AK123" s="91">
        <v>712959</v>
      </c>
      <c r="AL123" s="72"/>
      <c r="AM123" s="90">
        <v>2002</v>
      </c>
      <c r="AN123" s="91" t="s">
        <v>10</v>
      </c>
      <c r="AO123" s="95" t="str">
        <f t="shared" si="85"/>
        <v>4</v>
      </c>
      <c r="AP123" s="95" t="str">
        <f t="shared" si="52"/>
        <v>7</v>
      </c>
      <c r="AQ123" s="95" t="str">
        <f t="shared" si="53"/>
        <v>1</v>
      </c>
      <c r="AR123" s="95" t="str">
        <f t="shared" si="54"/>
        <v>1</v>
      </c>
      <c r="AS123" s="95" t="str">
        <f t="shared" si="55"/>
        <v>3</v>
      </c>
      <c r="AT123" s="95" t="str">
        <f t="shared" si="56"/>
        <v>3</v>
      </c>
      <c r="AU123" s="95" t="str">
        <f t="shared" si="57"/>
        <v>2</v>
      </c>
      <c r="AV123" s="95" t="str">
        <f t="shared" si="58"/>
        <v>2</v>
      </c>
      <c r="AW123" s="95" t="str">
        <f t="shared" si="59"/>
        <v>1</v>
      </c>
      <c r="AX123" s="95" t="str">
        <f t="shared" si="60"/>
        <v>7</v>
      </c>
      <c r="AY123" s="95" t="str">
        <f t="shared" si="61"/>
        <v>9</v>
      </c>
      <c r="AZ123" s="95" t="str">
        <f t="shared" si="62"/>
        <v>2</v>
      </c>
      <c r="BA123" s="95" t="str">
        <f t="shared" si="63"/>
        <v>5</v>
      </c>
      <c r="BB123" s="95" t="str">
        <f t="shared" si="64"/>
        <v>9</v>
      </c>
      <c r="BC123" s="95" t="str">
        <f t="shared" si="65"/>
        <v>0</v>
      </c>
      <c r="BD123" s="95" t="str">
        <f t="shared" si="66"/>
        <v>0</v>
      </c>
      <c r="BE123" s="95" t="str">
        <f t="shared" si="67"/>
        <v>0</v>
      </c>
      <c r="BF123" s="95" t="str">
        <f t="shared" si="68"/>
        <v>0</v>
      </c>
      <c r="BG123" s="95" t="str">
        <f t="shared" si="69"/>
        <v>0</v>
      </c>
      <c r="BH123" s="95" t="str">
        <f t="shared" si="70"/>
        <v>0</v>
      </c>
      <c r="BI123" s="95" t="str">
        <f t="shared" si="71"/>
        <v>0</v>
      </c>
      <c r="BJ123" s="95" t="str">
        <f t="shared" si="72"/>
        <v>0</v>
      </c>
      <c r="BK123" s="95" t="str">
        <f t="shared" si="73"/>
        <v>0</v>
      </c>
      <c r="BL123" s="95" t="str">
        <f t="shared" si="74"/>
        <v>0</v>
      </c>
      <c r="BM123" s="95" t="str">
        <f t="shared" si="75"/>
        <v>8</v>
      </c>
      <c r="BN123" s="95" t="str">
        <f t="shared" si="76"/>
        <v>4</v>
      </c>
      <c r="BO123" s="95" t="str">
        <f t="shared" si="77"/>
        <v>4</v>
      </c>
      <c r="BP123" s="95" t="str">
        <f t="shared" si="78"/>
        <v>4</v>
      </c>
      <c r="BQ123" s="95" t="str">
        <f t="shared" si="79"/>
        <v>1</v>
      </c>
      <c r="BR123" s="95" t="str">
        <f t="shared" si="80"/>
        <v>3</v>
      </c>
      <c r="BS123" s="95" t="str">
        <f t="shared" si="81"/>
        <v>1</v>
      </c>
      <c r="BT123" s="95" t="str">
        <f t="shared" si="82"/>
        <v>2</v>
      </c>
      <c r="BU123" s="95" t="str">
        <f t="shared" si="83"/>
        <v>3</v>
      </c>
      <c r="BV123" s="95" t="str">
        <f t="shared" si="84"/>
        <v>0</v>
      </c>
    </row>
    <row r="124" spans="1:74">
      <c r="A124" s="90">
        <v>2002</v>
      </c>
      <c r="B124" s="91" t="s">
        <v>11</v>
      </c>
      <c r="C124" s="91">
        <v>45018</v>
      </c>
      <c r="D124" s="91">
        <v>77675</v>
      </c>
      <c r="E124" s="91">
        <v>15002</v>
      </c>
      <c r="F124" s="91">
        <v>14076</v>
      </c>
      <c r="G124" s="91">
        <v>32407</v>
      </c>
      <c r="H124" s="91">
        <v>31085</v>
      </c>
      <c r="I124" s="91">
        <v>26034</v>
      </c>
      <c r="J124" s="91">
        <v>23846</v>
      </c>
      <c r="K124" s="91">
        <v>14598</v>
      </c>
      <c r="L124" s="91">
        <v>7261</v>
      </c>
      <c r="M124" s="91">
        <v>99819</v>
      </c>
      <c r="N124" s="91">
        <v>24544</v>
      </c>
      <c r="O124" s="91">
        <v>58829</v>
      </c>
      <c r="P124" s="91">
        <v>96153</v>
      </c>
      <c r="Q124" s="91">
        <v>0</v>
      </c>
      <c r="R124" s="91">
        <v>0</v>
      </c>
      <c r="S124" s="91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8035</v>
      </c>
      <c r="AB124" s="91">
        <v>4666</v>
      </c>
      <c r="AC124" s="91">
        <v>4082</v>
      </c>
      <c r="AD124" s="91">
        <v>4399</v>
      </c>
      <c r="AE124" s="91">
        <v>17774</v>
      </c>
      <c r="AF124" s="91">
        <v>43114</v>
      </c>
      <c r="AG124" s="91">
        <v>18402</v>
      </c>
      <c r="AH124" s="91">
        <v>29133</v>
      </c>
      <c r="AI124" s="91">
        <v>37110</v>
      </c>
      <c r="AJ124" s="91">
        <v>0</v>
      </c>
      <c r="AK124" s="91">
        <v>733062</v>
      </c>
      <c r="AL124" s="72"/>
      <c r="AM124" s="90">
        <v>2002</v>
      </c>
      <c r="AN124" s="91" t="s">
        <v>11</v>
      </c>
      <c r="AO124" s="95" t="str">
        <f t="shared" si="85"/>
        <v>4</v>
      </c>
      <c r="AP124" s="95" t="str">
        <f t="shared" si="52"/>
        <v>7</v>
      </c>
      <c r="AQ124" s="95" t="str">
        <f t="shared" si="53"/>
        <v>1</v>
      </c>
      <c r="AR124" s="95" t="str">
        <f t="shared" si="54"/>
        <v>1</v>
      </c>
      <c r="AS124" s="95" t="str">
        <f t="shared" si="55"/>
        <v>3</v>
      </c>
      <c r="AT124" s="95" t="str">
        <f t="shared" si="56"/>
        <v>3</v>
      </c>
      <c r="AU124" s="95" t="str">
        <f t="shared" si="57"/>
        <v>2</v>
      </c>
      <c r="AV124" s="95" t="str">
        <f t="shared" si="58"/>
        <v>2</v>
      </c>
      <c r="AW124" s="95" t="str">
        <f t="shared" si="59"/>
        <v>1</v>
      </c>
      <c r="AX124" s="95" t="str">
        <f t="shared" si="60"/>
        <v>7</v>
      </c>
      <c r="AY124" s="95" t="str">
        <f t="shared" si="61"/>
        <v>9</v>
      </c>
      <c r="AZ124" s="95" t="str">
        <f t="shared" si="62"/>
        <v>2</v>
      </c>
      <c r="BA124" s="95" t="str">
        <f t="shared" si="63"/>
        <v>5</v>
      </c>
      <c r="BB124" s="95" t="str">
        <f t="shared" si="64"/>
        <v>9</v>
      </c>
      <c r="BC124" s="95" t="str">
        <f t="shared" si="65"/>
        <v>0</v>
      </c>
      <c r="BD124" s="95" t="str">
        <f t="shared" si="66"/>
        <v>0</v>
      </c>
      <c r="BE124" s="95" t="str">
        <f t="shared" si="67"/>
        <v>0</v>
      </c>
      <c r="BF124" s="95" t="str">
        <f t="shared" si="68"/>
        <v>0</v>
      </c>
      <c r="BG124" s="95" t="str">
        <f t="shared" si="69"/>
        <v>0</v>
      </c>
      <c r="BH124" s="95" t="str">
        <f t="shared" si="70"/>
        <v>0</v>
      </c>
      <c r="BI124" s="95" t="str">
        <f t="shared" si="71"/>
        <v>0</v>
      </c>
      <c r="BJ124" s="95" t="str">
        <f t="shared" si="72"/>
        <v>0</v>
      </c>
      <c r="BK124" s="95" t="str">
        <f t="shared" si="73"/>
        <v>0</v>
      </c>
      <c r="BL124" s="95" t="str">
        <f t="shared" si="74"/>
        <v>0</v>
      </c>
      <c r="BM124" s="95" t="str">
        <f t="shared" si="75"/>
        <v>8</v>
      </c>
      <c r="BN124" s="95" t="str">
        <f t="shared" si="76"/>
        <v>4</v>
      </c>
      <c r="BO124" s="95" t="str">
        <f t="shared" si="77"/>
        <v>4</v>
      </c>
      <c r="BP124" s="95" t="str">
        <f t="shared" si="78"/>
        <v>4</v>
      </c>
      <c r="BQ124" s="95" t="str">
        <f t="shared" si="79"/>
        <v>1</v>
      </c>
      <c r="BR124" s="95" t="str">
        <f t="shared" si="80"/>
        <v>4</v>
      </c>
      <c r="BS124" s="95" t="str">
        <f t="shared" si="81"/>
        <v>1</v>
      </c>
      <c r="BT124" s="95" t="str">
        <f t="shared" si="82"/>
        <v>2</v>
      </c>
      <c r="BU124" s="95" t="str">
        <f t="shared" si="83"/>
        <v>3</v>
      </c>
      <c r="BV124" s="95" t="str">
        <f t="shared" si="84"/>
        <v>0</v>
      </c>
    </row>
    <row r="125" spans="1:74">
      <c r="A125" s="90">
        <v>2002</v>
      </c>
      <c r="B125" s="91" t="s">
        <v>12</v>
      </c>
      <c r="C125" s="91">
        <v>45705</v>
      </c>
      <c r="D125" s="91">
        <v>86538</v>
      </c>
      <c r="E125" s="91">
        <v>15882</v>
      </c>
      <c r="F125" s="91">
        <v>16978</v>
      </c>
      <c r="G125" s="91">
        <v>41420</v>
      </c>
      <c r="H125" s="91">
        <v>36772</v>
      </c>
      <c r="I125" s="91">
        <v>26649</v>
      </c>
      <c r="J125" s="91">
        <v>25329</v>
      </c>
      <c r="K125" s="91">
        <v>31067</v>
      </c>
      <c r="L125" s="91">
        <v>7774</v>
      </c>
      <c r="M125" s="91">
        <v>112021</v>
      </c>
      <c r="N125" s="91">
        <v>27989</v>
      </c>
      <c r="O125" s="91">
        <v>65978</v>
      </c>
      <c r="P125" s="91">
        <v>103543</v>
      </c>
      <c r="Q125" s="91">
        <v>0</v>
      </c>
      <c r="R125" s="91">
        <v>0</v>
      </c>
      <c r="S125" s="91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15221</v>
      </c>
      <c r="AB125" s="91">
        <v>6166</v>
      </c>
      <c r="AC125" s="91">
        <v>4495</v>
      </c>
      <c r="AD125" s="91">
        <v>9978</v>
      </c>
      <c r="AE125" s="91">
        <v>30126</v>
      </c>
      <c r="AF125" s="91">
        <v>60082</v>
      </c>
      <c r="AG125" s="91">
        <v>35578</v>
      </c>
      <c r="AH125" s="91">
        <v>52167</v>
      </c>
      <c r="AI125" s="91">
        <v>74967</v>
      </c>
      <c r="AJ125" s="91">
        <v>0</v>
      </c>
      <c r="AK125" s="91">
        <v>932425</v>
      </c>
      <c r="AL125" s="72"/>
      <c r="AM125" s="90">
        <v>2002</v>
      </c>
      <c r="AN125" s="91" t="s">
        <v>12</v>
      </c>
      <c r="AO125" s="95" t="str">
        <f t="shared" si="85"/>
        <v>4</v>
      </c>
      <c r="AP125" s="95" t="str">
        <f t="shared" si="52"/>
        <v>8</v>
      </c>
      <c r="AQ125" s="95" t="str">
        <f t="shared" si="53"/>
        <v>1</v>
      </c>
      <c r="AR125" s="95" t="str">
        <f t="shared" si="54"/>
        <v>1</v>
      </c>
      <c r="AS125" s="95" t="str">
        <f t="shared" si="55"/>
        <v>4</v>
      </c>
      <c r="AT125" s="95" t="str">
        <f t="shared" si="56"/>
        <v>3</v>
      </c>
      <c r="AU125" s="95" t="str">
        <f t="shared" si="57"/>
        <v>2</v>
      </c>
      <c r="AV125" s="95" t="str">
        <f t="shared" si="58"/>
        <v>2</v>
      </c>
      <c r="AW125" s="95" t="str">
        <f t="shared" si="59"/>
        <v>3</v>
      </c>
      <c r="AX125" s="95" t="str">
        <f t="shared" si="60"/>
        <v>7</v>
      </c>
      <c r="AY125" s="95" t="str">
        <f t="shared" si="61"/>
        <v>1</v>
      </c>
      <c r="AZ125" s="95" t="str">
        <f t="shared" si="62"/>
        <v>2</v>
      </c>
      <c r="BA125" s="95" t="str">
        <f t="shared" si="63"/>
        <v>6</v>
      </c>
      <c r="BB125" s="95" t="str">
        <f t="shared" si="64"/>
        <v>1</v>
      </c>
      <c r="BC125" s="95" t="str">
        <f t="shared" si="65"/>
        <v>0</v>
      </c>
      <c r="BD125" s="95" t="str">
        <f t="shared" si="66"/>
        <v>0</v>
      </c>
      <c r="BE125" s="95" t="str">
        <f t="shared" si="67"/>
        <v>0</v>
      </c>
      <c r="BF125" s="95" t="str">
        <f t="shared" si="68"/>
        <v>0</v>
      </c>
      <c r="BG125" s="95" t="str">
        <f t="shared" si="69"/>
        <v>0</v>
      </c>
      <c r="BH125" s="95" t="str">
        <f t="shared" si="70"/>
        <v>0</v>
      </c>
      <c r="BI125" s="95" t="str">
        <f t="shared" si="71"/>
        <v>0</v>
      </c>
      <c r="BJ125" s="95" t="str">
        <f t="shared" si="72"/>
        <v>0</v>
      </c>
      <c r="BK125" s="95" t="str">
        <f t="shared" si="73"/>
        <v>0</v>
      </c>
      <c r="BL125" s="95" t="str">
        <f t="shared" si="74"/>
        <v>0</v>
      </c>
      <c r="BM125" s="95" t="str">
        <f t="shared" si="75"/>
        <v>1</v>
      </c>
      <c r="BN125" s="95" t="str">
        <f t="shared" si="76"/>
        <v>6</v>
      </c>
      <c r="BO125" s="95" t="str">
        <f t="shared" si="77"/>
        <v>4</v>
      </c>
      <c r="BP125" s="95" t="str">
        <f t="shared" si="78"/>
        <v>9</v>
      </c>
      <c r="BQ125" s="95" t="str">
        <f t="shared" si="79"/>
        <v>3</v>
      </c>
      <c r="BR125" s="95" t="str">
        <f t="shared" si="80"/>
        <v>6</v>
      </c>
      <c r="BS125" s="95" t="str">
        <f t="shared" si="81"/>
        <v>3</v>
      </c>
      <c r="BT125" s="95" t="str">
        <f t="shared" si="82"/>
        <v>5</v>
      </c>
      <c r="BU125" s="95" t="str">
        <f t="shared" si="83"/>
        <v>7</v>
      </c>
      <c r="BV125" s="95" t="str">
        <f t="shared" si="84"/>
        <v>0</v>
      </c>
    </row>
    <row r="126" spans="1:74">
      <c r="A126" s="90">
        <v>2003</v>
      </c>
      <c r="B126" s="91" t="s">
        <v>13</v>
      </c>
      <c r="C126" s="91">
        <v>45103.67412465575</v>
      </c>
      <c r="D126" s="91">
        <v>86719.114459095319</v>
      </c>
      <c r="E126" s="91">
        <v>15058.340713326063</v>
      </c>
      <c r="F126" s="91">
        <v>15874.444724206003</v>
      </c>
      <c r="G126" s="91">
        <v>39815.124660139139</v>
      </c>
      <c r="H126" s="91">
        <v>37346.287855968207</v>
      </c>
      <c r="I126" s="91">
        <v>26426.13203134355</v>
      </c>
      <c r="J126" s="91">
        <v>24383.428578961419</v>
      </c>
      <c r="K126" s="91">
        <v>32110.516375388746</v>
      </c>
      <c r="L126" s="91">
        <v>7819.9379533537885</v>
      </c>
      <c r="M126" s="91">
        <v>113712.12113272672</v>
      </c>
      <c r="N126" s="91">
        <v>28234.266666227253</v>
      </c>
      <c r="O126" s="91">
        <v>64925.716573345686</v>
      </c>
      <c r="P126" s="91">
        <v>91596.19112291676</v>
      </c>
      <c r="Q126" s="91">
        <v>0</v>
      </c>
      <c r="R126" s="91">
        <v>0</v>
      </c>
      <c r="S126" s="91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13493.571226596976</v>
      </c>
      <c r="AB126" s="91">
        <v>5955.1158542412986</v>
      </c>
      <c r="AC126" s="91">
        <v>4406.9616587516848</v>
      </c>
      <c r="AD126" s="91">
        <v>6852.34158117278</v>
      </c>
      <c r="AE126" s="91">
        <v>25267.948494945067</v>
      </c>
      <c r="AF126" s="91">
        <v>56352.2262937782</v>
      </c>
      <c r="AG126" s="91">
        <v>34474.774581758305</v>
      </c>
      <c r="AH126" s="91">
        <v>45080.217242905906</v>
      </c>
      <c r="AI126" s="91">
        <v>68690.546094195422</v>
      </c>
      <c r="AJ126" s="91">
        <v>0</v>
      </c>
      <c r="AK126" s="91">
        <v>889699</v>
      </c>
      <c r="AL126" s="72"/>
      <c r="AM126" s="90">
        <v>2003</v>
      </c>
      <c r="AN126" s="91" t="s">
        <v>13</v>
      </c>
      <c r="AO126" s="95" t="str">
        <f t="shared" si="85"/>
        <v>4</v>
      </c>
      <c r="AP126" s="95" t="str">
        <f t="shared" si="52"/>
        <v>8</v>
      </c>
      <c r="AQ126" s="95" t="str">
        <f t="shared" si="53"/>
        <v>1</v>
      </c>
      <c r="AR126" s="95" t="str">
        <f t="shared" si="54"/>
        <v>1</v>
      </c>
      <c r="AS126" s="95" t="str">
        <f t="shared" si="55"/>
        <v>3</v>
      </c>
      <c r="AT126" s="95" t="str">
        <f t="shared" si="56"/>
        <v>3</v>
      </c>
      <c r="AU126" s="95" t="str">
        <f t="shared" si="57"/>
        <v>2</v>
      </c>
      <c r="AV126" s="95" t="str">
        <f t="shared" si="58"/>
        <v>2</v>
      </c>
      <c r="AW126" s="95" t="str">
        <f t="shared" si="59"/>
        <v>3</v>
      </c>
      <c r="AX126" s="95" t="str">
        <f t="shared" si="60"/>
        <v>7</v>
      </c>
      <c r="AY126" s="95" t="str">
        <f t="shared" si="61"/>
        <v>1</v>
      </c>
      <c r="AZ126" s="95" t="str">
        <f t="shared" si="62"/>
        <v>2</v>
      </c>
      <c r="BA126" s="95" t="str">
        <f t="shared" si="63"/>
        <v>6</v>
      </c>
      <c r="BB126" s="95" t="str">
        <f t="shared" si="64"/>
        <v>9</v>
      </c>
      <c r="BC126" s="95" t="str">
        <f t="shared" si="65"/>
        <v>0</v>
      </c>
      <c r="BD126" s="95" t="str">
        <f t="shared" si="66"/>
        <v>0</v>
      </c>
      <c r="BE126" s="95" t="str">
        <f t="shared" si="67"/>
        <v>0</v>
      </c>
      <c r="BF126" s="95" t="str">
        <f t="shared" si="68"/>
        <v>0</v>
      </c>
      <c r="BG126" s="95" t="str">
        <f t="shared" si="69"/>
        <v>0</v>
      </c>
      <c r="BH126" s="95" t="str">
        <f t="shared" si="70"/>
        <v>0</v>
      </c>
      <c r="BI126" s="95" t="str">
        <f t="shared" si="71"/>
        <v>0</v>
      </c>
      <c r="BJ126" s="95" t="str">
        <f t="shared" si="72"/>
        <v>0</v>
      </c>
      <c r="BK126" s="95" t="str">
        <f t="shared" si="73"/>
        <v>0</v>
      </c>
      <c r="BL126" s="95" t="str">
        <f t="shared" si="74"/>
        <v>0</v>
      </c>
      <c r="BM126" s="95" t="str">
        <f t="shared" si="75"/>
        <v>1</v>
      </c>
      <c r="BN126" s="95" t="str">
        <f t="shared" si="76"/>
        <v>5</v>
      </c>
      <c r="BO126" s="95" t="str">
        <f t="shared" si="77"/>
        <v>4</v>
      </c>
      <c r="BP126" s="95" t="str">
        <f t="shared" si="78"/>
        <v>6</v>
      </c>
      <c r="BQ126" s="95" t="str">
        <f t="shared" si="79"/>
        <v>2</v>
      </c>
      <c r="BR126" s="95" t="str">
        <f t="shared" si="80"/>
        <v>5</v>
      </c>
      <c r="BS126" s="95" t="str">
        <f t="shared" si="81"/>
        <v>3</v>
      </c>
      <c r="BT126" s="95" t="str">
        <f t="shared" si="82"/>
        <v>4</v>
      </c>
      <c r="BU126" s="95" t="str">
        <f t="shared" si="83"/>
        <v>6</v>
      </c>
      <c r="BV126" s="95" t="str">
        <f t="shared" si="84"/>
        <v>0</v>
      </c>
    </row>
    <row r="127" spans="1:74">
      <c r="A127" s="90">
        <v>2003</v>
      </c>
      <c r="B127" s="91" t="s">
        <v>14</v>
      </c>
      <c r="C127" s="91">
        <v>41384.936846103294</v>
      </c>
      <c r="D127" s="91">
        <v>76635.445633025738</v>
      </c>
      <c r="E127" s="91">
        <v>13597.461558932226</v>
      </c>
      <c r="F127" s="91">
        <v>13923.511681746739</v>
      </c>
      <c r="G127" s="91">
        <v>34709.695110158245</v>
      </c>
      <c r="H127" s="91">
        <v>30553.044143259445</v>
      </c>
      <c r="I127" s="91">
        <v>25814.57918475151</v>
      </c>
      <c r="J127" s="91">
        <v>20767.635666934035</v>
      </c>
      <c r="K127" s="91">
        <v>28360.503497027712</v>
      </c>
      <c r="L127" s="91">
        <v>6818.7428379023331</v>
      </c>
      <c r="M127" s="91">
        <v>100661.63013215992</v>
      </c>
      <c r="N127" s="91">
        <v>24308.305713186255</v>
      </c>
      <c r="O127" s="91">
        <v>53575.697126665116</v>
      </c>
      <c r="P127" s="91">
        <v>88621.204339362856</v>
      </c>
      <c r="Q127" s="91">
        <v>0</v>
      </c>
      <c r="R127" s="91">
        <v>0</v>
      </c>
      <c r="S127" s="91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9959.1717154301514</v>
      </c>
      <c r="AB127" s="91">
        <v>5076.2294569924316</v>
      </c>
      <c r="AC127" s="91">
        <v>3692.9569299619939</v>
      </c>
      <c r="AD127" s="91">
        <v>5365.1840568520001</v>
      </c>
      <c r="AE127" s="91">
        <v>20802.778793943984</v>
      </c>
      <c r="AF127" s="91">
        <v>46620.286572612989</v>
      </c>
      <c r="AG127" s="91">
        <v>29488.988353236029</v>
      </c>
      <c r="AH127" s="91">
        <v>39590.684972650968</v>
      </c>
      <c r="AI127" s="91">
        <v>61014.325677104025</v>
      </c>
      <c r="AJ127" s="91">
        <v>0</v>
      </c>
      <c r="AK127" s="91">
        <v>781342.99999999988</v>
      </c>
      <c r="AL127" s="72"/>
      <c r="AM127" s="90">
        <v>2003</v>
      </c>
      <c r="AN127" s="91" t="s">
        <v>14</v>
      </c>
      <c r="AO127" s="95" t="str">
        <f t="shared" si="85"/>
        <v>4</v>
      </c>
      <c r="AP127" s="95" t="str">
        <f t="shared" si="52"/>
        <v>7</v>
      </c>
      <c r="AQ127" s="95" t="str">
        <f t="shared" si="53"/>
        <v>1</v>
      </c>
      <c r="AR127" s="95" t="str">
        <f t="shared" si="54"/>
        <v>1</v>
      </c>
      <c r="AS127" s="95" t="str">
        <f t="shared" si="55"/>
        <v>3</v>
      </c>
      <c r="AT127" s="95" t="str">
        <f t="shared" si="56"/>
        <v>3</v>
      </c>
      <c r="AU127" s="95" t="str">
        <f t="shared" si="57"/>
        <v>2</v>
      </c>
      <c r="AV127" s="95" t="str">
        <f t="shared" si="58"/>
        <v>2</v>
      </c>
      <c r="AW127" s="95" t="str">
        <f t="shared" si="59"/>
        <v>2</v>
      </c>
      <c r="AX127" s="95" t="str">
        <f t="shared" si="60"/>
        <v>6</v>
      </c>
      <c r="AY127" s="95" t="str">
        <f t="shared" si="61"/>
        <v>1</v>
      </c>
      <c r="AZ127" s="95" t="str">
        <f t="shared" si="62"/>
        <v>2</v>
      </c>
      <c r="BA127" s="95" t="str">
        <f t="shared" si="63"/>
        <v>5</v>
      </c>
      <c r="BB127" s="95" t="str">
        <f t="shared" si="64"/>
        <v>8</v>
      </c>
      <c r="BC127" s="95" t="str">
        <f t="shared" si="65"/>
        <v>0</v>
      </c>
      <c r="BD127" s="95" t="str">
        <f t="shared" si="66"/>
        <v>0</v>
      </c>
      <c r="BE127" s="95" t="str">
        <f t="shared" si="67"/>
        <v>0</v>
      </c>
      <c r="BF127" s="95" t="str">
        <f t="shared" si="68"/>
        <v>0</v>
      </c>
      <c r="BG127" s="95" t="str">
        <f t="shared" si="69"/>
        <v>0</v>
      </c>
      <c r="BH127" s="95" t="str">
        <f t="shared" si="70"/>
        <v>0</v>
      </c>
      <c r="BI127" s="95" t="str">
        <f t="shared" si="71"/>
        <v>0</v>
      </c>
      <c r="BJ127" s="95" t="str">
        <f t="shared" si="72"/>
        <v>0</v>
      </c>
      <c r="BK127" s="95" t="str">
        <f t="shared" si="73"/>
        <v>0</v>
      </c>
      <c r="BL127" s="95" t="str">
        <f t="shared" si="74"/>
        <v>0</v>
      </c>
      <c r="BM127" s="95" t="str">
        <f t="shared" si="75"/>
        <v>9</v>
      </c>
      <c r="BN127" s="95" t="str">
        <f t="shared" si="76"/>
        <v>5</v>
      </c>
      <c r="BO127" s="95" t="str">
        <f t="shared" si="77"/>
        <v>3</v>
      </c>
      <c r="BP127" s="95" t="str">
        <f t="shared" si="78"/>
        <v>5</v>
      </c>
      <c r="BQ127" s="95" t="str">
        <f t="shared" si="79"/>
        <v>2</v>
      </c>
      <c r="BR127" s="95" t="str">
        <f t="shared" si="80"/>
        <v>4</v>
      </c>
      <c r="BS127" s="95" t="str">
        <f t="shared" si="81"/>
        <v>2</v>
      </c>
      <c r="BT127" s="95" t="str">
        <f t="shared" si="82"/>
        <v>3</v>
      </c>
      <c r="BU127" s="95" t="str">
        <f t="shared" si="83"/>
        <v>6</v>
      </c>
      <c r="BV127" s="95" t="str">
        <f t="shared" si="84"/>
        <v>0</v>
      </c>
    </row>
    <row r="128" spans="1:74">
      <c r="A128" s="90">
        <v>2003</v>
      </c>
      <c r="B128" s="91" t="s">
        <v>15</v>
      </c>
      <c r="C128" s="91">
        <v>43876.225778430126</v>
      </c>
      <c r="D128" s="91">
        <v>81117.52910824123</v>
      </c>
      <c r="E128" s="91">
        <v>15488.305751203618</v>
      </c>
      <c r="F128" s="91">
        <v>15686.086846221189</v>
      </c>
      <c r="G128" s="91">
        <v>38179.545667258993</v>
      </c>
      <c r="H128" s="91">
        <v>35687.309011815902</v>
      </c>
      <c r="I128" s="91">
        <v>27569.515496119318</v>
      </c>
      <c r="J128" s="91">
        <v>23820.443310761606</v>
      </c>
      <c r="K128" s="91">
        <v>29284.267847010578</v>
      </c>
      <c r="L128" s="91">
        <v>8061.2846314058461</v>
      </c>
      <c r="M128" s="91">
        <v>113263.28994080159</v>
      </c>
      <c r="N128" s="91">
        <v>26799.825520435174</v>
      </c>
      <c r="O128" s="91">
        <v>60700.284639333702</v>
      </c>
      <c r="P128" s="91">
        <v>99854.12141505364</v>
      </c>
      <c r="Q128" s="91">
        <v>0</v>
      </c>
      <c r="R128" s="91">
        <v>0</v>
      </c>
      <c r="S128" s="91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10618.798791115823</v>
      </c>
      <c r="AB128" s="91">
        <v>5460.9016629235884</v>
      </c>
      <c r="AC128" s="91">
        <v>4293.7009149873775</v>
      </c>
      <c r="AD128" s="91">
        <v>4598.6540319356527</v>
      </c>
      <c r="AE128" s="91">
        <v>22579.196438582363</v>
      </c>
      <c r="AF128" s="91">
        <v>51539.999637583911</v>
      </c>
      <c r="AG128" s="91">
        <v>31760.915844718296</v>
      </c>
      <c r="AH128" s="91">
        <v>43150.378902626726</v>
      </c>
      <c r="AI128" s="91">
        <v>66872.418811433774</v>
      </c>
      <c r="AJ128" s="91">
        <v>0</v>
      </c>
      <c r="AK128" s="91">
        <v>860263.00000000023</v>
      </c>
      <c r="AL128" s="72"/>
      <c r="AM128" s="90">
        <v>2003</v>
      </c>
      <c r="AN128" s="91" t="s">
        <v>15</v>
      </c>
      <c r="AO128" s="95" t="str">
        <f t="shared" si="85"/>
        <v>4</v>
      </c>
      <c r="AP128" s="95" t="str">
        <f t="shared" si="52"/>
        <v>8</v>
      </c>
      <c r="AQ128" s="95" t="str">
        <f t="shared" si="53"/>
        <v>1</v>
      </c>
      <c r="AR128" s="95" t="str">
        <f t="shared" si="54"/>
        <v>1</v>
      </c>
      <c r="AS128" s="95" t="str">
        <f t="shared" si="55"/>
        <v>3</v>
      </c>
      <c r="AT128" s="95" t="str">
        <f t="shared" si="56"/>
        <v>3</v>
      </c>
      <c r="AU128" s="95" t="str">
        <f t="shared" si="57"/>
        <v>2</v>
      </c>
      <c r="AV128" s="95" t="str">
        <f t="shared" si="58"/>
        <v>2</v>
      </c>
      <c r="AW128" s="95" t="str">
        <f t="shared" si="59"/>
        <v>2</v>
      </c>
      <c r="AX128" s="95" t="str">
        <f t="shared" si="60"/>
        <v>8</v>
      </c>
      <c r="AY128" s="95" t="str">
        <f t="shared" si="61"/>
        <v>1</v>
      </c>
      <c r="AZ128" s="95" t="str">
        <f t="shared" si="62"/>
        <v>2</v>
      </c>
      <c r="BA128" s="95" t="str">
        <f t="shared" si="63"/>
        <v>6</v>
      </c>
      <c r="BB128" s="95" t="str">
        <f t="shared" si="64"/>
        <v>9</v>
      </c>
      <c r="BC128" s="95" t="str">
        <f t="shared" si="65"/>
        <v>0</v>
      </c>
      <c r="BD128" s="95" t="str">
        <f t="shared" si="66"/>
        <v>0</v>
      </c>
      <c r="BE128" s="95" t="str">
        <f t="shared" si="67"/>
        <v>0</v>
      </c>
      <c r="BF128" s="95" t="str">
        <f t="shared" si="68"/>
        <v>0</v>
      </c>
      <c r="BG128" s="95" t="str">
        <f t="shared" si="69"/>
        <v>0</v>
      </c>
      <c r="BH128" s="95" t="str">
        <f t="shared" si="70"/>
        <v>0</v>
      </c>
      <c r="BI128" s="95" t="str">
        <f t="shared" si="71"/>
        <v>0</v>
      </c>
      <c r="BJ128" s="95" t="str">
        <f t="shared" si="72"/>
        <v>0</v>
      </c>
      <c r="BK128" s="95" t="str">
        <f t="shared" si="73"/>
        <v>0</v>
      </c>
      <c r="BL128" s="95" t="str">
        <f t="shared" si="74"/>
        <v>0</v>
      </c>
      <c r="BM128" s="95" t="str">
        <f t="shared" si="75"/>
        <v>1</v>
      </c>
      <c r="BN128" s="95" t="str">
        <f t="shared" si="76"/>
        <v>5</v>
      </c>
      <c r="BO128" s="95" t="str">
        <f t="shared" si="77"/>
        <v>4</v>
      </c>
      <c r="BP128" s="95" t="str">
        <f t="shared" si="78"/>
        <v>4</v>
      </c>
      <c r="BQ128" s="95" t="str">
        <f t="shared" si="79"/>
        <v>2</v>
      </c>
      <c r="BR128" s="95" t="str">
        <f t="shared" si="80"/>
        <v>5</v>
      </c>
      <c r="BS128" s="95" t="str">
        <f t="shared" si="81"/>
        <v>3</v>
      </c>
      <c r="BT128" s="95" t="str">
        <f t="shared" si="82"/>
        <v>4</v>
      </c>
      <c r="BU128" s="95" t="str">
        <f t="shared" si="83"/>
        <v>6</v>
      </c>
      <c r="BV128" s="95" t="str">
        <f t="shared" si="84"/>
        <v>0</v>
      </c>
    </row>
    <row r="129" spans="1:74">
      <c r="A129" s="90">
        <v>2003</v>
      </c>
      <c r="B129" s="91" t="s">
        <v>16</v>
      </c>
      <c r="C129" s="91">
        <v>41119.262133487442</v>
      </c>
      <c r="D129" s="91">
        <v>79688.619306720168</v>
      </c>
      <c r="E129" s="91">
        <v>15340.322749130401</v>
      </c>
      <c r="F129" s="91">
        <v>14783.269384684163</v>
      </c>
      <c r="G129" s="91">
        <v>38456.67427406252</v>
      </c>
      <c r="H129" s="91">
        <v>34167.454241132276</v>
      </c>
      <c r="I129" s="91">
        <v>28103.478546271355</v>
      </c>
      <c r="J129" s="91">
        <v>25905.253279394605</v>
      </c>
      <c r="K129" s="91">
        <v>28157.093796682984</v>
      </c>
      <c r="L129" s="91">
        <v>7871.4457468732617</v>
      </c>
      <c r="M129" s="91">
        <v>110075.74402730375</v>
      </c>
      <c r="N129" s="91">
        <v>26781.271947137138</v>
      </c>
      <c r="O129" s="91">
        <v>59642.876784176035</v>
      </c>
      <c r="P129" s="91">
        <v>98692.953744997765</v>
      </c>
      <c r="Q129" s="91">
        <v>0</v>
      </c>
      <c r="R129" s="91">
        <v>0</v>
      </c>
      <c r="S129" s="91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8381.2449923126405</v>
      </c>
      <c r="AB129" s="91">
        <v>5396.0568973601276</v>
      </c>
      <c r="AC129" s="91">
        <v>4548.2089544101445</v>
      </c>
      <c r="AD129" s="91">
        <v>5351.528977526742</v>
      </c>
      <c r="AE129" s="91">
        <v>20665.49846798024</v>
      </c>
      <c r="AF129" s="91">
        <v>49303.312052252229</v>
      </c>
      <c r="AG129" s="91">
        <v>29759.190177627057</v>
      </c>
      <c r="AH129" s="91">
        <v>39679.828969893904</v>
      </c>
      <c r="AI129" s="91">
        <v>61519.410548583015</v>
      </c>
      <c r="AJ129" s="91">
        <v>0</v>
      </c>
      <c r="AK129" s="91">
        <v>833389.99999999988</v>
      </c>
      <c r="AL129" s="72"/>
      <c r="AM129" s="90">
        <v>2003</v>
      </c>
      <c r="AN129" s="91" t="s">
        <v>16</v>
      </c>
      <c r="AO129" s="95" t="str">
        <f t="shared" si="85"/>
        <v>4</v>
      </c>
      <c r="AP129" s="95" t="str">
        <f t="shared" si="52"/>
        <v>7</v>
      </c>
      <c r="AQ129" s="95" t="str">
        <f t="shared" si="53"/>
        <v>1</v>
      </c>
      <c r="AR129" s="95" t="str">
        <f t="shared" si="54"/>
        <v>1</v>
      </c>
      <c r="AS129" s="95" t="str">
        <f t="shared" si="55"/>
        <v>3</v>
      </c>
      <c r="AT129" s="95" t="str">
        <f t="shared" si="56"/>
        <v>3</v>
      </c>
      <c r="AU129" s="95" t="str">
        <f t="shared" si="57"/>
        <v>2</v>
      </c>
      <c r="AV129" s="95" t="str">
        <f t="shared" si="58"/>
        <v>2</v>
      </c>
      <c r="AW129" s="95" t="str">
        <f t="shared" si="59"/>
        <v>2</v>
      </c>
      <c r="AX129" s="95" t="str">
        <f t="shared" si="60"/>
        <v>7</v>
      </c>
      <c r="AY129" s="95" t="str">
        <f t="shared" si="61"/>
        <v>1</v>
      </c>
      <c r="AZ129" s="95" t="str">
        <f t="shared" si="62"/>
        <v>2</v>
      </c>
      <c r="BA129" s="95" t="str">
        <f t="shared" si="63"/>
        <v>5</v>
      </c>
      <c r="BB129" s="95" t="str">
        <f t="shared" si="64"/>
        <v>9</v>
      </c>
      <c r="BC129" s="95" t="str">
        <f t="shared" si="65"/>
        <v>0</v>
      </c>
      <c r="BD129" s="95" t="str">
        <f t="shared" si="66"/>
        <v>0</v>
      </c>
      <c r="BE129" s="95" t="str">
        <f t="shared" si="67"/>
        <v>0</v>
      </c>
      <c r="BF129" s="95" t="str">
        <f t="shared" si="68"/>
        <v>0</v>
      </c>
      <c r="BG129" s="95" t="str">
        <f t="shared" si="69"/>
        <v>0</v>
      </c>
      <c r="BH129" s="95" t="str">
        <f t="shared" si="70"/>
        <v>0</v>
      </c>
      <c r="BI129" s="95" t="str">
        <f t="shared" si="71"/>
        <v>0</v>
      </c>
      <c r="BJ129" s="95" t="str">
        <f t="shared" si="72"/>
        <v>0</v>
      </c>
      <c r="BK129" s="95" t="str">
        <f t="shared" si="73"/>
        <v>0</v>
      </c>
      <c r="BL129" s="95" t="str">
        <f t="shared" si="74"/>
        <v>0</v>
      </c>
      <c r="BM129" s="95" t="str">
        <f t="shared" si="75"/>
        <v>8</v>
      </c>
      <c r="BN129" s="95" t="str">
        <f t="shared" si="76"/>
        <v>5</v>
      </c>
      <c r="BO129" s="95" t="str">
        <f t="shared" si="77"/>
        <v>4</v>
      </c>
      <c r="BP129" s="95" t="str">
        <f t="shared" si="78"/>
        <v>5</v>
      </c>
      <c r="BQ129" s="95" t="str">
        <f t="shared" si="79"/>
        <v>2</v>
      </c>
      <c r="BR129" s="95" t="str">
        <f t="shared" si="80"/>
        <v>4</v>
      </c>
      <c r="BS129" s="95" t="str">
        <f t="shared" si="81"/>
        <v>2</v>
      </c>
      <c r="BT129" s="95" t="str">
        <f t="shared" si="82"/>
        <v>3</v>
      </c>
      <c r="BU129" s="95" t="str">
        <f t="shared" si="83"/>
        <v>6</v>
      </c>
      <c r="BV129" s="95" t="str">
        <f t="shared" si="84"/>
        <v>0</v>
      </c>
    </row>
    <row r="130" spans="1:74">
      <c r="A130" s="90">
        <v>2003</v>
      </c>
      <c r="B130" s="91" t="s">
        <v>4</v>
      </c>
      <c r="C130" s="91">
        <v>42768.620867945247</v>
      </c>
      <c r="D130" s="91">
        <v>83337.123779395755</v>
      </c>
      <c r="E130" s="91">
        <v>15566.101900767688</v>
      </c>
      <c r="F130" s="91">
        <v>14585.139011636802</v>
      </c>
      <c r="G130" s="91">
        <v>39328.93137166668</v>
      </c>
      <c r="H130" s="91">
        <v>37415.616242023883</v>
      </c>
      <c r="I130" s="91">
        <v>29835.271696381162</v>
      </c>
      <c r="J130" s="91">
        <v>27432.933441631492</v>
      </c>
      <c r="K130" s="91">
        <v>28263.203320043562</v>
      </c>
      <c r="L130" s="91">
        <v>8022.7014480753833</v>
      </c>
      <c r="M130" s="91">
        <v>115826.53689037287</v>
      </c>
      <c r="N130" s="91">
        <v>27448.488849189565</v>
      </c>
      <c r="O130" s="91">
        <v>61033.58598003834</v>
      </c>
      <c r="P130" s="91">
        <v>104518.72780862726</v>
      </c>
      <c r="Q130" s="91">
        <v>0</v>
      </c>
      <c r="R130" s="91">
        <v>0</v>
      </c>
      <c r="S130" s="91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7922.563511920298</v>
      </c>
      <c r="AB130" s="91">
        <v>5002.0357428923708</v>
      </c>
      <c r="AC130" s="91">
        <v>4145.5161142260586</v>
      </c>
      <c r="AD130" s="91">
        <v>5373.4210983413286</v>
      </c>
      <c r="AE130" s="91">
        <v>21434.379402050166</v>
      </c>
      <c r="AF130" s="91">
        <v>51782.007334875307</v>
      </c>
      <c r="AG130" s="91">
        <v>28712.365713282874</v>
      </c>
      <c r="AH130" s="91">
        <v>39557.401420175855</v>
      </c>
      <c r="AI130" s="91">
        <v>64891.327054440073</v>
      </c>
      <c r="AJ130" s="91">
        <v>0</v>
      </c>
      <c r="AK130" s="91">
        <v>864204</v>
      </c>
      <c r="AL130" s="72"/>
      <c r="AM130" s="90">
        <v>2003</v>
      </c>
      <c r="AN130" s="91" t="s">
        <v>4</v>
      </c>
      <c r="AO130" s="95" t="str">
        <f t="shared" si="85"/>
        <v>4</v>
      </c>
      <c r="AP130" s="95" t="str">
        <f t="shared" si="52"/>
        <v>8</v>
      </c>
      <c r="AQ130" s="95" t="str">
        <f t="shared" si="53"/>
        <v>1</v>
      </c>
      <c r="AR130" s="95" t="str">
        <f t="shared" si="54"/>
        <v>1</v>
      </c>
      <c r="AS130" s="95" t="str">
        <f t="shared" si="55"/>
        <v>3</v>
      </c>
      <c r="AT130" s="95" t="str">
        <f t="shared" si="56"/>
        <v>3</v>
      </c>
      <c r="AU130" s="95" t="str">
        <f t="shared" si="57"/>
        <v>2</v>
      </c>
      <c r="AV130" s="95" t="str">
        <f t="shared" si="58"/>
        <v>2</v>
      </c>
      <c r="AW130" s="95" t="str">
        <f t="shared" si="59"/>
        <v>2</v>
      </c>
      <c r="AX130" s="95" t="str">
        <f t="shared" si="60"/>
        <v>8</v>
      </c>
      <c r="AY130" s="95" t="str">
        <f t="shared" si="61"/>
        <v>1</v>
      </c>
      <c r="AZ130" s="95" t="str">
        <f t="shared" si="62"/>
        <v>2</v>
      </c>
      <c r="BA130" s="95" t="str">
        <f t="shared" si="63"/>
        <v>6</v>
      </c>
      <c r="BB130" s="95" t="str">
        <f t="shared" si="64"/>
        <v>1</v>
      </c>
      <c r="BC130" s="95" t="str">
        <f t="shared" si="65"/>
        <v>0</v>
      </c>
      <c r="BD130" s="95" t="str">
        <f t="shared" si="66"/>
        <v>0</v>
      </c>
      <c r="BE130" s="95" t="str">
        <f t="shared" si="67"/>
        <v>0</v>
      </c>
      <c r="BF130" s="95" t="str">
        <f t="shared" si="68"/>
        <v>0</v>
      </c>
      <c r="BG130" s="95" t="str">
        <f t="shared" si="69"/>
        <v>0</v>
      </c>
      <c r="BH130" s="95" t="str">
        <f t="shared" si="70"/>
        <v>0</v>
      </c>
      <c r="BI130" s="95" t="str">
        <f t="shared" si="71"/>
        <v>0</v>
      </c>
      <c r="BJ130" s="95" t="str">
        <f t="shared" si="72"/>
        <v>0</v>
      </c>
      <c r="BK130" s="95" t="str">
        <f t="shared" si="73"/>
        <v>0</v>
      </c>
      <c r="BL130" s="95" t="str">
        <f t="shared" si="74"/>
        <v>0</v>
      </c>
      <c r="BM130" s="95" t="str">
        <f t="shared" si="75"/>
        <v>7</v>
      </c>
      <c r="BN130" s="95" t="str">
        <f t="shared" si="76"/>
        <v>5</v>
      </c>
      <c r="BO130" s="95" t="str">
        <f t="shared" si="77"/>
        <v>4</v>
      </c>
      <c r="BP130" s="95" t="str">
        <f t="shared" si="78"/>
        <v>5</v>
      </c>
      <c r="BQ130" s="95" t="str">
        <f t="shared" si="79"/>
        <v>2</v>
      </c>
      <c r="BR130" s="95" t="str">
        <f t="shared" si="80"/>
        <v>5</v>
      </c>
      <c r="BS130" s="95" t="str">
        <f t="shared" si="81"/>
        <v>2</v>
      </c>
      <c r="BT130" s="95" t="str">
        <f t="shared" si="82"/>
        <v>3</v>
      </c>
      <c r="BU130" s="95" t="str">
        <f t="shared" si="83"/>
        <v>6</v>
      </c>
      <c r="BV130" s="95" t="str">
        <f t="shared" si="84"/>
        <v>0</v>
      </c>
    </row>
    <row r="131" spans="1:74">
      <c r="A131" s="90">
        <v>2003</v>
      </c>
      <c r="B131" s="91" t="s">
        <v>6</v>
      </c>
      <c r="C131" s="91">
        <v>43221.783344384574</v>
      </c>
      <c r="D131" s="91">
        <v>78000.779498791875</v>
      </c>
      <c r="E131" s="91">
        <v>13972.827377725693</v>
      </c>
      <c r="F131" s="91">
        <v>13550.056291316101</v>
      </c>
      <c r="G131" s="91">
        <v>36755.815441205254</v>
      </c>
      <c r="H131" s="91">
        <v>35326.168847852365</v>
      </c>
      <c r="I131" s="91">
        <v>29311.156770176611</v>
      </c>
      <c r="J131" s="91">
        <v>26621.943905589633</v>
      </c>
      <c r="K131" s="91">
        <v>25784.176833210171</v>
      </c>
      <c r="L131" s="91">
        <v>7206.5462200623224</v>
      </c>
      <c r="M131" s="91">
        <v>105555.7354571475</v>
      </c>
      <c r="N131" s="91">
        <v>24260.257147025717</v>
      </c>
      <c r="O131" s="91">
        <v>55305.261315259129</v>
      </c>
      <c r="P131" s="91">
        <v>99621.390046533808</v>
      </c>
      <c r="Q131" s="91">
        <v>0</v>
      </c>
      <c r="R131" s="91">
        <v>0</v>
      </c>
      <c r="S131" s="91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7435.9116830339617</v>
      </c>
      <c r="AB131" s="91">
        <v>4680.6104647093925</v>
      </c>
      <c r="AC131" s="91">
        <v>3887.550219858299</v>
      </c>
      <c r="AD131" s="91">
        <v>5254.9960096934556</v>
      </c>
      <c r="AE131" s="91">
        <v>24763.694900497365</v>
      </c>
      <c r="AF131" s="91">
        <v>51173.767319104722</v>
      </c>
      <c r="AG131" s="91">
        <v>28405.357568949628</v>
      </c>
      <c r="AH131" s="91">
        <v>39328.401799196487</v>
      </c>
      <c r="AI131" s="91">
        <v>59918.811538675967</v>
      </c>
      <c r="AJ131" s="91">
        <v>0</v>
      </c>
      <c r="AK131" s="91">
        <v>819342.99999999988</v>
      </c>
      <c r="AL131" s="72"/>
      <c r="AM131" s="90">
        <v>2003</v>
      </c>
      <c r="AN131" s="91" t="s">
        <v>6</v>
      </c>
      <c r="AO131" s="95" t="str">
        <f t="shared" si="85"/>
        <v>4</v>
      </c>
      <c r="AP131" s="95" t="str">
        <f t="shared" si="52"/>
        <v>7</v>
      </c>
      <c r="AQ131" s="95" t="str">
        <f t="shared" si="53"/>
        <v>1</v>
      </c>
      <c r="AR131" s="95" t="str">
        <f t="shared" si="54"/>
        <v>1</v>
      </c>
      <c r="AS131" s="95" t="str">
        <f t="shared" si="55"/>
        <v>3</v>
      </c>
      <c r="AT131" s="95" t="str">
        <f t="shared" si="56"/>
        <v>3</v>
      </c>
      <c r="AU131" s="95" t="str">
        <f t="shared" si="57"/>
        <v>2</v>
      </c>
      <c r="AV131" s="95" t="str">
        <f t="shared" si="58"/>
        <v>2</v>
      </c>
      <c r="AW131" s="95" t="str">
        <f t="shared" si="59"/>
        <v>2</v>
      </c>
      <c r="AX131" s="95" t="str">
        <f t="shared" si="60"/>
        <v>7</v>
      </c>
      <c r="AY131" s="95" t="str">
        <f t="shared" si="61"/>
        <v>1</v>
      </c>
      <c r="AZ131" s="95" t="str">
        <f t="shared" si="62"/>
        <v>2</v>
      </c>
      <c r="BA131" s="95" t="str">
        <f t="shared" si="63"/>
        <v>5</v>
      </c>
      <c r="BB131" s="95" t="str">
        <f t="shared" si="64"/>
        <v>9</v>
      </c>
      <c r="BC131" s="95" t="str">
        <f t="shared" si="65"/>
        <v>0</v>
      </c>
      <c r="BD131" s="95" t="str">
        <f t="shared" si="66"/>
        <v>0</v>
      </c>
      <c r="BE131" s="95" t="str">
        <f t="shared" si="67"/>
        <v>0</v>
      </c>
      <c r="BF131" s="95" t="str">
        <f t="shared" si="68"/>
        <v>0</v>
      </c>
      <c r="BG131" s="95" t="str">
        <f t="shared" si="69"/>
        <v>0</v>
      </c>
      <c r="BH131" s="95" t="str">
        <f t="shared" si="70"/>
        <v>0</v>
      </c>
      <c r="BI131" s="95" t="str">
        <f t="shared" si="71"/>
        <v>0</v>
      </c>
      <c r="BJ131" s="95" t="str">
        <f t="shared" si="72"/>
        <v>0</v>
      </c>
      <c r="BK131" s="95" t="str">
        <f t="shared" si="73"/>
        <v>0</v>
      </c>
      <c r="BL131" s="95" t="str">
        <f t="shared" si="74"/>
        <v>0</v>
      </c>
      <c r="BM131" s="95" t="str">
        <f t="shared" si="75"/>
        <v>7</v>
      </c>
      <c r="BN131" s="95" t="str">
        <f t="shared" si="76"/>
        <v>4</v>
      </c>
      <c r="BO131" s="95" t="str">
        <f t="shared" si="77"/>
        <v>3</v>
      </c>
      <c r="BP131" s="95" t="str">
        <f t="shared" si="78"/>
        <v>5</v>
      </c>
      <c r="BQ131" s="95" t="str">
        <f t="shared" si="79"/>
        <v>2</v>
      </c>
      <c r="BR131" s="95" t="str">
        <f t="shared" si="80"/>
        <v>5</v>
      </c>
      <c r="BS131" s="95" t="str">
        <f t="shared" si="81"/>
        <v>2</v>
      </c>
      <c r="BT131" s="95" t="str">
        <f t="shared" si="82"/>
        <v>3</v>
      </c>
      <c r="BU131" s="95" t="str">
        <f t="shared" si="83"/>
        <v>5</v>
      </c>
      <c r="BV131" s="95" t="str">
        <f t="shared" si="84"/>
        <v>0</v>
      </c>
    </row>
    <row r="132" spans="1:74">
      <c r="A132" s="90">
        <v>2003</v>
      </c>
      <c r="B132" s="91" t="s">
        <v>7</v>
      </c>
      <c r="C132" s="91">
        <v>46023.695537346939</v>
      </c>
      <c r="D132" s="91">
        <v>80637.549043827283</v>
      </c>
      <c r="E132" s="91">
        <v>14921.463071400027</v>
      </c>
      <c r="F132" s="91">
        <v>15961.293079513542</v>
      </c>
      <c r="G132" s="91">
        <v>38720.499223326413</v>
      </c>
      <c r="H132" s="91">
        <v>37640.675753362375</v>
      </c>
      <c r="I132" s="91">
        <v>30965.669425481719</v>
      </c>
      <c r="J132" s="91">
        <v>29163.037291341217</v>
      </c>
      <c r="K132" s="91">
        <v>26775.134983778476</v>
      </c>
      <c r="L132" s="91">
        <v>7920.6563469809907</v>
      </c>
      <c r="M132" s="91">
        <v>110062.98246291948</v>
      </c>
      <c r="N132" s="91">
        <v>26432.751932326464</v>
      </c>
      <c r="O132" s="91">
        <v>58052.948501752056</v>
      </c>
      <c r="P132" s="91">
        <v>108324.73004785542</v>
      </c>
      <c r="Q132" s="91">
        <v>0</v>
      </c>
      <c r="R132" s="91">
        <v>0</v>
      </c>
      <c r="S132" s="91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9228.7351845796984</v>
      </c>
      <c r="AB132" s="91">
        <v>5605.9128110960291</v>
      </c>
      <c r="AC132" s="91">
        <v>4220.7734006633927</v>
      </c>
      <c r="AD132" s="91">
        <v>7071.0391452297054</v>
      </c>
      <c r="AE132" s="91">
        <v>25713.845069306146</v>
      </c>
      <c r="AF132" s="91">
        <v>56251.291817900594</v>
      </c>
      <c r="AG132" s="91">
        <v>31300.248874621433</v>
      </c>
      <c r="AH132" s="91">
        <v>48270.157552999306</v>
      </c>
      <c r="AI132" s="91">
        <v>66795.90944239129</v>
      </c>
      <c r="AJ132" s="91">
        <v>0</v>
      </c>
      <c r="AK132" s="91">
        <v>886061.00000000023</v>
      </c>
      <c r="AL132" s="72"/>
      <c r="AM132" s="90">
        <v>2003</v>
      </c>
      <c r="AN132" s="91" t="s">
        <v>7</v>
      </c>
      <c r="AO132" s="95" t="str">
        <f t="shared" si="85"/>
        <v>4</v>
      </c>
      <c r="AP132" s="95" t="str">
        <f t="shared" si="52"/>
        <v>8</v>
      </c>
      <c r="AQ132" s="95" t="str">
        <f t="shared" si="53"/>
        <v>1</v>
      </c>
      <c r="AR132" s="95" t="str">
        <f t="shared" si="54"/>
        <v>1</v>
      </c>
      <c r="AS132" s="95" t="str">
        <f t="shared" si="55"/>
        <v>3</v>
      </c>
      <c r="AT132" s="95" t="str">
        <f t="shared" si="56"/>
        <v>3</v>
      </c>
      <c r="AU132" s="95" t="str">
        <f t="shared" si="57"/>
        <v>3</v>
      </c>
      <c r="AV132" s="95" t="str">
        <f t="shared" si="58"/>
        <v>2</v>
      </c>
      <c r="AW132" s="95" t="str">
        <f t="shared" si="59"/>
        <v>2</v>
      </c>
      <c r="AX132" s="95" t="str">
        <f t="shared" si="60"/>
        <v>7</v>
      </c>
      <c r="AY132" s="95" t="str">
        <f t="shared" si="61"/>
        <v>1</v>
      </c>
      <c r="AZ132" s="95" t="str">
        <f t="shared" si="62"/>
        <v>2</v>
      </c>
      <c r="BA132" s="95" t="str">
        <f t="shared" si="63"/>
        <v>5</v>
      </c>
      <c r="BB132" s="95" t="str">
        <f t="shared" si="64"/>
        <v>1</v>
      </c>
      <c r="BC132" s="95" t="str">
        <f t="shared" si="65"/>
        <v>0</v>
      </c>
      <c r="BD132" s="95" t="str">
        <f t="shared" si="66"/>
        <v>0</v>
      </c>
      <c r="BE132" s="95" t="str">
        <f t="shared" si="67"/>
        <v>0</v>
      </c>
      <c r="BF132" s="95" t="str">
        <f t="shared" si="68"/>
        <v>0</v>
      </c>
      <c r="BG132" s="95" t="str">
        <f t="shared" si="69"/>
        <v>0</v>
      </c>
      <c r="BH132" s="95" t="str">
        <f t="shared" si="70"/>
        <v>0</v>
      </c>
      <c r="BI132" s="95" t="str">
        <f t="shared" si="71"/>
        <v>0</v>
      </c>
      <c r="BJ132" s="95" t="str">
        <f t="shared" si="72"/>
        <v>0</v>
      </c>
      <c r="BK132" s="95" t="str">
        <f t="shared" si="73"/>
        <v>0</v>
      </c>
      <c r="BL132" s="95" t="str">
        <f t="shared" si="74"/>
        <v>0</v>
      </c>
      <c r="BM132" s="95" t="str">
        <f t="shared" si="75"/>
        <v>9</v>
      </c>
      <c r="BN132" s="95" t="str">
        <f t="shared" si="76"/>
        <v>5</v>
      </c>
      <c r="BO132" s="95" t="str">
        <f t="shared" si="77"/>
        <v>4</v>
      </c>
      <c r="BP132" s="95" t="str">
        <f t="shared" si="78"/>
        <v>7</v>
      </c>
      <c r="BQ132" s="95" t="str">
        <f t="shared" si="79"/>
        <v>2</v>
      </c>
      <c r="BR132" s="95" t="str">
        <f t="shared" si="80"/>
        <v>5</v>
      </c>
      <c r="BS132" s="95" t="str">
        <f t="shared" si="81"/>
        <v>3</v>
      </c>
      <c r="BT132" s="95" t="str">
        <f t="shared" si="82"/>
        <v>4</v>
      </c>
      <c r="BU132" s="95" t="str">
        <f t="shared" si="83"/>
        <v>6</v>
      </c>
      <c r="BV132" s="95" t="str">
        <f t="shared" si="84"/>
        <v>0</v>
      </c>
    </row>
    <row r="133" spans="1:74">
      <c r="A133" s="90">
        <v>2003</v>
      </c>
      <c r="B133" s="91" t="s">
        <v>8</v>
      </c>
      <c r="C133" s="91">
        <v>42310.228745857843</v>
      </c>
      <c r="D133" s="91">
        <v>72919.227456976922</v>
      </c>
      <c r="E133" s="91">
        <v>15422.253254932766</v>
      </c>
      <c r="F133" s="91">
        <v>16581.753353441909</v>
      </c>
      <c r="G133" s="91">
        <v>35605.772687926845</v>
      </c>
      <c r="H133" s="91">
        <v>34533.460582996173</v>
      </c>
      <c r="I133" s="91">
        <v>28564.590585830701</v>
      </c>
      <c r="J133" s="91">
        <v>30728.255851760896</v>
      </c>
      <c r="K133" s="91">
        <v>22994.580605265597</v>
      </c>
      <c r="L133" s="91">
        <v>7654.5045396826608</v>
      </c>
      <c r="M133" s="91">
        <v>114334.52656759825</v>
      </c>
      <c r="N133" s="91">
        <v>15084.525049921891</v>
      </c>
      <c r="O133" s="91">
        <v>34259.870672111996</v>
      </c>
      <c r="P133" s="91">
        <v>58677.51967831362</v>
      </c>
      <c r="Q133" s="91">
        <v>0</v>
      </c>
      <c r="R133" s="91">
        <v>0</v>
      </c>
      <c r="S133" s="91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9977.5133800838667</v>
      </c>
      <c r="AB133" s="91">
        <v>6423.8510211267148</v>
      </c>
      <c r="AC133" s="91">
        <v>4343.365105392073</v>
      </c>
      <c r="AD133" s="91">
        <v>9696.9083432795796</v>
      </c>
      <c r="AE133" s="91">
        <v>26950.109463360317</v>
      </c>
      <c r="AF133" s="91">
        <v>55076.755759607186</v>
      </c>
      <c r="AG133" s="91">
        <v>31657.258955752237</v>
      </c>
      <c r="AH133" s="91">
        <v>46850.017377012919</v>
      </c>
      <c r="AI133" s="91">
        <v>67782.150961767009</v>
      </c>
      <c r="AJ133" s="91">
        <v>0</v>
      </c>
      <c r="AK133" s="91">
        <v>788428.99999999977</v>
      </c>
      <c r="AL133" s="72"/>
      <c r="AM133" s="90">
        <v>2003</v>
      </c>
      <c r="AN133" s="91" t="s">
        <v>8</v>
      </c>
      <c r="AO133" s="95" t="str">
        <f t="shared" si="85"/>
        <v>4</v>
      </c>
      <c r="AP133" s="95" t="str">
        <f t="shared" si="52"/>
        <v>7</v>
      </c>
      <c r="AQ133" s="95" t="str">
        <f t="shared" si="53"/>
        <v>1</v>
      </c>
      <c r="AR133" s="95" t="str">
        <f t="shared" si="54"/>
        <v>1</v>
      </c>
      <c r="AS133" s="95" t="str">
        <f t="shared" si="55"/>
        <v>3</v>
      </c>
      <c r="AT133" s="95" t="str">
        <f t="shared" si="56"/>
        <v>3</v>
      </c>
      <c r="AU133" s="95" t="str">
        <f t="shared" si="57"/>
        <v>2</v>
      </c>
      <c r="AV133" s="95" t="str">
        <f t="shared" si="58"/>
        <v>3</v>
      </c>
      <c r="AW133" s="95" t="str">
        <f t="shared" si="59"/>
        <v>2</v>
      </c>
      <c r="AX133" s="95" t="str">
        <f t="shared" si="60"/>
        <v>7</v>
      </c>
      <c r="AY133" s="95" t="str">
        <f t="shared" si="61"/>
        <v>1</v>
      </c>
      <c r="AZ133" s="95" t="str">
        <f t="shared" si="62"/>
        <v>1</v>
      </c>
      <c r="BA133" s="95" t="str">
        <f t="shared" si="63"/>
        <v>3</v>
      </c>
      <c r="BB133" s="95" t="str">
        <f t="shared" si="64"/>
        <v>5</v>
      </c>
      <c r="BC133" s="95" t="str">
        <f t="shared" si="65"/>
        <v>0</v>
      </c>
      <c r="BD133" s="95" t="str">
        <f t="shared" si="66"/>
        <v>0</v>
      </c>
      <c r="BE133" s="95" t="str">
        <f t="shared" si="67"/>
        <v>0</v>
      </c>
      <c r="BF133" s="95" t="str">
        <f t="shared" si="68"/>
        <v>0</v>
      </c>
      <c r="BG133" s="95" t="str">
        <f t="shared" si="69"/>
        <v>0</v>
      </c>
      <c r="BH133" s="95" t="str">
        <f t="shared" si="70"/>
        <v>0</v>
      </c>
      <c r="BI133" s="95" t="str">
        <f t="shared" si="71"/>
        <v>0</v>
      </c>
      <c r="BJ133" s="95" t="str">
        <f t="shared" si="72"/>
        <v>0</v>
      </c>
      <c r="BK133" s="95" t="str">
        <f t="shared" si="73"/>
        <v>0</v>
      </c>
      <c r="BL133" s="95" t="str">
        <f t="shared" si="74"/>
        <v>0</v>
      </c>
      <c r="BM133" s="95" t="str">
        <f t="shared" si="75"/>
        <v>9</v>
      </c>
      <c r="BN133" s="95" t="str">
        <f t="shared" si="76"/>
        <v>6</v>
      </c>
      <c r="BO133" s="95" t="str">
        <f t="shared" si="77"/>
        <v>4</v>
      </c>
      <c r="BP133" s="95" t="str">
        <f t="shared" si="78"/>
        <v>9</v>
      </c>
      <c r="BQ133" s="95" t="str">
        <f t="shared" si="79"/>
        <v>2</v>
      </c>
      <c r="BR133" s="95" t="str">
        <f t="shared" si="80"/>
        <v>5</v>
      </c>
      <c r="BS133" s="95" t="str">
        <f t="shared" si="81"/>
        <v>3</v>
      </c>
      <c r="BT133" s="95" t="str">
        <f t="shared" si="82"/>
        <v>4</v>
      </c>
      <c r="BU133" s="95" t="str">
        <f t="shared" si="83"/>
        <v>6</v>
      </c>
      <c r="BV133" s="95" t="str">
        <f t="shared" si="84"/>
        <v>0</v>
      </c>
    </row>
    <row r="134" spans="1:74">
      <c r="A134" s="90">
        <v>2003</v>
      </c>
      <c r="B134" s="91" t="s">
        <v>9</v>
      </c>
      <c r="C134" s="91">
        <v>41733.483071377581</v>
      </c>
      <c r="D134" s="91">
        <v>77664.305154072121</v>
      </c>
      <c r="E134" s="91">
        <v>16704.812240336116</v>
      </c>
      <c r="F134" s="91">
        <v>16480.438675436235</v>
      </c>
      <c r="G134" s="91">
        <v>38354.857917773596</v>
      </c>
      <c r="H134" s="91">
        <v>37320.135183212988</v>
      </c>
      <c r="I134" s="91">
        <v>30777.241763900431</v>
      </c>
      <c r="J134" s="91">
        <v>33206.285937481713</v>
      </c>
      <c r="K134" s="91">
        <v>24218.321661380742</v>
      </c>
      <c r="L134" s="91">
        <v>8679.4506243636406</v>
      </c>
      <c r="M134" s="91">
        <v>124622.48695097546</v>
      </c>
      <c r="N134" s="91">
        <v>16783.943988671341</v>
      </c>
      <c r="O134" s="91">
        <v>38909.781823820616</v>
      </c>
      <c r="P134" s="91">
        <v>65903.724683136912</v>
      </c>
      <c r="Q134" s="91">
        <v>0</v>
      </c>
      <c r="R134" s="91">
        <v>0</v>
      </c>
      <c r="S134" s="91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11453.068486898312</v>
      </c>
      <c r="AB134" s="91">
        <v>7617.6828618909967</v>
      </c>
      <c r="AC134" s="91">
        <v>4985.3001451191967</v>
      </c>
      <c r="AD134" s="91">
        <v>10390.299056725222</v>
      </c>
      <c r="AE134" s="91">
        <v>30850.36350603298</v>
      </c>
      <c r="AF134" s="91">
        <v>60318.425585450634</v>
      </c>
      <c r="AG134" s="91">
        <v>34206.951970227157</v>
      </c>
      <c r="AH134" s="91">
        <v>49785.889715262092</v>
      </c>
      <c r="AI134" s="91">
        <v>74927.748996453942</v>
      </c>
      <c r="AJ134" s="91">
        <v>0</v>
      </c>
      <c r="AK134" s="91">
        <v>855895.00000000012</v>
      </c>
      <c r="AL134" s="72"/>
      <c r="AM134" s="90">
        <v>2003</v>
      </c>
      <c r="AN134" s="91" t="s">
        <v>9</v>
      </c>
      <c r="AO134" s="95" t="str">
        <f t="shared" si="85"/>
        <v>4</v>
      </c>
      <c r="AP134" s="95" t="str">
        <f t="shared" si="52"/>
        <v>7</v>
      </c>
      <c r="AQ134" s="95" t="str">
        <f t="shared" si="53"/>
        <v>1</v>
      </c>
      <c r="AR134" s="95" t="str">
        <f t="shared" si="54"/>
        <v>1</v>
      </c>
      <c r="AS134" s="95" t="str">
        <f t="shared" si="55"/>
        <v>3</v>
      </c>
      <c r="AT134" s="95" t="str">
        <f t="shared" si="56"/>
        <v>3</v>
      </c>
      <c r="AU134" s="95" t="str">
        <f t="shared" si="57"/>
        <v>3</v>
      </c>
      <c r="AV134" s="95" t="str">
        <f t="shared" si="58"/>
        <v>3</v>
      </c>
      <c r="AW134" s="95" t="str">
        <f t="shared" si="59"/>
        <v>2</v>
      </c>
      <c r="AX134" s="95" t="str">
        <f t="shared" si="60"/>
        <v>8</v>
      </c>
      <c r="AY134" s="95" t="str">
        <f t="shared" si="61"/>
        <v>1</v>
      </c>
      <c r="AZ134" s="95" t="str">
        <f t="shared" si="62"/>
        <v>1</v>
      </c>
      <c r="BA134" s="95" t="str">
        <f t="shared" si="63"/>
        <v>3</v>
      </c>
      <c r="BB134" s="95" t="str">
        <f t="shared" si="64"/>
        <v>6</v>
      </c>
      <c r="BC134" s="95" t="str">
        <f t="shared" si="65"/>
        <v>0</v>
      </c>
      <c r="BD134" s="95" t="str">
        <f t="shared" si="66"/>
        <v>0</v>
      </c>
      <c r="BE134" s="95" t="str">
        <f t="shared" si="67"/>
        <v>0</v>
      </c>
      <c r="BF134" s="95" t="str">
        <f t="shared" si="68"/>
        <v>0</v>
      </c>
      <c r="BG134" s="95" t="str">
        <f t="shared" si="69"/>
        <v>0</v>
      </c>
      <c r="BH134" s="95" t="str">
        <f t="shared" si="70"/>
        <v>0</v>
      </c>
      <c r="BI134" s="95" t="str">
        <f t="shared" si="71"/>
        <v>0</v>
      </c>
      <c r="BJ134" s="95" t="str">
        <f t="shared" si="72"/>
        <v>0</v>
      </c>
      <c r="BK134" s="95" t="str">
        <f t="shared" si="73"/>
        <v>0</v>
      </c>
      <c r="BL134" s="95" t="str">
        <f t="shared" si="74"/>
        <v>0</v>
      </c>
      <c r="BM134" s="95" t="str">
        <f t="shared" si="75"/>
        <v>1</v>
      </c>
      <c r="BN134" s="95" t="str">
        <f t="shared" si="76"/>
        <v>7</v>
      </c>
      <c r="BO134" s="95" t="str">
        <f t="shared" si="77"/>
        <v>4</v>
      </c>
      <c r="BP134" s="95" t="str">
        <f t="shared" si="78"/>
        <v>1</v>
      </c>
      <c r="BQ134" s="95" t="str">
        <f t="shared" si="79"/>
        <v>3</v>
      </c>
      <c r="BR134" s="95" t="str">
        <f t="shared" si="80"/>
        <v>6</v>
      </c>
      <c r="BS134" s="95" t="str">
        <f t="shared" si="81"/>
        <v>3</v>
      </c>
      <c r="BT134" s="95" t="str">
        <f t="shared" si="82"/>
        <v>4</v>
      </c>
      <c r="BU134" s="95" t="str">
        <f t="shared" si="83"/>
        <v>7</v>
      </c>
      <c r="BV134" s="95" t="str">
        <f t="shared" si="84"/>
        <v>0</v>
      </c>
    </row>
    <row r="135" spans="1:74">
      <c r="A135" s="90">
        <v>2003</v>
      </c>
      <c r="B135" s="91" t="s">
        <v>10</v>
      </c>
      <c r="C135" s="91">
        <v>47126.014347825636</v>
      </c>
      <c r="D135" s="91">
        <v>84268.960259522879</v>
      </c>
      <c r="E135" s="91">
        <v>17997.37638680993</v>
      </c>
      <c r="F135" s="91">
        <v>17236.923863423595</v>
      </c>
      <c r="G135" s="91">
        <v>42822.794864368043</v>
      </c>
      <c r="H135" s="91">
        <v>40189.765573907847</v>
      </c>
      <c r="I135" s="91">
        <v>31942.011723425228</v>
      </c>
      <c r="J135" s="91">
        <v>34991.83712683498</v>
      </c>
      <c r="K135" s="91">
        <v>28020.521372260384</v>
      </c>
      <c r="L135" s="91">
        <v>10301.677003238863</v>
      </c>
      <c r="M135" s="91">
        <v>118717.76014304378</v>
      </c>
      <c r="N135" s="91">
        <v>27640.796067433745</v>
      </c>
      <c r="O135" s="91">
        <v>62036.494523102891</v>
      </c>
      <c r="P135" s="91">
        <v>105427.37447411132</v>
      </c>
      <c r="Q135" s="91">
        <v>0</v>
      </c>
      <c r="R135" s="91">
        <v>0</v>
      </c>
      <c r="S135" s="91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11909.748544787042</v>
      </c>
      <c r="AB135" s="91">
        <v>8211.6849560927567</v>
      </c>
      <c r="AC135" s="91">
        <v>4882.3256211615426</v>
      </c>
      <c r="AD135" s="91">
        <v>10334.740156429574</v>
      </c>
      <c r="AE135" s="91">
        <v>30021.343097164881</v>
      </c>
      <c r="AF135" s="91">
        <v>64017.277973346347</v>
      </c>
      <c r="AG135" s="91">
        <v>37235.121975138019</v>
      </c>
      <c r="AH135" s="91">
        <v>52772.800147305716</v>
      </c>
      <c r="AI135" s="91">
        <v>80441.649799264909</v>
      </c>
      <c r="AJ135" s="91">
        <v>0</v>
      </c>
      <c r="AK135" s="91">
        <v>968546.99999999977</v>
      </c>
      <c r="AL135" s="72"/>
      <c r="AM135" s="90">
        <v>2003</v>
      </c>
      <c r="AN135" s="91" t="s">
        <v>10</v>
      </c>
      <c r="AO135" s="95" t="str">
        <f t="shared" si="85"/>
        <v>4</v>
      </c>
      <c r="AP135" s="95" t="str">
        <f t="shared" si="52"/>
        <v>8</v>
      </c>
      <c r="AQ135" s="95" t="str">
        <f t="shared" si="53"/>
        <v>1</v>
      </c>
      <c r="AR135" s="95" t="str">
        <f t="shared" si="54"/>
        <v>1</v>
      </c>
      <c r="AS135" s="95" t="str">
        <f t="shared" si="55"/>
        <v>4</v>
      </c>
      <c r="AT135" s="95" t="str">
        <f t="shared" si="56"/>
        <v>4</v>
      </c>
      <c r="AU135" s="95" t="str">
        <f t="shared" si="57"/>
        <v>3</v>
      </c>
      <c r="AV135" s="95" t="str">
        <f t="shared" si="58"/>
        <v>3</v>
      </c>
      <c r="AW135" s="95" t="str">
        <f t="shared" si="59"/>
        <v>2</v>
      </c>
      <c r="AX135" s="95" t="str">
        <f t="shared" si="60"/>
        <v>1</v>
      </c>
      <c r="AY135" s="95" t="str">
        <f t="shared" si="61"/>
        <v>1</v>
      </c>
      <c r="AZ135" s="95" t="str">
        <f t="shared" si="62"/>
        <v>2</v>
      </c>
      <c r="BA135" s="95" t="str">
        <f t="shared" si="63"/>
        <v>6</v>
      </c>
      <c r="BB135" s="95" t="str">
        <f t="shared" si="64"/>
        <v>1</v>
      </c>
      <c r="BC135" s="95" t="str">
        <f t="shared" si="65"/>
        <v>0</v>
      </c>
      <c r="BD135" s="95" t="str">
        <f t="shared" si="66"/>
        <v>0</v>
      </c>
      <c r="BE135" s="95" t="str">
        <f t="shared" si="67"/>
        <v>0</v>
      </c>
      <c r="BF135" s="95" t="str">
        <f t="shared" si="68"/>
        <v>0</v>
      </c>
      <c r="BG135" s="95" t="str">
        <f t="shared" si="69"/>
        <v>0</v>
      </c>
      <c r="BH135" s="95" t="str">
        <f t="shared" si="70"/>
        <v>0</v>
      </c>
      <c r="BI135" s="95" t="str">
        <f t="shared" si="71"/>
        <v>0</v>
      </c>
      <c r="BJ135" s="95" t="str">
        <f t="shared" si="72"/>
        <v>0</v>
      </c>
      <c r="BK135" s="95" t="str">
        <f t="shared" si="73"/>
        <v>0</v>
      </c>
      <c r="BL135" s="95" t="str">
        <f t="shared" si="74"/>
        <v>0</v>
      </c>
      <c r="BM135" s="95" t="str">
        <f t="shared" si="75"/>
        <v>1</v>
      </c>
      <c r="BN135" s="95" t="str">
        <f t="shared" si="76"/>
        <v>8</v>
      </c>
      <c r="BO135" s="95" t="str">
        <f t="shared" si="77"/>
        <v>4</v>
      </c>
      <c r="BP135" s="95" t="str">
        <f t="shared" si="78"/>
        <v>1</v>
      </c>
      <c r="BQ135" s="95" t="str">
        <f t="shared" si="79"/>
        <v>3</v>
      </c>
      <c r="BR135" s="95" t="str">
        <f t="shared" si="80"/>
        <v>6</v>
      </c>
      <c r="BS135" s="95" t="str">
        <f t="shared" si="81"/>
        <v>3</v>
      </c>
      <c r="BT135" s="95" t="str">
        <f t="shared" si="82"/>
        <v>5</v>
      </c>
      <c r="BU135" s="95" t="str">
        <f t="shared" si="83"/>
        <v>8</v>
      </c>
      <c r="BV135" s="95" t="str">
        <f t="shared" si="84"/>
        <v>0</v>
      </c>
    </row>
    <row r="136" spans="1:74">
      <c r="A136" s="90">
        <v>2003</v>
      </c>
      <c r="B136" s="91" t="s">
        <v>11</v>
      </c>
      <c r="C136" s="91">
        <v>45037.022288699249</v>
      </c>
      <c r="D136" s="91">
        <v>79119.607260100529</v>
      </c>
      <c r="E136" s="91">
        <v>15691.383071246071</v>
      </c>
      <c r="F136" s="91">
        <v>16466.192034381285</v>
      </c>
      <c r="G136" s="91">
        <v>39964.726402128035</v>
      </c>
      <c r="H136" s="91">
        <v>39118.843231780156</v>
      </c>
      <c r="I136" s="91">
        <v>30168.498348844838</v>
      </c>
      <c r="J136" s="91">
        <v>32612.049613719588</v>
      </c>
      <c r="K136" s="91">
        <v>26717.895640928717</v>
      </c>
      <c r="L136" s="91">
        <v>10487.950267141632</v>
      </c>
      <c r="M136" s="91">
        <v>114149.18096422261</v>
      </c>
      <c r="N136" s="91">
        <v>26111.262266691072</v>
      </c>
      <c r="O136" s="91">
        <v>62385.135119620747</v>
      </c>
      <c r="P136" s="91">
        <v>103527.09064403173</v>
      </c>
      <c r="Q136" s="91">
        <v>0</v>
      </c>
      <c r="R136" s="91">
        <v>0</v>
      </c>
      <c r="S136" s="91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11043.530337606804</v>
      </c>
      <c r="AB136" s="91">
        <v>7735.0760441160064</v>
      </c>
      <c r="AC136" s="91">
        <v>5006.226905218603</v>
      </c>
      <c r="AD136" s="91">
        <v>9888.3242091080501</v>
      </c>
      <c r="AE136" s="91">
        <v>29141.426002363278</v>
      </c>
      <c r="AF136" s="91">
        <v>60265.922490477016</v>
      </c>
      <c r="AG136" s="91">
        <v>35140.689718215122</v>
      </c>
      <c r="AH136" s="91">
        <v>49421.600142100069</v>
      </c>
      <c r="AI136" s="91">
        <v>75058.366997258723</v>
      </c>
      <c r="AJ136" s="91">
        <v>0</v>
      </c>
      <c r="AK136" s="91">
        <v>924258</v>
      </c>
      <c r="AL136" s="72"/>
      <c r="AM136" s="90">
        <v>2003</v>
      </c>
      <c r="AN136" s="91" t="s">
        <v>11</v>
      </c>
      <c r="AO136" s="95" t="str">
        <f t="shared" si="85"/>
        <v>4</v>
      </c>
      <c r="AP136" s="95" t="str">
        <f t="shared" si="52"/>
        <v>7</v>
      </c>
      <c r="AQ136" s="95" t="str">
        <f t="shared" si="53"/>
        <v>1</v>
      </c>
      <c r="AR136" s="95" t="str">
        <f t="shared" si="54"/>
        <v>1</v>
      </c>
      <c r="AS136" s="95" t="str">
        <f t="shared" si="55"/>
        <v>3</v>
      </c>
      <c r="AT136" s="95" t="str">
        <f t="shared" si="56"/>
        <v>3</v>
      </c>
      <c r="AU136" s="95" t="str">
        <f t="shared" si="57"/>
        <v>3</v>
      </c>
      <c r="AV136" s="95" t="str">
        <f t="shared" si="58"/>
        <v>3</v>
      </c>
      <c r="AW136" s="95" t="str">
        <f t="shared" si="59"/>
        <v>2</v>
      </c>
      <c r="AX136" s="95" t="str">
        <f t="shared" si="60"/>
        <v>1</v>
      </c>
      <c r="AY136" s="95" t="str">
        <f t="shared" si="61"/>
        <v>1</v>
      </c>
      <c r="AZ136" s="95" t="str">
        <f t="shared" si="62"/>
        <v>2</v>
      </c>
      <c r="BA136" s="95" t="str">
        <f t="shared" si="63"/>
        <v>6</v>
      </c>
      <c r="BB136" s="95" t="str">
        <f t="shared" si="64"/>
        <v>1</v>
      </c>
      <c r="BC136" s="95" t="str">
        <f t="shared" si="65"/>
        <v>0</v>
      </c>
      <c r="BD136" s="95" t="str">
        <f t="shared" si="66"/>
        <v>0</v>
      </c>
      <c r="BE136" s="95" t="str">
        <f t="shared" si="67"/>
        <v>0</v>
      </c>
      <c r="BF136" s="95" t="str">
        <f t="shared" si="68"/>
        <v>0</v>
      </c>
      <c r="BG136" s="95" t="str">
        <f t="shared" si="69"/>
        <v>0</v>
      </c>
      <c r="BH136" s="95" t="str">
        <f t="shared" si="70"/>
        <v>0</v>
      </c>
      <c r="BI136" s="95" t="str">
        <f t="shared" si="71"/>
        <v>0</v>
      </c>
      <c r="BJ136" s="95" t="str">
        <f t="shared" si="72"/>
        <v>0</v>
      </c>
      <c r="BK136" s="95" t="str">
        <f t="shared" si="73"/>
        <v>0</v>
      </c>
      <c r="BL136" s="95" t="str">
        <f t="shared" si="74"/>
        <v>0</v>
      </c>
      <c r="BM136" s="95" t="str">
        <f t="shared" si="75"/>
        <v>1</v>
      </c>
      <c r="BN136" s="95" t="str">
        <f t="shared" si="76"/>
        <v>7</v>
      </c>
      <c r="BO136" s="95" t="str">
        <f t="shared" si="77"/>
        <v>5</v>
      </c>
      <c r="BP136" s="95" t="str">
        <f t="shared" si="78"/>
        <v>9</v>
      </c>
      <c r="BQ136" s="95" t="str">
        <f t="shared" si="79"/>
        <v>2</v>
      </c>
      <c r="BR136" s="95" t="str">
        <f t="shared" si="80"/>
        <v>6</v>
      </c>
      <c r="BS136" s="95" t="str">
        <f t="shared" si="81"/>
        <v>3</v>
      </c>
      <c r="BT136" s="95" t="str">
        <f t="shared" si="82"/>
        <v>4</v>
      </c>
      <c r="BU136" s="95" t="str">
        <f t="shared" si="83"/>
        <v>7</v>
      </c>
      <c r="BV136" s="95" t="str">
        <f t="shared" si="84"/>
        <v>0</v>
      </c>
    </row>
    <row r="137" spans="1:74">
      <c r="A137" s="90">
        <v>2003</v>
      </c>
      <c r="B137" s="91" t="s">
        <v>12</v>
      </c>
      <c r="C137" s="91">
        <v>42377.451015993043</v>
      </c>
      <c r="D137" s="91">
        <v>78731.968105905908</v>
      </c>
      <c r="E137" s="91">
        <v>16134.73573565984</v>
      </c>
      <c r="F137" s="91">
        <v>16765.409445197034</v>
      </c>
      <c r="G137" s="91">
        <v>38923.079106937061</v>
      </c>
      <c r="H137" s="91">
        <v>37800.288790715545</v>
      </c>
      <c r="I137" s="91">
        <v>29367.416841222024</v>
      </c>
      <c r="J137" s="91">
        <v>34170.092695970401</v>
      </c>
      <c r="K137" s="91">
        <v>32986.146141248304</v>
      </c>
      <c r="L137" s="91">
        <v>10048.734438625934</v>
      </c>
      <c r="M137" s="91">
        <v>118852.37169473706</v>
      </c>
      <c r="N137" s="91">
        <v>26062.113263511194</v>
      </c>
      <c r="O137" s="91">
        <v>64378.407816575345</v>
      </c>
      <c r="P137" s="91">
        <v>109268.99800845145</v>
      </c>
      <c r="Q137" s="91">
        <v>0</v>
      </c>
      <c r="R137" s="91">
        <v>0</v>
      </c>
      <c r="S137" s="91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12191.113918599243</v>
      </c>
      <c r="AB137" s="91">
        <v>8113.7128298186381</v>
      </c>
      <c r="AC137" s="91">
        <v>4796.9424573889482</v>
      </c>
      <c r="AD137" s="91">
        <v>10064.023498251077</v>
      </c>
      <c r="AE137" s="91">
        <v>27932.156368911623</v>
      </c>
      <c r="AF137" s="91">
        <v>56413.763318101861</v>
      </c>
      <c r="AG137" s="91">
        <v>38265.649543055864</v>
      </c>
      <c r="AH137" s="91">
        <v>53166.749280211894</v>
      </c>
      <c r="AI137" s="91">
        <v>78415.675684910733</v>
      </c>
      <c r="AJ137" s="91">
        <v>0</v>
      </c>
      <c r="AK137" s="91">
        <v>945227</v>
      </c>
      <c r="AL137" s="72"/>
      <c r="AM137" s="90">
        <v>2003</v>
      </c>
      <c r="AN137" s="91" t="s">
        <v>12</v>
      </c>
      <c r="AO137" s="95" t="str">
        <f t="shared" si="85"/>
        <v>4</v>
      </c>
      <c r="AP137" s="95" t="str">
        <f t="shared" si="52"/>
        <v>7</v>
      </c>
      <c r="AQ137" s="95" t="str">
        <f t="shared" si="53"/>
        <v>1</v>
      </c>
      <c r="AR137" s="95" t="str">
        <f t="shared" si="54"/>
        <v>1</v>
      </c>
      <c r="AS137" s="95" t="str">
        <f t="shared" si="55"/>
        <v>3</v>
      </c>
      <c r="AT137" s="95" t="str">
        <f t="shared" si="56"/>
        <v>3</v>
      </c>
      <c r="AU137" s="95" t="str">
        <f t="shared" si="57"/>
        <v>2</v>
      </c>
      <c r="AV137" s="95" t="str">
        <f t="shared" si="58"/>
        <v>3</v>
      </c>
      <c r="AW137" s="95" t="str">
        <f t="shared" si="59"/>
        <v>3</v>
      </c>
      <c r="AX137" s="95" t="str">
        <f t="shared" si="60"/>
        <v>1</v>
      </c>
      <c r="AY137" s="95" t="str">
        <f t="shared" si="61"/>
        <v>1</v>
      </c>
      <c r="AZ137" s="95" t="str">
        <f t="shared" si="62"/>
        <v>2</v>
      </c>
      <c r="BA137" s="95" t="str">
        <f t="shared" si="63"/>
        <v>6</v>
      </c>
      <c r="BB137" s="95" t="str">
        <f t="shared" si="64"/>
        <v>1</v>
      </c>
      <c r="BC137" s="95" t="str">
        <f t="shared" si="65"/>
        <v>0</v>
      </c>
      <c r="BD137" s="95" t="str">
        <f t="shared" si="66"/>
        <v>0</v>
      </c>
      <c r="BE137" s="95" t="str">
        <f t="shared" si="67"/>
        <v>0</v>
      </c>
      <c r="BF137" s="95" t="str">
        <f t="shared" si="68"/>
        <v>0</v>
      </c>
      <c r="BG137" s="95" t="str">
        <f t="shared" si="69"/>
        <v>0</v>
      </c>
      <c r="BH137" s="95" t="str">
        <f t="shared" si="70"/>
        <v>0</v>
      </c>
      <c r="BI137" s="95" t="str">
        <f t="shared" si="71"/>
        <v>0</v>
      </c>
      <c r="BJ137" s="95" t="str">
        <f t="shared" si="72"/>
        <v>0</v>
      </c>
      <c r="BK137" s="95" t="str">
        <f t="shared" si="73"/>
        <v>0</v>
      </c>
      <c r="BL137" s="95" t="str">
        <f t="shared" si="74"/>
        <v>0</v>
      </c>
      <c r="BM137" s="95" t="str">
        <f t="shared" si="75"/>
        <v>1</v>
      </c>
      <c r="BN137" s="95" t="str">
        <f t="shared" si="76"/>
        <v>8</v>
      </c>
      <c r="BO137" s="95" t="str">
        <f t="shared" si="77"/>
        <v>4</v>
      </c>
      <c r="BP137" s="95" t="str">
        <f t="shared" si="78"/>
        <v>1</v>
      </c>
      <c r="BQ137" s="95" t="str">
        <f t="shared" si="79"/>
        <v>2</v>
      </c>
      <c r="BR137" s="95" t="str">
        <f t="shared" si="80"/>
        <v>5</v>
      </c>
      <c r="BS137" s="95" t="str">
        <f t="shared" si="81"/>
        <v>3</v>
      </c>
      <c r="BT137" s="95" t="str">
        <f t="shared" si="82"/>
        <v>5</v>
      </c>
      <c r="BU137" s="95" t="str">
        <f t="shared" si="83"/>
        <v>7</v>
      </c>
      <c r="BV137" s="95" t="str">
        <f t="shared" si="84"/>
        <v>0</v>
      </c>
    </row>
    <row r="138" spans="1:74">
      <c r="A138" s="90">
        <v>2004</v>
      </c>
      <c r="B138" s="91" t="s">
        <v>13</v>
      </c>
      <c r="C138" s="91">
        <v>42571.447807399294</v>
      </c>
      <c r="D138" s="91">
        <v>78729.334691277152</v>
      </c>
      <c r="E138" s="91">
        <v>14898.657035435155</v>
      </c>
      <c r="F138" s="91">
        <v>15013.631237493606</v>
      </c>
      <c r="G138" s="91">
        <v>37564.571251671259</v>
      </c>
      <c r="H138" s="91">
        <v>36370.839101603509</v>
      </c>
      <c r="I138" s="91">
        <v>27596.807821038557</v>
      </c>
      <c r="J138" s="91">
        <v>28335.642041222865</v>
      </c>
      <c r="K138" s="91">
        <v>26025.160467683028</v>
      </c>
      <c r="L138" s="91">
        <v>8841.0162504598757</v>
      </c>
      <c r="M138" s="91">
        <v>109865.34838437586</v>
      </c>
      <c r="N138" s="91">
        <v>24270.554166704052</v>
      </c>
      <c r="O138" s="91">
        <v>59795.58305142539</v>
      </c>
      <c r="P138" s="91">
        <v>102099.090979245</v>
      </c>
      <c r="Q138" s="91">
        <v>0</v>
      </c>
      <c r="R138" s="91">
        <v>0</v>
      </c>
      <c r="S138" s="91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10721.594285868112</v>
      </c>
      <c r="AB138" s="91">
        <v>7606.2932979191155</v>
      </c>
      <c r="AC138" s="91">
        <v>4844.9128971761347</v>
      </c>
      <c r="AD138" s="91">
        <v>9286.9161993126527</v>
      </c>
      <c r="AE138" s="91">
        <v>27582.810961657528</v>
      </c>
      <c r="AF138" s="91">
        <v>59538.640704216501</v>
      </c>
      <c r="AG138" s="91">
        <v>36845.732544888415</v>
      </c>
      <c r="AH138" s="91">
        <v>48742.063243092882</v>
      </c>
      <c r="AI138" s="91">
        <v>74197.351578834016</v>
      </c>
      <c r="AJ138" s="91">
        <v>0</v>
      </c>
      <c r="AK138" s="91">
        <v>891344</v>
      </c>
      <c r="AL138" s="72"/>
      <c r="AM138" s="90">
        <v>2004</v>
      </c>
      <c r="AN138" s="91" t="s">
        <v>13</v>
      </c>
      <c r="AO138" s="95" t="str">
        <f t="shared" si="85"/>
        <v>4</v>
      </c>
      <c r="AP138" s="95" t="str">
        <f t="shared" si="52"/>
        <v>7</v>
      </c>
      <c r="AQ138" s="95" t="str">
        <f t="shared" si="53"/>
        <v>1</v>
      </c>
      <c r="AR138" s="95" t="str">
        <f t="shared" si="54"/>
        <v>1</v>
      </c>
      <c r="AS138" s="95" t="str">
        <f t="shared" si="55"/>
        <v>3</v>
      </c>
      <c r="AT138" s="95" t="str">
        <f t="shared" si="56"/>
        <v>3</v>
      </c>
      <c r="AU138" s="95" t="str">
        <f t="shared" si="57"/>
        <v>2</v>
      </c>
      <c r="AV138" s="95" t="str">
        <f t="shared" si="58"/>
        <v>2</v>
      </c>
      <c r="AW138" s="95" t="str">
        <f t="shared" si="59"/>
        <v>2</v>
      </c>
      <c r="AX138" s="95" t="str">
        <f t="shared" si="60"/>
        <v>8</v>
      </c>
      <c r="AY138" s="95" t="str">
        <f t="shared" si="61"/>
        <v>1</v>
      </c>
      <c r="AZ138" s="95" t="str">
        <f t="shared" si="62"/>
        <v>2</v>
      </c>
      <c r="BA138" s="95" t="str">
        <f t="shared" si="63"/>
        <v>5</v>
      </c>
      <c r="BB138" s="95" t="str">
        <f t="shared" si="64"/>
        <v>1</v>
      </c>
      <c r="BC138" s="95" t="str">
        <f t="shared" si="65"/>
        <v>0</v>
      </c>
      <c r="BD138" s="95" t="str">
        <f t="shared" si="66"/>
        <v>0</v>
      </c>
      <c r="BE138" s="95" t="str">
        <f t="shared" si="67"/>
        <v>0</v>
      </c>
      <c r="BF138" s="95" t="str">
        <f t="shared" si="68"/>
        <v>0</v>
      </c>
      <c r="BG138" s="95" t="str">
        <f t="shared" si="69"/>
        <v>0</v>
      </c>
      <c r="BH138" s="95" t="str">
        <f t="shared" si="70"/>
        <v>0</v>
      </c>
      <c r="BI138" s="95" t="str">
        <f t="shared" si="71"/>
        <v>0</v>
      </c>
      <c r="BJ138" s="95" t="str">
        <f t="shared" si="72"/>
        <v>0</v>
      </c>
      <c r="BK138" s="95" t="str">
        <f t="shared" si="73"/>
        <v>0</v>
      </c>
      <c r="BL138" s="95" t="str">
        <f t="shared" si="74"/>
        <v>0</v>
      </c>
      <c r="BM138" s="95" t="str">
        <f t="shared" si="75"/>
        <v>1</v>
      </c>
      <c r="BN138" s="95" t="str">
        <f t="shared" si="76"/>
        <v>7</v>
      </c>
      <c r="BO138" s="95" t="str">
        <f t="shared" si="77"/>
        <v>4</v>
      </c>
      <c r="BP138" s="95" t="str">
        <f t="shared" si="78"/>
        <v>9</v>
      </c>
      <c r="BQ138" s="95" t="str">
        <f t="shared" si="79"/>
        <v>2</v>
      </c>
      <c r="BR138" s="95" t="str">
        <f t="shared" si="80"/>
        <v>5</v>
      </c>
      <c r="BS138" s="95" t="str">
        <f t="shared" si="81"/>
        <v>3</v>
      </c>
      <c r="BT138" s="95" t="str">
        <f t="shared" si="82"/>
        <v>4</v>
      </c>
      <c r="BU138" s="95" t="str">
        <f t="shared" si="83"/>
        <v>7</v>
      </c>
      <c r="BV138" s="95" t="str">
        <f t="shared" si="84"/>
        <v>0</v>
      </c>
    </row>
    <row r="139" spans="1:74">
      <c r="A139" s="90">
        <v>2004</v>
      </c>
      <c r="B139" s="91" t="s">
        <v>14</v>
      </c>
      <c r="C139" s="91">
        <v>42388.795215646518</v>
      </c>
      <c r="D139" s="91">
        <v>78545.002320268512</v>
      </c>
      <c r="E139" s="91">
        <v>15261.645358458038</v>
      </c>
      <c r="F139" s="91">
        <v>15181.689128682227</v>
      </c>
      <c r="G139" s="91">
        <v>35804.39969360843</v>
      </c>
      <c r="H139" s="91">
        <v>35553.537022686825</v>
      </c>
      <c r="I139" s="91">
        <v>26201.656497533459</v>
      </c>
      <c r="J139" s="91">
        <v>31390.815809983629</v>
      </c>
      <c r="K139" s="91">
        <v>25674.9448338853</v>
      </c>
      <c r="L139" s="91">
        <v>9326.8942033484218</v>
      </c>
      <c r="M139" s="91">
        <v>111088.18729189603</v>
      </c>
      <c r="N139" s="91">
        <v>24745.453662741489</v>
      </c>
      <c r="O139" s="91">
        <v>59763.283945930372</v>
      </c>
      <c r="P139" s="91">
        <v>104179.96903926591</v>
      </c>
      <c r="Q139" s="91">
        <v>0</v>
      </c>
      <c r="R139" s="91">
        <v>0</v>
      </c>
      <c r="S139" s="91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10729.126583041718</v>
      </c>
      <c r="AB139" s="91">
        <v>7570.85550689716</v>
      </c>
      <c r="AC139" s="91">
        <v>4876.3305634523094</v>
      </c>
      <c r="AD139" s="91">
        <v>10926.018798864654</v>
      </c>
      <c r="AE139" s="91">
        <v>29787.69340297861</v>
      </c>
      <c r="AF139" s="91">
        <v>59198.593073138705</v>
      </c>
      <c r="AG139" s="91">
        <v>37418.516082207629</v>
      </c>
      <c r="AH139" s="91">
        <v>47333.088574408263</v>
      </c>
      <c r="AI139" s="91">
        <v>72149.503391075792</v>
      </c>
      <c r="AJ139" s="91">
        <v>0</v>
      </c>
      <c r="AK139" s="91">
        <v>895096.00000000012</v>
      </c>
      <c r="AL139" s="72"/>
      <c r="AM139" s="90">
        <v>2004</v>
      </c>
      <c r="AN139" s="91" t="s">
        <v>14</v>
      </c>
      <c r="AO139" s="95" t="str">
        <f t="shared" si="85"/>
        <v>4</v>
      </c>
      <c r="AP139" s="95" t="str">
        <f t="shared" si="52"/>
        <v>7</v>
      </c>
      <c r="AQ139" s="95" t="str">
        <f t="shared" si="53"/>
        <v>1</v>
      </c>
      <c r="AR139" s="95" t="str">
        <f t="shared" si="54"/>
        <v>1</v>
      </c>
      <c r="AS139" s="95" t="str">
        <f t="shared" si="55"/>
        <v>3</v>
      </c>
      <c r="AT139" s="95" t="str">
        <f t="shared" si="56"/>
        <v>3</v>
      </c>
      <c r="AU139" s="95" t="str">
        <f t="shared" si="57"/>
        <v>2</v>
      </c>
      <c r="AV139" s="95" t="str">
        <f t="shared" si="58"/>
        <v>3</v>
      </c>
      <c r="AW139" s="95" t="str">
        <f t="shared" si="59"/>
        <v>2</v>
      </c>
      <c r="AX139" s="95" t="str">
        <f t="shared" si="60"/>
        <v>9</v>
      </c>
      <c r="AY139" s="95" t="str">
        <f t="shared" si="61"/>
        <v>1</v>
      </c>
      <c r="AZ139" s="95" t="str">
        <f t="shared" si="62"/>
        <v>2</v>
      </c>
      <c r="BA139" s="95" t="str">
        <f t="shared" si="63"/>
        <v>5</v>
      </c>
      <c r="BB139" s="95" t="str">
        <f t="shared" si="64"/>
        <v>1</v>
      </c>
      <c r="BC139" s="95" t="str">
        <f t="shared" si="65"/>
        <v>0</v>
      </c>
      <c r="BD139" s="95" t="str">
        <f t="shared" si="66"/>
        <v>0</v>
      </c>
      <c r="BE139" s="95" t="str">
        <f t="shared" si="67"/>
        <v>0</v>
      </c>
      <c r="BF139" s="95" t="str">
        <f t="shared" si="68"/>
        <v>0</v>
      </c>
      <c r="BG139" s="95" t="str">
        <f t="shared" si="69"/>
        <v>0</v>
      </c>
      <c r="BH139" s="95" t="str">
        <f t="shared" si="70"/>
        <v>0</v>
      </c>
      <c r="BI139" s="95" t="str">
        <f t="shared" si="71"/>
        <v>0</v>
      </c>
      <c r="BJ139" s="95" t="str">
        <f t="shared" si="72"/>
        <v>0</v>
      </c>
      <c r="BK139" s="95" t="str">
        <f t="shared" si="73"/>
        <v>0</v>
      </c>
      <c r="BL139" s="95" t="str">
        <f t="shared" si="74"/>
        <v>0</v>
      </c>
      <c r="BM139" s="95" t="str">
        <f t="shared" si="75"/>
        <v>1</v>
      </c>
      <c r="BN139" s="95" t="str">
        <f t="shared" si="76"/>
        <v>7</v>
      </c>
      <c r="BO139" s="95" t="str">
        <f t="shared" si="77"/>
        <v>4</v>
      </c>
      <c r="BP139" s="95" t="str">
        <f t="shared" si="78"/>
        <v>1</v>
      </c>
      <c r="BQ139" s="95" t="str">
        <f t="shared" si="79"/>
        <v>2</v>
      </c>
      <c r="BR139" s="95" t="str">
        <f t="shared" si="80"/>
        <v>5</v>
      </c>
      <c r="BS139" s="95" t="str">
        <f t="shared" si="81"/>
        <v>3</v>
      </c>
      <c r="BT139" s="95" t="str">
        <f t="shared" si="82"/>
        <v>4</v>
      </c>
      <c r="BU139" s="95" t="str">
        <f t="shared" si="83"/>
        <v>7</v>
      </c>
      <c r="BV139" s="95" t="str">
        <f t="shared" si="84"/>
        <v>0</v>
      </c>
    </row>
    <row r="140" spans="1:74">
      <c r="A140" s="90">
        <v>2004</v>
      </c>
      <c r="B140" s="91" t="s">
        <v>15</v>
      </c>
      <c r="C140" s="91">
        <v>46598.904807192717</v>
      </c>
      <c r="D140" s="91">
        <v>88423.823877050614</v>
      </c>
      <c r="E140" s="91">
        <v>17575.673696716305</v>
      </c>
      <c r="F140" s="91">
        <v>15973.335926176884</v>
      </c>
      <c r="G140" s="91">
        <v>41127.336667568088</v>
      </c>
      <c r="H140" s="91">
        <v>39949.353184791762</v>
      </c>
      <c r="I140" s="91">
        <v>30231.239660783143</v>
      </c>
      <c r="J140" s="91">
        <v>33445.923557705457</v>
      </c>
      <c r="K140" s="91">
        <v>25179.021630999876</v>
      </c>
      <c r="L140" s="91">
        <v>12352.312782009718</v>
      </c>
      <c r="M140" s="91">
        <v>124485.93165223893</v>
      </c>
      <c r="N140" s="91">
        <v>27399.875792665698</v>
      </c>
      <c r="O140" s="91">
        <v>65964.072528721314</v>
      </c>
      <c r="P140" s="91">
        <v>117162.81768157249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11408.52482597057</v>
      </c>
      <c r="AB140" s="91">
        <v>7917.6103077685038</v>
      </c>
      <c r="AC140" s="91">
        <v>5492.5856868959108</v>
      </c>
      <c r="AD140" s="91">
        <v>11483.587494796589</v>
      </c>
      <c r="AE140" s="91">
        <v>32187.873228181375</v>
      </c>
      <c r="AF140" s="91">
        <v>63500.015320059196</v>
      </c>
      <c r="AG140" s="91">
        <v>40505.817769688649</v>
      </c>
      <c r="AH140" s="91">
        <v>50954.541270270522</v>
      </c>
      <c r="AI140" s="91">
        <v>78837.820650175781</v>
      </c>
      <c r="AJ140" s="91">
        <v>0</v>
      </c>
      <c r="AK140" s="91">
        <v>988158</v>
      </c>
      <c r="AL140" s="72"/>
      <c r="AM140" s="90">
        <v>2004</v>
      </c>
      <c r="AN140" s="91" t="s">
        <v>15</v>
      </c>
      <c r="AO140" s="95" t="str">
        <f t="shared" si="85"/>
        <v>4</v>
      </c>
      <c r="AP140" s="95" t="str">
        <f t="shared" si="52"/>
        <v>8</v>
      </c>
      <c r="AQ140" s="95" t="str">
        <f t="shared" si="53"/>
        <v>1</v>
      </c>
      <c r="AR140" s="95" t="str">
        <f t="shared" si="54"/>
        <v>1</v>
      </c>
      <c r="AS140" s="95" t="str">
        <f t="shared" si="55"/>
        <v>4</v>
      </c>
      <c r="AT140" s="95" t="str">
        <f t="shared" si="56"/>
        <v>3</v>
      </c>
      <c r="AU140" s="95" t="str">
        <f t="shared" si="57"/>
        <v>3</v>
      </c>
      <c r="AV140" s="95" t="str">
        <f t="shared" si="58"/>
        <v>3</v>
      </c>
      <c r="AW140" s="95" t="str">
        <f t="shared" si="59"/>
        <v>2</v>
      </c>
      <c r="AX140" s="95" t="str">
        <f t="shared" si="60"/>
        <v>1</v>
      </c>
      <c r="AY140" s="95" t="str">
        <f t="shared" si="61"/>
        <v>1</v>
      </c>
      <c r="AZ140" s="95" t="str">
        <f t="shared" si="62"/>
        <v>2</v>
      </c>
      <c r="BA140" s="95" t="str">
        <f t="shared" si="63"/>
        <v>6</v>
      </c>
      <c r="BB140" s="95" t="str">
        <f t="shared" si="64"/>
        <v>1</v>
      </c>
      <c r="BC140" s="95" t="str">
        <f t="shared" si="65"/>
        <v>0</v>
      </c>
      <c r="BD140" s="95" t="str">
        <f t="shared" si="66"/>
        <v>0</v>
      </c>
      <c r="BE140" s="95" t="str">
        <f t="shared" si="67"/>
        <v>0</v>
      </c>
      <c r="BF140" s="95" t="str">
        <f t="shared" si="68"/>
        <v>0</v>
      </c>
      <c r="BG140" s="95" t="str">
        <f t="shared" si="69"/>
        <v>0</v>
      </c>
      <c r="BH140" s="95" t="str">
        <f t="shared" si="70"/>
        <v>0</v>
      </c>
      <c r="BI140" s="95" t="str">
        <f t="shared" si="71"/>
        <v>0</v>
      </c>
      <c r="BJ140" s="95" t="str">
        <f t="shared" si="72"/>
        <v>0</v>
      </c>
      <c r="BK140" s="95" t="str">
        <f t="shared" si="73"/>
        <v>0</v>
      </c>
      <c r="BL140" s="95" t="str">
        <f t="shared" si="74"/>
        <v>0</v>
      </c>
      <c r="BM140" s="95" t="str">
        <f t="shared" si="75"/>
        <v>1</v>
      </c>
      <c r="BN140" s="95" t="str">
        <f t="shared" si="76"/>
        <v>7</v>
      </c>
      <c r="BO140" s="95" t="str">
        <f t="shared" si="77"/>
        <v>5</v>
      </c>
      <c r="BP140" s="95" t="str">
        <f t="shared" si="78"/>
        <v>1</v>
      </c>
      <c r="BQ140" s="95" t="str">
        <f t="shared" si="79"/>
        <v>3</v>
      </c>
      <c r="BR140" s="95" t="str">
        <f t="shared" si="80"/>
        <v>6</v>
      </c>
      <c r="BS140" s="95" t="str">
        <f t="shared" si="81"/>
        <v>4</v>
      </c>
      <c r="BT140" s="95" t="str">
        <f t="shared" si="82"/>
        <v>5</v>
      </c>
      <c r="BU140" s="95" t="str">
        <f t="shared" si="83"/>
        <v>7</v>
      </c>
      <c r="BV140" s="95" t="str">
        <f t="shared" si="84"/>
        <v>0</v>
      </c>
    </row>
    <row r="141" spans="1:74">
      <c r="A141" s="90">
        <v>2004</v>
      </c>
      <c r="B141" s="91" t="s">
        <v>16</v>
      </c>
      <c r="C141" s="91">
        <v>41729.357572475128</v>
      </c>
      <c r="D141" s="91">
        <v>76914.820501125971</v>
      </c>
      <c r="E141" s="91">
        <v>17001.294907974876</v>
      </c>
      <c r="F141" s="91">
        <v>14050.126735269803</v>
      </c>
      <c r="G141" s="91">
        <v>34505.812106268349</v>
      </c>
      <c r="H141" s="91">
        <v>34808.547428332524</v>
      </c>
      <c r="I141" s="91">
        <v>26710.878780536474</v>
      </c>
      <c r="J141" s="91">
        <v>26566.52816339329</v>
      </c>
      <c r="K141" s="91">
        <v>21601.468394572559</v>
      </c>
      <c r="L141" s="91">
        <v>8910.6433040677293</v>
      </c>
      <c r="M141" s="91">
        <v>103425.21231340802</v>
      </c>
      <c r="N141" s="91">
        <v>22863.53385973414</v>
      </c>
      <c r="O141" s="91">
        <v>54466.294665678477</v>
      </c>
      <c r="P141" s="91">
        <v>98792.960911889619</v>
      </c>
      <c r="Q141" s="91">
        <v>0</v>
      </c>
      <c r="R141" s="91">
        <v>0</v>
      </c>
      <c r="S141" s="91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9785.7689204982744</v>
      </c>
      <c r="AB141" s="91">
        <v>7474.1541765248039</v>
      </c>
      <c r="AC141" s="91">
        <v>4578.1199200896972</v>
      </c>
      <c r="AD141" s="91">
        <v>9448.9508138308483</v>
      </c>
      <c r="AE141" s="91">
        <v>28263.650349666961</v>
      </c>
      <c r="AF141" s="91">
        <v>53969.086984407513</v>
      </c>
      <c r="AG141" s="91">
        <v>35298.738065714584</v>
      </c>
      <c r="AH141" s="91">
        <v>45119.592205657384</v>
      </c>
      <c r="AI141" s="91">
        <v>67708.45891888297</v>
      </c>
      <c r="AJ141" s="91">
        <v>0</v>
      </c>
      <c r="AK141" s="91">
        <v>843994.00000000012</v>
      </c>
      <c r="AL141" s="72"/>
      <c r="AM141" s="90">
        <v>2004</v>
      </c>
      <c r="AN141" s="91" t="s">
        <v>16</v>
      </c>
      <c r="AO141" s="95" t="str">
        <f t="shared" si="85"/>
        <v>4</v>
      </c>
      <c r="AP141" s="95" t="str">
        <f t="shared" si="52"/>
        <v>7</v>
      </c>
      <c r="AQ141" s="95" t="str">
        <f t="shared" si="53"/>
        <v>1</v>
      </c>
      <c r="AR141" s="95" t="str">
        <f t="shared" si="54"/>
        <v>1</v>
      </c>
      <c r="AS141" s="95" t="str">
        <f t="shared" si="55"/>
        <v>3</v>
      </c>
      <c r="AT141" s="95" t="str">
        <f t="shared" si="56"/>
        <v>3</v>
      </c>
      <c r="AU141" s="95" t="str">
        <f t="shared" si="57"/>
        <v>2</v>
      </c>
      <c r="AV141" s="95" t="str">
        <f t="shared" si="58"/>
        <v>2</v>
      </c>
      <c r="AW141" s="95" t="str">
        <f t="shared" si="59"/>
        <v>2</v>
      </c>
      <c r="AX141" s="95" t="str">
        <f t="shared" si="60"/>
        <v>8</v>
      </c>
      <c r="AY141" s="95" t="str">
        <f t="shared" si="61"/>
        <v>1</v>
      </c>
      <c r="AZ141" s="95" t="str">
        <f t="shared" si="62"/>
        <v>2</v>
      </c>
      <c r="BA141" s="95" t="str">
        <f t="shared" si="63"/>
        <v>5</v>
      </c>
      <c r="BB141" s="95" t="str">
        <f t="shared" si="64"/>
        <v>9</v>
      </c>
      <c r="BC141" s="95" t="str">
        <f t="shared" si="65"/>
        <v>0</v>
      </c>
      <c r="BD141" s="95" t="str">
        <f t="shared" si="66"/>
        <v>0</v>
      </c>
      <c r="BE141" s="95" t="str">
        <f t="shared" si="67"/>
        <v>0</v>
      </c>
      <c r="BF141" s="95" t="str">
        <f t="shared" si="68"/>
        <v>0</v>
      </c>
      <c r="BG141" s="95" t="str">
        <f t="shared" si="69"/>
        <v>0</v>
      </c>
      <c r="BH141" s="95" t="str">
        <f t="shared" si="70"/>
        <v>0</v>
      </c>
      <c r="BI141" s="95" t="str">
        <f t="shared" si="71"/>
        <v>0</v>
      </c>
      <c r="BJ141" s="95" t="str">
        <f t="shared" si="72"/>
        <v>0</v>
      </c>
      <c r="BK141" s="95" t="str">
        <f t="shared" si="73"/>
        <v>0</v>
      </c>
      <c r="BL141" s="95" t="str">
        <f t="shared" si="74"/>
        <v>0</v>
      </c>
      <c r="BM141" s="95" t="str">
        <f t="shared" si="75"/>
        <v>9</v>
      </c>
      <c r="BN141" s="95" t="str">
        <f t="shared" si="76"/>
        <v>7</v>
      </c>
      <c r="BO141" s="95" t="str">
        <f t="shared" si="77"/>
        <v>4</v>
      </c>
      <c r="BP141" s="95" t="str">
        <f t="shared" si="78"/>
        <v>9</v>
      </c>
      <c r="BQ141" s="95" t="str">
        <f t="shared" si="79"/>
        <v>2</v>
      </c>
      <c r="BR141" s="95" t="str">
        <f t="shared" si="80"/>
        <v>5</v>
      </c>
      <c r="BS141" s="95" t="str">
        <f t="shared" si="81"/>
        <v>3</v>
      </c>
      <c r="BT141" s="95" t="str">
        <f t="shared" si="82"/>
        <v>4</v>
      </c>
      <c r="BU141" s="95" t="str">
        <f t="shared" si="83"/>
        <v>6</v>
      </c>
      <c r="BV141" s="95" t="str">
        <f t="shared" si="84"/>
        <v>0</v>
      </c>
    </row>
    <row r="142" spans="1:74">
      <c r="A142" s="90">
        <v>2004</v>
      </c>
      <c r="B142" s="91" t="s">
        <v>4</v>
      </c>
      <c r="C142" s="91">
        <v>44355.757849334572</v>
      </c>
      <c r="D142" s="91">
        <v>82655.296991523763</v>
      </c>
      <c r="E142" s="91">
        <v>17154.437616727835</v>
      </c>
      <c r="F142" s="91">
        <v>15457.051157809501</v>
      </c>
      <c r="G142" s="91">
        <v>38872.356912899813</v>
      </c>
      <c r="H142" s="91">
        <v>38085.861059594863</v>
      </c>
      <c r="I142" s="91">
        <v>30384.42143482179</v>
      </c>
      <c r="J142" s="91">
        <v>29802.575012733945</v>
      </c>
      <c r="K142" s="91">
        <v>26698.725305941203</v>
      </c>
      <c r="L142" s="91">
        <v>9890.3859920070008</v>
      </c>
      <c r="M142" s="91">
        <v>113650.65716953779</v>
      </c>
      <c r="N142" s="91">
        <v>26897.355636240158</v>
      </c>
      <c r="O142" s="91">
        <v>61337.647906408769</v>
      </c>
      <c r="P142" s="91">
        <v>108014.77234317656</v>
      </c>
      <c r="Q142" s="91">
        <v>0</v>
      </c>
      <c r="R142" s="91">
        <v>0</v>
      </c>
      <c r="S142" s="91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10041.866698447113</v>
      </c>
      <c r="AB142" s="91">
        <v>7732.5383128501835</v>
      </c>
      <c r="AC142" s="91">
        <v>4822.3030189246019</v>
      </c>
      <c r="AD142" s="91">
        <v>10662.837276502933</v>
      </c>
      <c r="AE142" s="91">
        <v>29220.728590646104</v>
      </c>
      <c r="AF142" s="91">
        <v>56686.889263651443</v>
      </c>
      <c r="AG142" s="91">
        <v>36983.362408087036</v>
      </c>
      <c r="AH142" s="91">
        <v>48697.535978293519</v>
      </c>
      <c r="AI142" s="91">
        <v>73623.636063839513</v>
      </c>
      <c r="AJ142" s="91">
        <v>0</v>
      </c>
      <c r="AK142" s="91">
        <v>921728.99999999988</v>
      </c>
      <c r="AL142" s="72"/>
      <c r="AM142" s="90">
        <v>2004</v>
      </c>
      <c r="AN142" s="91" t="s">
        <v>4</v>
      </c>
      <c r="AO142" s="95" t="str">
        <f t="shared" si="85"/>
        <v>4</v>
      </c>
      <c r="AP142" s="95" t="str">
        <f t="shared" si="52"/>
        <v>8</v>
      </c>
      <c r="AQ142" s="95" t="str">
        <f t="shared" si="53"/>
        <v>1</v>
      </c>
      <c r="AR142" s="95" t="str">
        <f t="shared" si="54"/>
        <v>1</v>
      </c>
      <c r="AS142" s="95" t="str">
        <f t="shared" si="55"/>
        <v>3</v>
      </c>
      <c r="AT142" s="95" t="str">
        <f t="shared" si="56"/>
        <v>3</v>
      </c>
      <c r="AU142" s="95" t="str">
        <f t="shared" si="57"/>
        <v>3</v>
      </c>
      <c r="AV142" s="95" t="str">
        <f t="shared" si="58"/>
        <v>2</v>
      </c>
      <c r="AW142" s="95" t="str">
        <f t="shared" si="59"/>
        <v>2</v>
      </c>
      <c r="AX142" s="95" t="str">
        <f t="shared" si="60"/>
        <v>9</v>
      </c>
      <c r="AY142" s="95" t="str">
        <f t="shared" si="61"/>
        <v>1</v>
      </c>
      <c r="AZ142" s="95" t="str">
        <f t="shared" si="62"/>
        <v>2</v>
      </c>
      <c r="BA142" s="95" t="str">
        <f t="shared" si="63"/>
        <v>6</v>
      </c>
      <c r="BB142" s="95" t="str">
        <f t="shared" si="64"/>
        <v>1</v>
      </c>
      <c r="BC142" s="95" t="str">
        <f t="shared" si="65"/>
        <v>0</v>
      </c>
      <c r="BD142" s="95" t="str">
        <f t="shared" si="66"/>
        <v>0</v>
      </c>
      <c r="BE142" s="95" t="str">
        <f t="shared" si="67"/>
        <v>0</v>
      </c>
      <c r="BF142" s="95" t="str">
        <f t="shared" si="68"/>
        <v>0</v>
      </c>
      <c r="BG142" s="95" t="str">
        <f t="shared" si="69"/>
        <v>0</v>
      </c>
      <c r="BH142" s="95" t="str">
        <f t="shared" si="70"/>
        <v>0</v>
      </c>
      <c r="BI142" s="95" t="str">
        <f t="shared" si="71"/>
        <v>0</v>
      </c>
      <c r="BJ142" s="95" t="str">
        <f t="shared" si="72"/>
        <v>0</v>
      </c>
      <c r="BK142" s="95" t="str">
        <f t="shared" si="73"/>
        <v>0</v>
      </c>
      <c r="BL142" s="95" t="str">
        <f t="shared" si="74"/>
        <v>0</v>
      </c>
      <c r="BM142" s="95" t="str">
        <f t="shared" si="75"/>
        <v>1</v>
      </c>
      <c r="BN142" s="95" t="str">
        <f t="shared" si="76"/>
        <v>7</v>
      </c>
      <c r="BO142" s="95" t="str">
        <f t="shared" si="77"/>
        <v>4</v>
      </c>
      <c r="BP142" s="95" t="str">
        <f t="shared" si="78"/>
        <v>1</v>
      </c>
      <c r="BQ142" s="95" t="str">
        <f t="shared" si="79"/>
        <v>2</v>
      </c>
      <c r="BR142" s="95" t="str">
        <f t="shared" si="80"/>
        <v>5</v>
      </c>
      <c r="BS142" s="95" t="str">
        <f t="shared" si="81"/>
        <v>3</v>
      </c>
      <c r="BT142" s="95" t="str">
        <f t="shared" si="82"/>
        <v>4</v>
      </c>
      <c r="BU142" s="95" t="str">
        <f t="shared" si="83"/>
        <v>7</v>
      </c>
      <c r="BV142" s="95" t="str">
        <f t="shared" si="84"/>
        <v>0</v>
      </c>
    </row>
    <row r="143" spans="1:74">
      <c r="A143" s="90">
        <v>2004</v>
      </c>
      <c r="B143" s="91" t="s">
        <v>6</v>
      </c>
      <c r="C143" s="91">
        <v>45808.134482229354</v>
      </c>
      <c r="D143" s="91">
        <v>86317.555609937772</v>
      </c>
      <c r="E143" s="91">
        <v>17824.586772025068</v>
      </c>
      <c r="F143" s="91">
        <v>16447.984855266364</v>
      </c>
      <c r="G143" s="91">
        <v>38410.404210901419</v>
      </c>
      <c r="H143" s="91">
        <v>38927.131606769297</v>
      </c>
      <c r="I143" s="91">
        <v>31167.190481250476</v>
      </c>
      <c r="J143" s="91">
        <v>29738.414147821615</v>
      </c>
      <c r="K143" s="91">
        <v>26167.476668416199</v>
      </c>
      <c r="L143" s="91">
        <v>9991.4007923346817</v>
      </c>
      <c r="M143" s="91">
        <v>114974.35396602041</v>
      </c>
      <c r="N143" s="91">
        <v>27672.507918516825</v>
      </c>
      <c r="O143" s="91">
        <v>63133.050879221017</v>
      </c>
      <c r="P143" s="91">
        <v>108542.85375725708</v>
      </c>
      <c r="Q143" s="91">
        <v>0</v>
      </c>
      <c r="R143" s="91">
        <v>0</v>
      </c>
      <c r="S143" s="91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10002.437688168753</v>
      </c>
      <c r="AB143" s="91">
        <v>7428.8342504966849</v>
      </c>
      <c r="AC143" s="91">
        <v>5020.7842503356851</v>
      </c>
      <c r="AD143" s="91">
        <v>10725.856042383788</v>
      </c>
      <c r="AE143" s="91">
        <v>28222.346001886919</v>
      </c>
      <c r="AF143" s="91">
        <v>57437.009274673517</v>
      </c>
      <c r="AG143" s="91">
        <v>36683.631689952635</v>
      </c>
      <c r="AH143" s="91">
        <v>49109.16969078339</v>
      </c>
      <c r="AI143" s="91">
        <v>75048.884963351025</v>
      </c>
      <c r="AJ143" s="91">
        <v>0</v>
      </c>
      <c r="AK143" s="91">
        <v>934802</v>
      </c>
      <c r="AL143" s="72"/>
      <c r="AM143" s="90">
        <v>2004</v>
      </c>
      <c r="AN143" s="91" t="s">
        <v>6</v>
      </c>
      <c r="AO143" s="95" t="str">
        <f t="shared" si="85"/>
        <v>4</v>
      </c>
      <c r="AP143" s="95" t="str">
        <f t="shared" si="52"/>
        <v>8</v>
      </c>
      <c r="AQ143" s="95" t="str">
        <f t="shared" si="53"/>
        <v>1</v>
      </c>
      <c r="AR143" s="95" t="str">
        <f t="shared" si="54"/>
        <v>1</v>
      </c>
      <c r="AS143" s="95" t="str">
        <f t="shared" si="55"/>
        <v>3</v>
      </c>
      <c r="AT143" s="95" t="str">
        <f t="shared" si="56"/>
        <v>3</v>
      </c>
      <c r="AU143" s="95" t="str">
        <f t="shared" si="57"/>
        <v>3</v>
      </c>
      <c r="AV143" s="95" t="str">
        <f t="shared" si="58"/>
        <v>2</v>
      </c>
      <c r="AW143" s="95" t="str">
        <f t="shared" si="59"/>
        <v>2</v>
      </c>
      <c r="AX143" s="95" t="str">
        <f t="shared" si="60"/>
        <v>9</v>
      </c>
      <c r="AY143" s="95" t="str">
        <f t="shared" si="61"/>
        <v>1</v>
      </c>
      <c r="AZ143" s="95" t="str">
        <f t="shared" si="62"/>
        <v>2</v>
      </c>
      <c r="BA143" s="95" t="str">
        <f t="shared" si="63"/>
        <v>6</v>
      </c>
      <c r="BB143" s="95" t="str">
        <f t="shared" si="64"/>
        <v>1</v>
      </c>
      <c r="BC143" s="95" t="str">
        <f t="shared" si="65"/>
        <v>0</v>
      </c>
      <c r="BD143" s="95" t="str">
        <f t="shared" si="66"/>
        <v>0</v>
      </c>
      <c r="BE143" s="95" t="str">
        <f t="shared" si="67"/>
        <v>0</v>
      </c>
      <c r="BF143" s="95" t="str">
        <f t="shared" si="68"/>
        <v>0</v>
      </c>
      <c r="BG143" s="95" t="str">
        <f t="shared" si="69"/>
        <v>0</v>
      </c>
      <c r="BH143" s="95" t="str">
        <f t="shared" si="70"/>
        <v>0</v>
      </c>
      <c r="BI143" s="95" t="str">
        <f t="shared" si="71"/>
        <v>0</v>
      </c>
      <c r="BJ143" s="95" t="str">
        <f t="shared" si="72"/>
        <v>0</v>
      </c>
      <c r="BK143" s="95" t="str">
        <f t="shared" si="73"/>
        <v>0</v>
      </c>
      <c r="BL143" s="95" t="str">
        <f t="shared" si="74"/>
        <v>0</v>
      </c>
      <c r="BM143" s="95" t="str">
        <f t="shared" si="75"/>
        <v>1</v>
      </c>
      <c r="BN143" s="95" t="str">
        <f t="shared" si="76"/>
        <v>7</v>
      </c>
      <c r="BO143" s="95" t="str">
        <f t="shared" si="77"/>
        <v>5</v>
      </c>
      <c r="BP143" s="95" t="str">
        <f t="shared" si="78"/>
        <v>1</v>
      </c>
      <c r="BQ143" s="95" t="str">
        <f t="shared" si="79"/>
        <v>2</v>
      </c>
      <c r="BR143" s="95" t="str">
        <f t="shared" si="80"/>
        <v>5</v>
      </c>
      <c r="BS143" s="95" t="str">
        <f t="shared" si="81"/>
        <v>3</v>
      </c>
      <c r="BT143" s="95" t="str">
        <f t="shared" si="82"/>
        <v>4</v>
      </c>
      <c r="BU143" s="95" t="str">
        <f t="shared" si="83"/>
        <v>7</v>
      </c>
      <c r="BV143" s="95" t="str">
        <f t="shared" si="84"/>
        <v>0</v>
      </c>
    </row>
    <row r="144" spans="1:74">
      <c r="A144" s="90">
        <v>2004</v>
      </c>
      <c r="B144" s="91" t="s">
        <v>7</v>
      </c>
      <c r="C144" s="91">
        <v>51723.429311789507</v>
      </c>
      <c r="D144" s="91">
        <v>93092.373248263306</v>
      </c>
      <c r="E144" s="91">
        <v>19470.032326680073</v>
      </c>
      <c r="F144" s="91">
        <v>19088.051311385952</v>
      </c>
      <c r="G144" s="91">
        <v>43380.843943729735</v>
      </c>
      <c r="H144" s="91">
        <v>41631.930865851682</v>
      </c>
      <c r="I144" s="91">
        <v>32236.397829978541</v>
      </c>
      <c r="J144" s="91">
        <v>33603.329892562469</v>
      </c>
      <c r="K144" s="91">
        <v>28171.599853092172</v>
      </c>
      <c r="L144" s="91">
        <v>10351.485524410256</v>
      </c>
      <c r="M144" s="91">
        <v>124789.79786556245</v>
      </c>
      <c r="N144" s="91">
        <v>28775.569835389681</v>
      </c>
      <c r="O144" s="91">
        <v>66788.68055896541</v>
      </c>
      <c r="P144" s="91">
        <v>116301.21975343738</v>
      </c>
      <c r="Q144" s="91">
        <v>0</v>
      </c>
      <c r="R144" s="91">
        <v>0</v>
      </c>
      <c r="S144" s="91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11299.438410532835</v>
      </c>
      <c r="AB144" s="91">
        <v>8268.5890457253099</v>
      </c>
      <c r="AC144" s="91">
        <v>5419.7306358484921</v>
      </c>
      <c r="AD144" s="91">
        <v>12489.379269695142</v>
      </c>
      <c r="AE144" s="91">
        <v>30190.499512460829</v>
      </c>
      <c r="AF144" s="91">
        <v>59738.030980853284</v>
      </c>
      <c r="AG144" s="91">
        <v>38432.089900037077</v>
      </c>
      <c r="AH144" s="91">
        <v>50998.465342972129</v>
      </c>
      <c r="AI144" s="91">
        <v>79782.034780776346</v>
      </c>
      <c r="AJ144" s="91">
        <v>0</v>
      </c>
      <c r="AK144" s="91">
        <v>1006022.9999999999</v>
      </c>
      <c r="AL144" s="72"/>
      <c r="AM144" s="90">
        <v>2004</v>
      </c>
      <c r="AN144" s="91" t="s">
        <v>7</v>
      </c>
      <c r="AO144" s="95" t="str">
        <f t="shared" si="85"/>
        <v>5</v>
      </c>
      <c r="AP144" s="95" t="str">
        <f t="shared" si="52"/>
        <v>9</v>
      </c>
      <c r="AQ144" s="95" t="str">
        <f t="shared" si="53"/>
        <v>1</v>
      </c>
      <c r="AR144" s="95" t="str">
        <f t="shared" si="54"/>
        <v>1</v>
      </c>
      <c r="AS144" s="95" t="str">
        <f t="shared" si="55"/>
        <v>4</v>
      </c>
      <c r="AT144" s="95" t="str">
        <f t="shared" si="56"/>
        <v>4</v>
      </c>
      <c r="AU144" s="95" t="str">
        <f t="shared" si="57"/>
        <v>3</v>
      </c>
      <c r="AV144" s="95" t="str">
        <f t="shared" si="58"/>
        <v>3</v>
      </c>
      <c r="AW144" s="95" t="str">
        <f t="shared" si="59"/>
        <v>2</v>
      </c>
      <c r="AX144" s="95" t="str">
        <f t="shared" si="60"/>
        <v>1</v>
      </c>
      <c r="AY144" s="95" t="str">
        <f t="shared" si="61"/>
        <v>1</v>
      </c>
      <c r="AZ144" s="95" t="str">
        <f t="shared" si="62"/>
        <v>2</v>
      </c>
      <c r="BA144" s="95" t="str">
        <f t="shared" si="63"/>
        <v>6</v>
      </c>
      <c r="BB144" s="95" t="str">
        <f t="shared" si="64"/>
        <v>1</v>
      </c>
      <c r="BC144" s="95" t="str">
        <f t="shared" si="65"/>
        <v>0</v>
      </c>
      <c r="BD144" s="95" t="str">
        <f t="shared" si="66"/>
        <v>0</v>
      </c>
      <c r="BE144" s="95" t="str">
        <f t="shared" si="67"/>
        <v>0</v>
      </c>
      <c r="BF144" s="95" t="str">
        <f t="shared" si="68"/>
        <v>0</v>
      </c>
      <c r="BG144" s="95" t="str">
        <f t="shared" si="69"/>
        <v>0</v>
      </c>
      <c r="BH144" s="95" t="str">
        <f t="shared" si="70"/>
        <v>0</v>
      </c>
      <c r="BI144" s="95" t="str">
        <f t="shared" si="71"/>
        <v>0</v>
      </c>
      <c r="BJ144" s="95" t="str">
        <f t="shared" si="72"/>
        <v>0</v>
      </c>
      <c r="BK144" s="95" t="str">
        <f t="shared" si="73"/>
        <v>0</v>
      </c>
      <c r="BL144" s="95" t="str">
        <f t="shared" si="74"/>
        <v>0</v>
      </c>
      <c r="BM144" s="95" t="str">
        <f t="shared" si="75"/>
        <v>1</v>
      </c>
      <c r="BN144" s="95" t="str">
        <f t="shared" si="76"/>
        <v>8</v>
      </c>
      <c r="BO144" s="95" t="str">
        <f t="shared" si="77"/>
        <v>5</v>
      </c>
      <c r="BP144" s="95" t="str">
        <f t="shared" si="78"/>
        <v>1</v>
      </c>
      <c r="BQ144" s="95" t="str">
        <f t="shared" si="79"/>
        <v>3</v>
      </c>
      <c r="BR144" s="95" t="str">
        <f t="shared" si="80"/>
        <v>5</v>
      </c>
      <c r="BS144" s="95" t="str">
        <f t="shared" si="81"/>
        <v>3</v>
      </c>
      <c r="BT144" s="95" t="str">
        <f t="shared" si="82"/>
        <v>5</v>
      </c>
      <c r="BU144" s="95" t="str">
        <f t="shared" si="83"/>
        <v>7</v>
      </c>
      <c r="BV144" s="95" t="str">
        <f t="shared" si="84"/>
        <v>0</v>
      </c>
    </row>
    <row r="145" spans="1:74">
      <c r="A145" s="90">
        <v>2004</v>
      </c>
      <c r="B145" s="91" t="s">
        <v>8</v>
      </c>
      <c r="C145" s="91">
        <v>47302.767264699542</v>
      </c>
      <c r="D145" s="91">
        <v>91631.816689062107</v>
      </c>
      <c r="E145" s="91">
        <v>19038.411352042807</v>
      </c>
      <c r="F145" s="91">
        <v>17898.452759843498</v>
      </c>
      <c r="G145" s="91">
        <v>41329.263929322689</v>
      </c>
      <c r="H145" s="91">
        <v>41535.799962737867</v>
      </c>
      <c r="I145" s="91">
        <v>30927.267100766992</v>
      </c>
      <c r="J145" s="91">
        <v>31224.037323538316</v>
      </c>
      <c r="K145" s="91">
        <v>26374.45094669746</v>
      </c>
      <c r="L145" s="91">
        <v>10743.884146005093</v>
      </c>
      <c r="M145" s="91">
        <v>120779.4650553051</v>
      </c>
      <c r="N145" s="91">
        <v>28845.865132951898</v>
      </c>
      <c r="O145" s="91">
        <v>65573.185405111144</v>
      </c>
      <c r="P145" s="91">
        <v>110823.62616301035</v>
      </c>
      <c r="Q145" s="91">
        <v>0</v>
      </c>
      <c r="R145" s="91">
        <v>0</v>
      </c>
      <c r="S145" s="91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10834.11833536124</v>
      </c>
      <c r="AB145" s="91">
        <v>7529.541800718388</v>
      </c>
      <c r="AC145" s="91">
        <v>5000.9792945383915</v>
      </c>
      <c r="AD145" s="91">
        <v>11949.011874961618</v>
      </c>
      <c r="AE145" s="91">
        <v>27865.320275281778</v>
      </c>
      <c r="AF145" s="91">
        <v>57182.408397093546</v>
      </c>
      <c r="AG145" s="91">
        <v>37255.691580944687</v>
      </c>
      <c r="AH145" s="91">
        <v>48262.257478186555</v>
      </c>
      <c r="AI145" s="91">
        <v>73353.377731818837</v>
      </c>
      <c r="AJ145" s="91">
        <v>0</v>
      </c>
      <c r="AK145" s="91">
        <v>963260.99999999988</v>
      </c>
      <c r="AL145" s="72"/>
      <c r="AM145" s="90">
        <v>2004</v>
      </c>
      <c r="AN145" s="91" t="s">
        <v>8</v>
      </c>
      <c r="AO145" s="95" t="str">
        <f t="shared" si="85"/>
        <v>4</v>
      </c>
      <c r="AP145" s="95" t="str">
        <f t="shared" si="52"/>
        <v>9</v>
      </c>
      <c r="AQ145" s="95" t="str">
        <f t="shared" si="53"/>
        <v>1</v>
      </c>
      <c r="AR145" s="95" t="str">
        <f t="shared" si="54"/>
        <v>1</v>
      </c>
      <c r="AS145" s="95" t="str">
        <f t="shared" si="55"/>
        <v>4</v>
      </c>
      <c r="AT145" s="95" t="str">
        <f t="shared" si="56"/>
        <v>4</v>
      </c>
      <c r="AU145" s="95" t="str">
        <f t="shared" si="57"/>
        <v>3</v>
      </c>
      <c r="AV145" s="95" t="str">
        <f t="shared" si="58"/>
        <v>3</v>
      </c>
      <c r="AW145" s="95" t="str">
        <f t="shared" si="59"/>
        <v>2</v>
      </c>
      <c r="AX145" s="95" t="str">
        <f t="shared" si="60"/>
        <v>1</v>
      </c>
      <c r="AY145" s="95" t="str">
        <f t="shared" si="61"/>
        <v>1</v>
      </c>
      <c r="AZ145" s="95" t="str">
        <f t="shared" si="62"/>
        <v>2</v>
      </c>
      <c r="BA145" s="95" t="str">
        <f t="shared" si="63"/>
        <v>6</v>
      </c>
      <c r="BB145" s="95" t="str">
        <f t="shared" si="64"/>
        <v>1</v>
      </c>
      <c r="BC145" s="95" t="str">
        <f t="shared" si="65"/>
        <v>0</v>
      </c>
      <c r="BD145" s="95" t="str">
        <f t="shared" si="66"/>
        <v>0</v>
      </c>
      <c r="BE145" s="95" t="str">
        <f t="shared" si="67"/>
        <v>0</v>
      </c>
      <c r="BF145" s="95" t="str">
        <f t="shared" si="68"/>
        <v>0</v>
      </c>
      <c r="BG145" s="95" t="str">
        <f t="shared" si="69"/>
        <v>0</v>
      </c>
      <c r="BH145" s="95" t="str">
        <f t="shared" si="70"/>
        <v>0</v>
      </c>
      <c r="BI145" s="95" t="str">
        <f t="shared" si="71"/>
        <v>0</v>
      </c>
      <c r="BJ145" s="95" t="str">
        <f t="shared" si="72"/>
        <v>0</v>
      </c>
      <c r="BK145" s="95" t="str">
        <f t="shared" si="73"/>
        <v>0</v>
      </c>
      <c r="BL145" s="95" t="str">
        <f t="shared" si="74"/>
        <v>0</v>
      </c>
      <c r="BM145" s="95" t="str">
        <f t="shared" si="75"/>
        <v>1</v>
      </c>
      <c r="BN145" s="95" t="str">
        <f t="shared" si="76"/>
        <v>7</v>
      </c>
      <c r="BO145" s="95" t="str">
        <f t="shared" si="77"/>
        <v>5</v>
      </c>
      <c r="BP145" s="95" t="str">
        <f t="shared" si="78"/>
        <v>1</v>
      </c>
      <c r="BQ145" s="95" t="str">
        <f t="shared" si="79"/>
        <v>2</v>
      </c>
      <c r="BR145" s="95" t="str">
        <f t="shared" si="80"/>
        <v>5</v>
      </c>
      <c r="BS145" s="95" t="str">
        <f t="shared" si="81"/>
        <v>3</v>
      </c>
      <c r="BT145" s="95" t="str">
        <f t="shared" si="82"/>
        <v>4</v>
      </c>
      <c r="BU145" s="95" t="str">
        <f t="shared" si="83"/>
        <v>7</v>
      </c>
      <c r="BV145" s="95" t="str">
        <f t="shared" si="84"/>
        <v>0</v>
      </c>
    </row>
    <row r="146" spans="1:74">
      <c r="A146" s="90">
        <v>2004</v>
      </c>
      <c r="B146" s="91" t="s">
        <v>9</v>
      </c>
      <c r="C146" s="91">
        <v>50957.691986847422</v>
      </c>
      <c r="D146" s="91">
        <v>98834.025385930872</v>
      </c>
      <c r="E146" s="91">
        <v>19741.143795518394</v>
      </c>
      <c r="F146" s="91">
        <v>17433.633233048437</v>
      </c>
      <c r="G146" s="91">
        <v>43202.171039049827</v>
      </c>
      <c r="H146" s="91">
        <v>43011.716214171771</v>
      </c>
      <c r="I146" s="91">
        <v>32662.000072771978</v>
      </c>
      <c r="J146" s="91">
        <v>33209.307095842611</v>
      </c>
      <c r="K146" s="91">
        <v>27390.410998910334</v>
      </c>
      <c r="L146" s="91">
        <v>12033.737750847889</v>
      </c>
      <c r="M146" s="91">
        <v>137970.48711074173</v>
      </c>
      <c r="N146" s="91">
        <v>33609.26222808654</v>
      </c>
      <c r="O146" s="91">
        <v>72335.744882501982</v>
      </c>
      <c r="P146" s="91">
        <v>120384.49001779083</v>
      </c>
      <c r="Q146" s="91">
        <v>0</v>
      </c>
      <c r="R146" s="91">
        <v>0</v>
      </c>
      <c r="S146" s="91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11146.619224442193</v>
      </c>
      <c r="AB146" s="91">
        <v>7794.6143065883534</v>
      </c>
      <c r="AC146" s="91">
        <v>5563.2856740696197</v>
      </c>
      <c r="AD146" s="91">
        <v>11651.825707276623</v>
      </c>
      <c r="AE146" s="91">
        <v>31162.418925311053</v>
      </c>
      <c r="AF146" s="91">
        <v>64104.086872509237</v>
      </c>
      <c r="AG146" s="91">
        <v>41058.050668448937</v>
      </c>
      <c r="AH146" s="91">
        <v>51593.209665651048</v>
      </c>
      <c r="AI146" s="91">
        <v>80008.067143642314</v>
      </c>
      <c r="AJ146" s="91">
        <v>0</v>
      </c>
      <c r="AK146" s="91">
        <v>1046857.9999999999</v>
      </c>
      <c r="AL146" s="72"/>
      <c r="AM146" s="90">
        <v>2004</v>
      </c>
      <c r="AN146" s="91" t="s">
        <v>9</v>
      </c>
      <c r="AO146" s="95" t="str">
        <f t="shared" si="85"/>
        <v>5</v>
      </c>
      <c r="AP146" s="95" t="str">
        <f t="shared" si="52"/>
        <v>9</v>
      </c>
      <c r="AQ146" s="95" t="str">
        <f t="shared" si="53"/>
        <v>1</v>
      </c>
      <c r="AR146" s="95" t="str">
        <f t="shared" si="54"/>
        <v>1</v>
      </c>
      <c r="AS146" s="95" t="str">
        <f t="shared" si="55"/>
        <v>4</v>
      </c>
      <c r="AT146" s="95" t="str">
        <f t="shared" si="56"/>
        <v>4</v>
      </c>
      <c r="AU146" s="95" t="str">
        <f t="shared" si="57"/>
        <v>3</v>
      </c>
      <c r="AV146" s="95" t="str">
        <f t="shared" si="58"/>
        <v>3</v>
      </c>
      <c r="AW146" s="95" t="str">
        <f t="shared" si="59"/>
        <v>2</v>
      </c>
      <c r="AX146" s="95" t="str">
        <f t="shared" si="60"/>
        <v>1</v>
      </c>
      <c r="AY146" s="95" t="str">
        <f t="shared" si="61"/>
        <v>1</v>
      </c>
      <c r="AZ146" s="95" t="str">
        <f t="shared" si="62"/>
        <v>3</v>
      </c>
      <c r="BA146" s="95" t="str">
        <f t="shared" si="63"/>
        <v>7</v>
      </c>
      <c r="BB146" s="95" t="str">
        <f t="shared" si="64"/>
        <v>1</v>
      </c>
      <c r="BC146" s="95" t="str">
        <f t="shared" si="65"/>
        <v>0</v>
      </c>
      <c r="BD146" s="95" t="str">
        <f t="shared" si="66"/>
        <v>0</v>
      </c>
      <c r="BE146" s="95" t="str">
        <f t="shared" si="67"/>
        <v>0</v>
      </c>
      <c r="BF146" s="95" t="str">
        <f t="shared" si="68"/>
        <v>0</v>
      </c>
      <c r="BG146" s="95" t="str">
        <f t="shared" si="69"/>
        <v>0</v>
      </c>
      <c r="BH146" s="95" t="str">
        <f t="shared" si="70"/>
        <v>0</v>
      </c>
      <c r="BI146" s="95" t="str">
        <f t="shared" si="71"/>
        <v>0</v>
      </c>
      <c r="BJ146" s="95" t="str">
        <f t="shared" si="72"/>
        <v>0</v>
      </c>
      <c r="BK146" s="95" t="str">
        <f t="shared" si="73"/>
        <v>0</v>
      </c>
      <c r="BL146" s="95" t="str">
        <f t="shared" si="74"/>
        <v>0</v>
      </c>
      <c r="BM146" s="95" t="str">
        <f t="shared" si="75"/>
        <v>1</v>
      </c>
      <c r="BN146" s="95" t="str">
        <f t="shared" si="76"/>
        <v>7</v>
      </c>
      <c r="BO146" s="95" t="str">
        <f t="shared" si="77"/>
        <v>5</v>
      </c>
      <c r="BP146" s="95" t="str">
        <f t="shared" si="78"/>
        <v>1</v>
      </c>
      <c r="BQ146" s="95" t="str">
        <f t="shared" si="79"/>
        <v>3</v>
      </c>
      <c r="BR146" s="95" t="str">
        <f t="shared" si="80"/>
        <v>6</v>
      </c>
      <c r="BS146" s="95" t="str">
        <f t="shared" si="81"/>
        <v>4</v>
      </c>
      <c r="BT146" s="95" t="str">
        <f t="shared" si="82"/>
        <v>5</v>
      </c>
      <c r="BU146" s="95" t="str">
        <f t="shared" si="83"/>
        <v>8</v>
      </c>
      <c r="BV146" s="95" t="str">
        <f t="shared" si="84"/>
        <v>0</v>
      </c>
    </row>
    <row r="147" spans="1:74">
      <c r="A147" s="90">
        <v>2004</v>
      </c>
      <c r="B147" s="91" t="s">
        <v>10</v>
      </c>
      <c r="C147" s="91">
        <v>51585.848604499319</v>
      </c>
      <c r="D147" s="91">
        <v>103602.65667937875</v>
      </c>
      <c r="E147" s="91">
        <v>20500.641782849245</v>
      </c>
      <c r="F147" s="91">
        <v>18400.967153904287</v>
      </c>
      <c r="G147" s="91">
        <v>44799.740293002265</v>
      </c>
      <c r="H147" s="91">
        <v>42703.072358036698</v>
      </c>
      <c r="I147" s="91">
        <v>31750.688422423082</v>
      </c>
      <c r="J147" s="91">
        <v>34578.985225708369</v>
      </c>
      <c r="K147" s="91">
        <v>26596.212710411659</v>
      </c>
      <c r="L147" s="91">
        <v>11354.278697526233</v>
      </c>
      <c r="M147" s="91">
        <v>134456.34806461533</v>
      </c>
      <c r="N147" s="91">
        <v>34220.186410833769</v>
      </c>
      <c r="O147" s="91">
        <v>71879.028502770234</v>
      </c>
      <c r="P147" s="91">
        <v>119564.19278466632</v>
      </c>
      <c r="Q147" s="91">
        <v>0</v>
      </c>
      <c r="R147" s="91">
        <v>0</v>
      </c>
      <c r="S147" s="91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11551.718268839913</v>
      </c>
      <c r="AB147" s="91">
        <v>8089.0090359020423</v>
      </c>
      <c r="AC147" s="91">
        <v>5581.4262570856736</v>
      </c>
      <c r="AD147" s="91">
        <v>11997.711209117004</v>
      </c>
      <c r="AE147" s="91">
        <v>30648.23396331117</v>
      </c>
      <c r="AF147" s="91">
        <v>60617.95731860528</v>
      </c>
      <c r="AG147" s="91">
        <v>39569.09500017947</v>
      </c>
      <c r="AH147" s="91">
        <v>47648.08172281686</v>
      </c>
      <c r="AI147" s="91">
        <v>71380.919533516935</v>
      </c>
      <c r="AJ147" s="91">
        <v>0</v>
      </c>
      <c r="AK147" s="91">
        <v>1033077</v>
      </c>
      <c r="AL147" s="72"/>
      <c r="AM147" s="90">
        <v>2004</v>
      </c>
      <c r="AN147" s="91" t="s">
        <v>10</v>
      </c>
      <c r="AO147" s="95" t="str">
        <f t="shared" si="85"/>
        <v>5</v>
      </c>
      <c r="AP147" s="95" t="str">
        <f t="shared" si="52"/>
        <v>1</v>
      </c>
      <c r="AQ147" s="95" t="str">
        <f t="shared" si="53"/>
        <v>2</v>
      </c>
      <c r="AR147" s="95" t="str">
        <f t="shared" si="54"/>
        <v>1</v>
      </c>
      <c r="AS147" s="95" t="str">
        <f t="shared" si="55"/>
        <v>4</v>
      </c>
      <c r="AT147" s="95" t="str">
        <f t="shared" si="56"/>
        <v>4</v>
      </c>
      <c r="AU147" s="95" t="str">
        <f t="shared" si="57"/>
        <v>3</v>
      </c>
      <c r="AV147" s="95" t="str">
        <f t="shared" si="58"/>
        <v>3</v>
      </c>
      <c r="AW147" s="95" t="str">
        <f t="shared" si="59"/>
        <v>2</v>
      </c>
      <c r="AX147" s="95" t="str">
        <f t="shared" si="60"/>
        <v>1</v>
      </c>
      <c r="AY147" s="95" t="str">
        <f t="shared" si="61"/>
        <v>1</v>
      </c>
      <c r="AZ147" s="95" t="str">
        <f t="shared" si="62"/>
        <v>3</v>
      </c>
      <c r="BA147" s="95" t="str">
        <f t="shared" si="63"/>
        <v>7</v>
      </c>
      <c r="BB147" s="95" t="str">
        <f t="shared" si="64"/>
        <v>1</v>
      </c>
      <c r="BC147" s="95" t="str">
        <f t="shared" si="65"/>
        <v>0</v>
      </c>
      <c r="BD147" s="95" t="str">
        <f t="shared" si="66"/>
        <v>0</v>
      </c>
      <c r="BE147" s="95" t="str">
        <f t="shared" si="67"/>
        <v>0</v>
      </c>
      <c r="BF147" s="95" t="str">
        <f t="shared" si="68"/>
        <v>0</v>
      </c>
      <c r="BG147" s="95" t="str">
        <f t="shared" si="69"/>
        <v>0</v>
      </c>
      <c r="BH147" s="95" t="str">
        <f t="shared" si="70"/>
        <v>0</v>
      </c>
      <c r="BI147" s="95" t="str">
        <f t="shared" si="71"/>
        <v>0</v>
      </c>
      <c r="BJ147" s="95" t="str">
        <f t="shared" si="72"/>
        <v>0</v>
      </c>
      <c r="BK147" s="95" t="str">
        <f t="shared" si="73"/>
        <v>0</v>
      </c>
      <c r="BL147" s="95" t="str">
        <f t="shared" si="74"/>
        <v>0</v>
      </c>
      <c r="BM147" s="95" t="str">
        <f t="shared" si="75"/>
        <v>1</v>
      </c>
      <c r="BN147" s="95" t="str">
        <f t="shared" si="76"/>
        <v>8</v>
      </c>
      <c r="BO147" s="95" t="str">
        <f t="shared" si="77"/>
        <v>5</v>
      </c>
      <c r="BP147" s="95" t="str">
        <f t="shared" si="78"/>
        <v>1</v>
      </c>
      <c r="BQ147" s="95" t="str">
        <f t="shared" si="79"/>
        <v>3</v>
      </c>
      <c r="BR147" s="95" t="str">
        <f t="shared" si="80"/>
        <v>6</v>
      </c>
      <c r="BS147" s="95" t="str">
        <f t="shared" si="81"/>
        <v>3</v>
      </c>
      <c r="BT147" s="95" t="str">
        <f t="shared" si="82"/>
        <v>4</v>
      </c>
      <c r="BU147" s="95" t="str">
        <f t="shared" si="83"/>
        <v>7</v>
      </c>
      <c r="BV147" s="95" t="str">
        <f t="shared" si="84"/>
        <v>0</v>
      </c>
    </row>
    <row r="148" spans="1:74">
      <c r="A148" s="90">
        <v>2004</v>
      </c>
      <c r="B148" s="91" t="s">
        <v>11</v>
      </c>
      <c r="C148" s="91">
        <v>52899.97931605918</v>
      </c>
      <c r="D148" s="91">
        <v>104778.97109640489</v>
      </c>
      <c r="E148" s="91">
        <v>18968.926424070163</v>
      </c>
      <c r="F148" s="91">
        <v>17630.320587256425</v>
      </c>
      <c r="G148" s="91">
        <v>43064.833437194153</v>
      </c>
      <c r="H148" s="91">
        <v>40564.966997934956</v>
      </c>
      <c r="I148" s="91">
        <v>29630.681446177212</v>
      </c>
      <c r="J148" s="91">
        <v>32872.993188639237</v>
      </c>
      <c r="K148" s="91">
        <v>25151.962815520459</v>
      </c>
      <c r="L148" s="91">
        <v>10819.061246942194</v>
      </c>
      <c r="M148" s="91">
        <v>131447.88693358403</v>
      </c>
      <c r="N148" s="91">
        <v>33004.248701081298</v>
      </c>
      <c r="O148" s="91">
        <v>70588.413030961718</v>
      </c>
      <c r="P148" s="91">
        <v>116785.34365818562</v>
      </c>
      <c r="Q148" s="91">
        <v>0</v>
      </c>
      <c r="R148" s="91">
        <v>0</v>
      </c>
      <c r="S148" s="91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11329.054039560604</v>
      </c>
      <c r="AB148" s="91">
        <v>8208.9802552507317</v>
      </c>
      <c r="AC148" s="91">
        <v>5306.3297243754268</v>
      </c>
      <c r="AD148" s="91">
        <v>11419.229582459733</v>
      </c>
      <c r="AE148" s="91">
        <v>29916.237332024455</v>
      </c>
      <c r="AF148" s="91">
        <v>59467.764690545766</v>
      </c>
      <c r="AG148" s="91">
        <v>39855.586060461806</v>
      </c>
      <c r="AH148" s="91">
        <v>47978.398574720042</v>
      </c>
      <c r="AI148" s="91">
        <v>72857.830860589791</v>
      </c>
      <c r="AJ148" s="91">
        <v>0</v>
      </c>
      <c r="AK148" s="91">
        <v>1014547.9999999999</v>
      </c>
      <c r="AL148" s="72"/>
      <c r="AM148" s="90">
        <v>2004</v>
      </c>
      <c r="AN148" s="91" t="s">
        <v>11</v>
      </c>
      <c r="AO148" s="95" t="str">
        <f t="shared" si="85"/>
        <v>5</v>
      </c>
      <c r="AP148" s="95" t="str">
        <f t="shared" si="52"/>
        <v>1</v>
      </c>
      <c r="AQ148" s="95" t="str">
        <f t="shared" si="53"/>
        <v>1</v>
      </c>
      <c r="AR148" s="95" t="str">
        <f t="shared" si="54"/>
        <v>1</v>
      </c>
      <c r="AS148" s="95" t="str">
        <f t="shared" si="55"/>
        <v>4</v>
      </c>
      <c r="AT148" s="95" t="str">
        <f t="shared" si="56"/>
        <v>4</v>
      </c>
      <c r="AU148" s="95" t="str">
        <f t="shared" si="57"/>
        <v>2</v>
      </c>
      <c r="AV148" s="95" t="str">
        <f t="shared" si="58"/>
        <v>3</v>
      </c>
      <c r="AW148" s="95" t="str">
        <f t="shared" si="59"/>
        <v>2</v>
      </c>
      <c r="AX148" s="95" t="str">
        <f t="shared" si="60"/>
        <v>1</v>
      </c>
      <c r="AY148" s="95" t="str">
        <f t="shared" si="61"/>
        <v>1</v>
      </c>
      <c r="AZ148" s="95" t="str">
        <f t="shared" si="62"/>
        <v>3</v>
      </c>
      <c r="BA148" s="95" t="str">
        <f t="shared" si="63"/>
        <v>7</v>
      </c>
      <c r="BB148" s="95" t="str">
        <f t="shared" si="64"/>
        <v>1</v>
      </c>
      <c r="BC148" s="95" t="str">
        <f t="shared" si="65"/>
        <v>0</v>
      </c>
      <c r="BD148" s="95" t="str">
        <f t="shared" si="66"/>
        <v>0</v>
      </c>
      <c r="BE148" s="95" t="str">
        <f t="shared" si="67"/>
        <v>0</v>
      </c>
      <c r="BF148" s="95" t="str">
        <f t="shared" si="68"/>
        <v>0</v>
      </c>
      <c r="BG148" s="95" t="str">
        <f t="shared" si="69"/>
        <v>0</v>
      </c>
      <c r="BH148" s="95" t="str">
        <f t="shared" si="70"/>
        <v>0</v>
      </c>
      <c r="BI148" s="95" t="str">
        <f t="shared" si="71"/>
        <v>0</v>
      </c>
      <c r="BJ148" s="95" t="str">
        <f t="shared" si="72"/>
        <v>0</v>
      </c>
      <c r="BK148" s="95" t="str">
        <f t="shared" si="73"/>
        <v>0</v>
      </c>
      <c r="BL148" s="95" t="str">
        <f t="shared" si="74"/>
        <v>0</v>
      </c>
      <c r="BM148" s="95" t="str">
        <f t="shared" si="75"/>
        <v>1</v>
      </c>
      <c r="BN148" s="95" t="str">
        <f t="shared" si="76"/>
        <v>8</v>
      </c>
      <c r="BO148" s="95" t="str">
        <f t="shared" si="77"/>
        <v>5</v>
      </c>
      <c r="BP148" s="95" t="str">
        <f t="shared" si="78"/>
        <v>1</v>
      </c>
      <c r="BQ148" s="95" t="str">
        <f t="shared" si="79"/>
        <v>2</v>
      </c>
      <c r="BR148" s="95" t="str">
        <f t="shared" si="80"/>
        <v>5</v>
      </c>
      <c r="BS148" s="95" t="str">
        <f t="shared" si="81"/>
        <v>3</v>
      </c>
      <c r="BT148" s="95" t="str">
        <f t="shared" si="82"/>
        <v>4</v>
      </c>
      <c r="BU148" s="95" t="str">
        <f t="shared" si="83"/>
        <v>7</v>
      </c>
      <c r="BV148" s="95" t="str">
        <f t="shared" si="84"/>
        <v>0</v>
      </c>
    </row>
    <row r="149" spans="1:74">
      <c r="A149" s="90">
        <v>2004</v>
      </c>
      <c r="B149" s="91" t="s">
        <v>12</v>
      </c>
      <c r="C149" s="91">
        <v>53588.260749672838</v>
      </c>
      <c r="D149" s="91">
        <v>107353.54218078146</v>
      </c>
      <c r="E149" s="91">
        <v>19196.242708917554</v>
      </c>
      <c r="F149" s="91">
        <v>19319.25708076276</v>
      </c>
      <c r="G149" s="91">
        <v>43388.069054963547</v>
      </c>
      <c r="H149" s="91">
        <v>42160.925687044313</v>
      </c>
      <c r="I149" s="91">
        <v>30029.508366049729</v>
      </c>
      <c r="J149" s="91">
        <v>36432.256403065992</v>
      </c>
      <c r="K149" s="91">
        <v>33390.901079641058</v>
      </c>
      <c r="L149" s="91">
        <v>10942.2783931576</v>
      </c>
      <c r="M149" s="91">
        <v>137120.0198167882</v>
      </c>
      <c r="N149" s="91">
        <v>32824.834945784263</v>
      </c>
      <c r="O149" s="91">
        <v>72510.471443260423</v>
      </c>
      <c r="P149" s="91">
        <v>125627.67715928212</v>
      </c>
      <c r="Q149" s="91">
        <v>0</v>
      </c>
      <c r="R149" s="91">
        <v>0</v>
      </c>
      <c r="S149" s="91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12996.518391288091</v>
      </c>
      <c r="AB149" s="91">
        <v>7382.862544400823</v>
      </c>
      <c r="AC149" s="91">
        <v>5484.6407739764445</v>
      </c>
      <c r="AD149" s="91">
        <v>12401.448868947467</v>
      </c>
      <c r="AE149" s="91">
        <v>30264.535824453171</v>
      </c>
      <c r="AF149" s="91">
        <v>66459.764535427181</v>
      </c>
      <c r="AG149" s="91">
        <v>41995.906407739763</v>
      </c>
      <c r="AH149" s="91">
        <v>51021.96092727613</v>
      </c>
      <c r="AI149" s="91">
        <v>78033.116657319129</v>
      </c>
      <c r="AJ149" s="91">
        <v>0</v>
      </c>
      <c r="AK149" s="91">
        <v>1069925.0000000005</v>
      </c>
      <c r="AL149" s="72"/>
      <c r="AM149" s="90">
        <v>2004</v>
      </c>
      <c r="AN149" s="91" t="s">
        <v>12</v>
      </c>
      <c r="AO149" s="95" t="str">
        <f t="shared" si="85"/>
        <v>5</v>
      </c>
      <c r="AP149" s="95" t="str">
        <f t="shared" si="52"/>
        <v>1</v>
      </c>
      <c r="AQ149" s="95" t="str">
        <f t="shared" si="53"/>
        <v>1</v>
      </c>
      <c r="AR149" s="95" t="str">
        <f t="shared" si="54"/>
        <v>1</v>
      </c>
      <c r="AS149" s="95" t="str">
        <f t="shared" si="55"/>
        <v>4</v>
      </c>
      <c r="AT149" s="95" t="str">
        <f t="shared" si="56"/>
        <v>4</v>
      </c>
      <c r="AU149" s="95" t="str">
        <f t="shared" si="57"/>
        <v>3</v>
      </c>
      <c r="AV149" s="95" t="str">
        <f t="shared" si="58"/>
        <v>3</v>
      </c>
      <c r="AW149" s="95" t="str">
        <f t="shared" si="59"/>
        <v>3</v>
      </c>
      <c r="AX149" s="95" t="str">
        <f t="shared" si="60"/>
        <v>1</v>
      </c>
      <c r="AY149" s="95" t="str">
        <f t="shared" si="61"/>
        <v>1</v>
      </c>
      <c r="AZ149" s="95" t="str">
        <f t="shared" si="62"/>
        <v>3</v>
      </c>
      <c r="BA149" s="95" t="str">
        <f t="shared" si="63"/>
        <v>7</v>
      </c>
      <c r="BB149" s="95" t="str">
        <f t="shared" si="64"/>
        <v>1</v>
      </c>
      <c r="BC149" s="95" t="str">
        <f t="shared" si="65"/>
        <v>0</v>
      </c>
      <c r="BD149" s="95" t="str">
        <f t="shared" si="66"/>
        <v>0</v>
      </c>
      <c r="BE149" s="95" t="str">
        <f t="shared" si="67"/>
        <v>0</v>
      </c>
      <c r="BF149" s="95" t="str">
        <f t="shared" si="68"/>
        <v>0</v>
      </c>
      <c r="BG149" s="95" t="str">
        <f t="shared" si="69"/>
        <v>0</v>
      </c>
      <c r="BH149" s="95" t="str">
        <f t="shared" si="70"/>
        <v>0</v>
      </c>
      <c r="BI149" s="95" t="str">
        <f t="shared" si="71"/>
        <v>0</v>
      </c>
      <c r="BJ149" s="95" t="str">
        <f t="shared" si="72"/>
        <v>0</v>
      </c>
      <c r="BK149" s="95" t="str">
        <f t="shared" si="73"/>
        <v>0</v>
      </c>
      <c r="BL149" s="95" t="str">
        <f t="shared" si="74"/>
        <v>0</v>
      </c>
      <c r="BM149" s="95" t="str">
        <f t="shared" si="75"/>
        <v>1</v>
      </c>
      <c r="BN149" s="95" t="str">
        <f t="shared" si="76"/>
        <v>7</v>
      </c>
      <c r="BO149" s="95" t="str">
        <f t="shared" si="77"/>
        <v>5</v>
      </c>
      <c r="BP149" s="95" t="str">
        <f t="shared" si="78"/>
        <v>1</v>
      </c>
      <c r="BQ149" s="95" t="str">
        <f t="shared" si="79"/>
        <v>3</v>
      </c>
      <c r="BR149" s="95" t="str">
        <f t="shared" si="80"/>
        <v>6</v>
      </c>
      <c r="BS149" s="95" t="str">
        <f t="shared" si="81"/>
        <v>4</v>
      </c>
      <c r="BT149" s="95" t="str">
        <f t="shared" si="82"/>
        <v>5</v>
      </c>
      <c r="BU149" s="95" t="str">
        <f t="shared" si="83"/>
        <v>7</v>
      </c>
      <c r="BV149" s="95" t="str">
        <f t="shared" si="84"/>
        <v>0</v>
      </c>
    </row>
    <row r="150" spans="1:74">
      <c r="A150" s="90">
        <v>2005</v>
      </c>
      <c r="B150" s="91" t="s">
        <v>13</v>
      </c>
      <c r="C150" s="91">
        <v>49410</v>
      </c>
      <c r="D150" s="91">
        <v>98687</v>
      </c>
      <c r="E150" s="91">
        <v>17535</v>
      </c>
      <c r="F150" s="91">
        <v>17396</v>
      </c>
      <c r="G150" s="91">
        <v>40649</v>
      </c>
      <c r="H150" s="91">
        <v>37634</v>
      </c>
      <c r="I150" s="91">
        <v>26842</v>
      </c>
      <c r="J150" s="91">
        <v>30571</v>
      </c>
      <c r="K150" s="91">
        <v>24882</v>
      </c>
      <c r="L150" s="91">
        <v>8310</v>
      </c>
      <c r="M150" s="91">
        <v>119155</v>
      </c>
      <c r="N150" s="91">
        <v>28344</v>
      </c>
      <c r="O150" s="91">
        <v>64964</v>
      </c>
      <c r="P150" s="91">
        <v>108329</v>
      </c>
      <c r="Q150" s="91">
        <v>0</v>
      </c>
      <c r="R150" s="91">
        <v>0</v>
      </c>
      <c r="S150" s="91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10613</v>
      </c>
      <c r="AB150" s="91">
        <v>6938</v>
      </c>
      <c r="AC150" s="91">
        <v>4928</v>
      </c>
      <c r="AD150" s="91">
        <v>10317</v>
      </c>
      <c r="AE150" s="91">
        <v>26798</v>
      </c>
      <c r="AF150" s="91">
        <v>59492</v>
      </c>
      <c r="AG150" s="91">
        <v>37754</v>
      </c>
      <c r="AH150" s="91">
        <v>44883</v>
      </c>
      <c r="AI150" s="91">
        <v>67806</v>
      </c>
      <c r="AJ150" s="91">
        <v>0</v>
      </c>
      <c r="AK150" s="91">
        <v>942237</v>
      </c>
      <c r="AL150" s="72"/>
      <c r="AM150" s="90">
        <v>2005</v>
      </c>
      <c r="AN150" s="91" t="s">
        <v>13</v>
      </c>
      <c r="AO150" s="95" t="str">
        <f t="shared" si="85"/>
        <v>4</v>
      </c>
      <c r="AP150" s="95" t="str">
        <f t="shared" ref="AP150:AP213" si="86">+LEFT(D150,1)</f>
        <v>9</v>
      </c>
      <c r="AQ150" s="95" t="str">
        <f t="shared" ref="AQ150:AQ213" si="87">+LEFT(E150,1)</f>
        <v>1</v>
      </c>
      <c r="AR150" s="95" t="str">
        <f t="shared" ref="AR150:AR213" si="88">+LEFT(F150,1)</f>
        <v>1</v>
      </c>
      <c r="AS150" s="95" t="str">
        <f t="shared" ref="AS150:AS213" si="89">+LEFT(G150,1)</f>
        <v>4</v>
      </c>
      <c r="AT150" s="95" t="str">
        <f t="shared" ref="AT150:AT213" si="90">+LEFT(H150,1)</f>
        <v>3</v>
      </c>
      <c r="AU150" s="95" t="str">
        <f t="shared" ref="AU150:AU213" si="91">+LEFT(I150,1)</f>
        <v>2</v>
      </c>
      <c r="AV150" s="95" t="str">
        <f t="shared" ref="AV150:AV213" si="92">+LEFT(J150,1)</f>
        <v>3</v>
      </c>
      <c r="AW150" s="95" t="str">
        <f t="shared" ref="AW150:AW213" si="93">+LEFT(K150,1)</f>
        <v>2</v>
      </c>
      <c r="AX150" s="95" t="str">
        <f t="shared" ref="AX150:AX213" si="94">+LEFT(L150,1)</f>
        <v>8</v>
      </c>
      <c r="AY150" s="95" t="str">
        <f t="shared" ref="AY150:AY213" si="95">+LEFT(M150,1)</f>
        <v>1</v>
      </c>
      <c r="AZ150" s="95" t="str">
        <f t="shared" ref="AZ150:AZ213" si="96">+LEFT(N150,1)</f>
        <v>2</v>
      </c>
      <c r="BA150" s="95" t="str">
        <f t="shared" ref="BA150:BA213" si="97">+LEFT(O150,1)</f>
        <v>6</v>
      </c>
      <c r="BB150" s="95" t="str">
        <f t="shared" ref="BB150:BB213" si="98">+LEFT(P150,1)</f>
        <v>1</v>
      </c>
      <c r="BC150" s="95" t="str">
        <f t="shared" ref="BC150:BC213" si="99">+LEFT(Q150,1)</f>
        <v>0</v>
      </c>
      <c r="BD150" s="95" t="str">
        <f t="shared" ref="BD150:BD213" si="100">+LEFT(R150,1)</f>
        <v>0</v>
      </c>
      <c r="BE150" s="95" t="str">
        <f t="shared" ref="BE150:BE213" si="101">+LEFT(S150,1)</f>
        <v>0</v>
      </c>
      <c r="BF150" s="95" t="str">
        <f t="shared" ref="BF150:BF213" si="102">+LEFT(T150,1)</f>
        <v>0</v>
      </c>
      <c r="BG150" s="95" t="str">
        <f t="shared" ref="BG150:BG213" si="103">+LEFT(U150,1)</f>
        <v>0</v>
      </c>
      <c r="BH150" s="95" t="str">
        <f t="shared" ref="BH150:BH213" si="104">+LEFT(V150,1)</f>
        <v>0</v>
      </c>
      <c r="BI150" s="95" t="str">
        <f t="shared" ref="BI150:BI213" si="105">+LEFT(W150,1)</f>
        <v>0</v>
      </c>
      <c r="BJ150" s="95" t="str">
        <f t="shared" ref="BJ150:BJ213" si="106">+LEFT(X150,1)</f>
        <v>0</v>
      </c>
      <c r="BK150" s="95" t="str">
        <f t="shared" ref="BK150:BK213" si="107">+LEFT(Y150,1)</f>
        <v>0</v>
      </c>
      <c r="BL150" s="95" t="str">
        <f t="shared" ref="BL150:BL213" si="108">+LEFT(Z150,1)</f>
        <v>0</v>
      </c>
      <c r="BM150" s="95" t="str">
        <f t="shared" ref="BM150:BM213" si="109">+LEFT(AA150,1)</f>
        <v>1</v>
      </c>
      <c r="BN150" s="95" t="str">
        <f t="shared" ref="BN150:BN213" si="110">+LEFT(AB150,1)</f>
        <v>6</v>
      </c>
      <c r="BO150" s="95" t="str">
        <f t="shared" ref="BO150:BO213" si="111">+LEFT(AC150,1)</f>
        <v>4</v>
      </c>
      <c r="BP150" s="95" t="str">
        <f t="shared" ref="BP150:BP213" si="112">+LEFT(AD150,1)</f>
        <v>1</v>
      </c>
      <c r="BQ150" s="95" t="str">
        <f t="shared" ref="BQ150:BQ213" si="113">+LEFT(AE150,1)</f>
        <v>2</v>
      </c>
      <c r="BR150" s="95" t="str">
        <f t="shared" ref="BR150:BR213" si="114">+LEFT(AF150,1)</f>
        <v>5</v>
      </c>
      <c r="BS150" s="95" t="str">
        <f t="shared" ref="BS150:BS213" si="115">+LEFT(AG150,1)</f>
        <v>3</v>
      </c>
      <c r="BT150" s="95" t="str">
        <f t="shared" ref="BT150:BT213" si="116">+LEFT(AH150,1)</f>
        <v>4</v>
      </c>
      <c r="BU150" s="95" t="str">
        <f t="shared" ref="BU150:BU213" si="117">+LEFT(AI150,1)</f>
        <v>6</v>
      </c>
      <c r="BV150" s="95" t="str">
        <f t="shared" ref="BV150:BV213" si="118">+LEFT(AJ150,1)</f>
        <v>0</v>
      </c>
    </row>
    <row r="151" spans="1:74">
      <c r="A151" s="90">
        <v>2005</v>
      </c>
      <c r="B151" s="91" t="s">
        <v>14</v>
      </c>
      <c r="C151" s="91">
        <v>50515.359045993515</v>
      </c>
      <c r="D151" s="91">
        <v>98977.662857370393</v>
      </c>
      <c r="E151" s="91">
        <v>17551.472198127889</v>
      </c>
      <c r="F151" s="91">
        <v>16920.455221487315</v>
      </c>
      <c r="G151" s="91">
        <v>39883.072999016375</v>
      </c>
      <c r="H151" s="91">
        <v>36924.993415969126</v>
      </c>
      <c r="I151" s="91">
        <v>25650.690096403643</v>
      </c>
      <c r="J151" s="91">
        <v>28836.775813641147</v>
      </c>
      <c r="K151" s="91">
        <v>23212.624503614868</v>
      </c>
      <c r="L151" s="91">
        <v>8929.2402288806279</v>
      </c>
      <c r="M151" s="91">
        <v>117982.17414750898</v>
      </c>
      <c r="N151" s="91">
        <v>27536.740837994959</v>
      </c>
      <c r="O151" s="91">
        <v>65381.759005959851</v>
      </c>
      <c r="P151" s="91">
        <v>104503.81153077104</v>
      </c>
      <c r="Q151" s="91">
        <v>0</v>
      </c>
      <c r="R151" s="91">
        <v>0</v>
      </c>
      <c r="S151" s="91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10458.281365621415</v>
      </c>
      <c r="AB151" s="91">
        <v>7248.1950026796731</v>
      </c>
      <c r="AC151" s="91">
        <v>5045.1357324115543</v>
      </c>
      <c r="AD151" s="91">
        <v>10691.287634333386</v>
      </c>
      <c r="AE151" s="91">
        <v>28192.758487244115</v>
      </c>
      <c r="AF151" s="91">
        <v>58091.562873297764</v>
      </c>
      <c r="AG151" s="91">
        <v>37600.011576400801</v>
      </c>
      <c r="AH151" s="91">
        <v>43524.17095773005</v>
      </c>
      <c r="AI151" s="91">
        <v>65584.764467541521</v>
      </c>
      <c r="AJ151" s="91">
        <v>0</v>
      </c>
      <c r="AK151" s="91">
        <v>929242.99999999988</v>
      </c>
      <c r="AL151" s="72"/>
      <c r="AM151" s="90">
        <v>2005</v>
      </c>
      <c r="AN151" s="91" t="s">
        <v>14</v>
      </c>
      <c r="AO151" s="95" t="str">
        <f t="shared" ref="AO151:AO214" si="119">+LEFT(C151,1)</f>
        <v>5</v>
      </c>
      <c r="AP151" s="95" t="str">
        <f t="shared" si="86"/>
        <v>9</v>
      </c>
      <c r="AQ151" s="95" t="str">
        <f t="shared" si="87"/>
        <v>1</v>
      </c>
      <c r="AR151" s="95" t="str">
        <f t="shared" si="88"/>
        <v>1</v>
      </c>
      <c r="AS151" s="95" t="str">
        <f t="shared" si="89"/>
        <v>3</v>
      </c>
      <c r="AT151" s="95" t="str">
        <f t="shared" si="90"/>
        <v>3</v>
      </c>
      <c r="AU151" s="95" t="str">
        <f t="shared" si="91"/>
        <v>2</v>
      </c>
      <c r="AV151" s="95" t="str">
        <f t="shared" si="92"/>
        <v>2</v>
      </c>
      <c r="AW151" s="95" t="str">
        <f t="shared" si="93"/>
        <v>2</v>
      </c>
      <c r="AX151" s="95" t="str">
        <f t="shared" si="94"/>
        <v>8</v>
      </c>
      <c r="AY151" s="95" t="str">
        <f t="shared" si="95"/>
        <v>1</v>
      </c>
      <c r="AZ151" s="95" t="str">
        <f t="shared" si="96"/>
        <v>2</v>
      </c>
      <c r="BA151" s="95" t="str">
        <f t="shared" si="97"/>
        <v>6</v>
      </c>
      <c r="BB151" s="95" t="str">
        <f t="shared" si="98"/>
        <v>1</v>
      </c>
      <c r="BC151" s="95" t="str">
        <f t="shared" si="99"/>
        <v>0</v>
      </c>
      <c r="BD151" s="95" t="str">
        <f t="shared" si="100"/>
        <v>0</v>
      </c>
      <c r="BE151" s="95" t="str">
        <f t="shared" si="101"/>
        <v>0</v>
      </c>
      <c r="BF151" s="95" t="str">
        <f t="shared" si="102"/>
        <v>0</v>
      </c>
      <c r="BG151" s="95" t="str">
        <f t="shared" si="103"/>
        <v>0</v>
      </c>
      <c r="BH151" s="95" t="str">
        <f t="shared" si="104"/>
        <v>0</v>
      </c>
      <c r="BI151" s="95" t="str">
        <f t="shared" si="105"/>
        <v>0</v>
      </c>
      <c r="BJ151" s="95" t="str">
        <f t="shared" si="106"/>
        <v>0</v>
      </c>
      <c r="BK151" s="95" t="str">
        <f t="shared" si="107"/>
        <v>0</v>
      </c>
      <c r="BL151" s="95" t="str">
        <f t="shared" si="108"/>
        <v>0</v>
      </c>
      <c r="BM151" s="95" t="str">
        <f t="shared" si="109"/>
        <v>1</v>
      </c>
      <c r="BN151" s="95" t="str">
        <f t="shared" si="110"/>
        <v>7</v>
      </c>
      <c r="BO151" s="95" t="str">
        <f t="shared" si="111"/>
        <v>5</v>
      </c>
      <c r="BP151" s="95" t="str">
        <f t="shared" si="112"/>
        <v>1</v>
      </c>
      <c r="BQ151" s="95" t="str">
        <f t="shared" si="113"/>
        <v>2</v>
      </c>
      <c r="BR151" s="95" t="str">
        <f t="shared" si="114"/>
        <v>5</v>
      </c>
      <c r="BS151" s="95" t="str">
        <f t="shared" si="115"/>
        <v>3</v>
      </c>
      <c r="BT151" s="95" t="str">
        <f t="shared" si="116"/>
        <v>4</v>
      </c>
      <c r="BU151" s="95" t="str">
        <f t="shared" si="117"/>
        <v>6</v>
      </c>
      <c r="BV151" s="95" t="str">
        <f t="shared" si="118"/>
        <v>0</v>
      </c>
    </row>
    <row r="152" spans="1:74">
      <c r="A152" s="90">
        <v>2005</v>
      </c>
      <c r="B152" s="91" t="s">
        <v>15</v>
      </c>
      <c r="C152" s="91">
        <v>53917.618115385994</v>
      </c>
      <c r="D152" s="91">
        <v>110562.15029958579</v>
      </c>
      <c r="E152" s="91">
        <v>20095.474675979549</v>
      </c>
      <c r="F152" s="91">
        <v>19251.572855124174</v>
      </c>
      <c r="G152" s="91">
        <v>45155.25436930405</v>
      </c>
      <c r="H152" s="91">
        <v>42484.400207925479</v>
      </c>
      <c r="I152" s="91">
        <v>29977.034431214885</v>
      </c>
      <c r="J152" s="91">
        <v>33601.908088768032</v>
      </c>
      <c r="K152" s="91">
        <v>23497.109773567397</v>
      </c>
      <c r="L152" s="91">
        <v>11097.859532624752</v>
      </c>
      <c r="M152" s="91">
        <v>129199.06631247367</v>
      </c>
      <c r="N152" s="91">
        <v>31834.018865006958</v>
      </c>
      <c r="O152" s="91">
        <v>72917.922456827248</v>
      </c>
      <c r="P152" s="91">
        <v>116616.62030259089</v>
      </c>
      <c r="Q152" s="91">
        <v>0</v>
      </c>
      <c r="R152" s="91">
        <v>0</v>
      </c>
      <c r="S152" s="91">
        <v>0</v>
      </c>
      <c r="T152" s="91">
        <v>397.42470092477237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12483.340102095495</v>
      </c>
      <c r="AB152" s="91">
        <v>7524.0404336286883</v>
      </c>
      <c r="AC152" s="91">
        <v>5017.3617154532976</v>
      </c>
      <c r="AD152" s="91">
        <v>11305.080976179986</v>
      </c>
      <c r="AE152" s="91">
        <v>28522.48004722573</v>
      </c>
      <c r="AF152" s="91">
        <v>62688.991489448606</v>
      </c>
      <c r="AG152" s="91">
        <v>41113.935685089171</v>
      </c>
      <c r="AH152" s="91">
        <v>47620.889226678642</v>
      </c>
      <c r="AI152" s="91">
        <v>72471.44533689665</v>
      </c>
      <c r="AJ152" s="91">
        <v>0</v>
      </c>
      <c r="AK152" s="91">
        <v>1029353.0000000001</v>
      </c>
      <c r="AL152" s="72"/>
      <c r="AM152" s="90">
        <v>2005</v>
      </c>
      <c r="AN152" s="91" t="s">
        <v>15</v>
      </c>
      <c r="AO152" s="95" t="str">
        <f t="shared" si="119"/>
        <v>5</v>
      </c>
      <c r="AP152" s="95" t="str">
        <f t="shared" si="86"/>
        <v>1</v>
      </c>
      <c r="AQ152" s="95" t="str">
        <f t="shared" si="87"/>
        <v>2</v>
      </c>
      <c r="AR152" s="95" t="str">
        <f t="shared" si="88"/>
        <v>1</v>
      </c>
      <c r="AS152" s="95" t="str">
        <f t="shared" si="89"/>
        <v>4</v>
      </c>
      <c r="AT152" s="95" t="str">
        <f t="shared" si="90"/>
        <v>4</v>
      </c>
      <c r="AU152" s="95" t="str">
        <f t="shared" si="91"/>
        <v>2</v>
      </c>
      <c r="AV152" s="95" t="str">
        <f t="shared" si="92"/>
        <v>3</v>
      </c>
      <c r="AW152" s="95" t="str">
        <f t="shared" si="93"/>
        <v>2</v>
      </c>
      <c r="AX152" s="95" t="str">
        <f t="shared" si="94"/>
        <v>1</v>
      </c>
      <c r="AY152" s="95" t="str">
        <f t="shared" si="95"/>
        <v>1</v>
      </c>
      <c r="AZ152" s="95" t="str">
        <f t="shared" si="96"/>
        <v>3</v>
      </c>
      <c r="BA152" s="95" t="str">
        <f t="shared" si="97"/>
        <v>7</v>
      </c>
      <c r="BB152" s="95" t="str">
        <f t="shared" si="98"/>
        <v>1</v>
      </c>
      <c r="BC152" s="95" t="str">
        <f t="shared" si="99"/>
        <v>0</v>
      </c>
      <c r="BD152" s="95" t="str">
        <f t="shared" si="100"/>
        <v>0</v>
      </c>
      <c r="BE152" s="95" t="str">
        <f t="shared" si="101"/>
        <v>0</v>
      </c>
      <c r="BF152" s="95" t="str">
        <f t="shared" si="102"/>
        <v>3</v>
      </c>
      <c r="BG152" s="95" t="str">
        <f t="shared" si="103"/>
        <v>0</v>
      </c>
      <c r="BH152" s="95" t="str">
        <f t="shared" si="104"/>
        <v>0</v>
      </c>
      <c r="BI152" s="95" t="str">
        <f t="shared" si="105"/>
        <v>0</v>
      </c>
      <c r="BJ152" s="95" t="str">
        <f t="shared" si="106"/>
        <v>0</v>
      </c>
      <c r="BK152" s="95" t="str">
        <f t="shared" si="107"/>
        <v>0</v>
      </c>
      <c r="BL152" s="95" t="str">
        <f t="shared" si="108"/>
        <v>0</v>
      </c>
      <c r="BM152" s="95" t="str">
        <f t="shared" si="109"/>
        <v>1</v>
      </c>
      <c r="BN152" s="95" t="str">
        <f t="shared" si="110"/>
        <v>7</v>
      </c>
      <c r="BO152" s="95" t="str">
        <f t="shared" si="111"/>
        <v>5</v>
      </c>
      <c r="BP152" s="95" t="str">
        <f t="shared" si="112"/>
        <v>1</v>
      </c>
      <c r="BQ152" s="95" t="str">
        <f t="shared" si="113"/>
        <v>2</v>
      </c>
      <c r="BR152" s="95" t="str">
        <f t="shared" si="114"/>
        <v>6</v>
      </c>
      <c r="BS152" s="95" t="str">
        <f t="shared" si="115"/>
        <v>4</v>
      </c>
      <c r="BT152" s="95" t="str">
        <f t="shared" si="116"/>
        <v>4</v>
      </c>
      <c r="BU152" s="95" t="str">
        <f t="shared" si="117"/>
        <v>7</v>
      </c>
      <c r="BV152" s="95" t="str">
        <f t="shared" si="118"/>
        <v>0</v>
      </c>
    </row>
    <row r="153" spans="1:74">
      <c r="A153" s="90">
        <v>2005</v>
      </c>
      <c r="B153" s="91" t="s">
        <v>16</v>
      </c>
      <c r="C153" s="91">
        <v>53115.344777373015</v>
      </c>
      <c r="D153" s="91">
        <v>105939.74552087113</v>
      </c>
      <c r="E153" s="91">
        <v>20692.14034023985</v>
      </c>
      <c r="F153" s="91">
        <v>18097.722162307233</v>
      </c>
      <c r="G153" s="91">
        <v>43364.706621407386</v>
      </c>
      <c r="H153" s="91">
        <v>41528.749442127919</v>
      </c>
      <c r="I153" s="91">
        <v>29963.222467956526</v>
      </c>
      <c r="J153" s="91">
        <v>33377.300217184951</v>
      </c>
      <c r="K153" s="91">
        <v>23126.037671896669</v>
      </c>
      <c r="L153" s="91">
        <v>10064.657061492662</v>
      </c>
      <c r="M153" s="91">
        <v>124357.50612044074</v>
      </c>
      <c r="N153" s="91">
        <v>29522.793395987301</v>
      </c>
      <c r="O153" s="91">
        <v>73456.345766384547</v>
      </c>
      <c r="P153" s="91">
        <v>113941.70970771977</v>
      </c>
      <c r="Q153" s="91">
        <v>0</v>
      </c>
      <c r="R153" s="91">
        <v>0</v>
      </c>
      <c r="S153" s="91">
        <v>0</v>
      </c>
      <c r="T153" s="91">
        <v>661.14523559845145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13394.461366426291</v>
      </c>
      <c r="AB153" s="91">
        <v>7675.9062178509139</v>
      </c>
      <c r="AC153" s="91">
        <v>5265.0837578462415</v>
      </c>
      <c r="AD153" s="91">
        <v>11354.843363434406</v>
      </c>
      <c r="AE153" s="91">
        <v>27390.875906386831</v>
      </c>
      <c r="AF153" s="91">
        <v>63252.236219689781</v>
      </c>
      <c r="AG153" s="91">
        <v>41493.635507005085</v>
      </c>
      <c r="AH153" s="91">
        <v>47840.228466634529</v>
      </c>
      <c r="AI153" s="91">
        <v>70453.60268573786</v>
      </c>
      <c r="AJ153" s="91">
        <v>0</v>
      </c>
      <c r="AK153" s="91">
        <v>1009330.0000000001</v>
      </c>
      <c r="AL153" s="72"/>
      <c r="AM153" s="90">
        <v>2005</v>
      </c>
      <c r="AN153" s="91" t="s">
        <v>16</v>
      </c>
      <c r="AO153" s="95" t="str">
        <f t="shared" si="119"/>
        <v>5</v>
      </c>
      <c r="AP153" s="95" t="str">
        <f t="shared" si="86"/>
        <v>1</v>
      </c>
      <c r="AQ153" s="95" t="str">
        <f t="shared" si="87"/>
        <v>2</v>
      </c>
      <c r="AR153" s="95" t="str">
        <f t="shared" si="88"/>
        <v>1</v>
      </c>
      <c r="AS153" s="95" t="str">
        <f t="shared" si="89"/>
        <v>4</v>
      </c>
      <c r="AT153" s="95" t="str">
        <f t="shared" si="90"/>
        <v>4</v>
      </c>
      <c r="AU153" s="95" t="str">
        <f t="shared" si="91"/>
        <v>2</v>
      </c>
      <c r="AV153" s="95" t="str">
        <f t="shared" si="92"/>
        <v>3</v>
      </c>
      <c r="AW153" s="95" t="str">
        <f t="shared" si="93"/>
        <v>2</v>
      </c>
      <c r="AX153" s="95" t="str">
        <f t="shared" si="94"/>
        <v>1</v>
      </c>
      <c r="AY153" s="95" t="str">
        <f t="shared" si="95"/>
        <v>1</v>
      </c>
      <c r="AZ153" s="95" t="str">
        <f t="shared" si="96"/>
        <v>2</v>
      </c>
      <c r="BA153" s="95" t="str">
        <f t="shared" si="97"/>
        <v>7</v>
      </c>
      <c r="BB153" s="95" t="str">
        <f t="shared" si="98"/>
        <v>1</v>
      </c>
      <c r="BC153" s="95" t="str">
        <f t="shared" si="99"/>
        <v>0</v>
      </c>
      <c r="BD153" s="95" t="str">
        <f t="shared" si="100"/>
        <v>0</v>
      </c>
      <c r="BE153" s="95" t="str">
        <f t="shared" si="101"/>
        <v>0</v>
      </c>
      <c r="BF153" s="95" t="str">
        <f t="shared" si="102"/>
        <v>6</v>
      </c>
      <c r="BG153" s="95" t="str">
        <f t="shared" si="103"/>
        <v>0</v>
      </c>
      <c r="BH153" s="95" t="str">
        <f t="shared" si="104"/>
        <v>0</v>
      </c>
      <c r="BI153" s="95" t="str">
        <f t="shared" si="105"/>
        <v>0</v>
      </c>
      <c r="BJ153" s="95" t="str">
        <f t="shared" si="106"/>
        <v>0</v>
      </c>
      <c r="BK153" s="95" t="str">
        <f t="shared" si="107"/>
        <v>0</v>
      </c>
      <c r="BL153" s="95" t="str">
        <f t="shared" si="108"/>
        <v>0</v>
      </c>
      <c r="BM153" s="95" t="str">
        <f t="shared" si="109"/>
        <v>1</v>
      </c>
      <c r="BN153" s="95" t="str">
        <f t="shared" si="110"/>
        <v>7</v>
      </c>
      <c r="BO153" s="95" t="str">
        <f t="shared" si="111"/>
        <v>5</v>
      </c>
      <c r="BP153" s="95" t="str">
        <f t="shared" si="112"/>
        <v>1</v>
      </c>
      <c r="BQ153" s="95" t="str">
        <f t="shared" si="113"/>
        <v>2</v>
      </c>
      <c r="BR153" s="95" t="str">
        <f t="shared" si="114"/>
        <v>6</v>
      </c>
      <c r="BS153" s="95" t="str">
        <f t="shared" si="115"/>
        <v>4</v>
      </c>
      <c r="BT153" s="95" t="str">
        <f t="shared" si="116"/>
        <v>4</v>
      </c>
      <c r="BU153" s="95" t="str">
        <f t="shared" si="117"/>
        <v>7</v>
      </c>
      <c r="BV153" s="95" t="str">
        <f t="shared" si="118"/>
        <v>0</v>
      </c>
    </row>
    <row r="154" spans="1:74">
      <c r="A154" s="90">
        <v>2005</v>
      </c>
      <c r="B154" s="91" t="s">
        <v>4</v>
      </c>
      <c r="C154" s="91">
        <v>52281.680587198091</v>
      </c>
      <c r="D154" s="91">
        <v>105666.08772588511</v>
      </c>
      <c r="E154" s="91">
        <v>19229.985768230523</v>
      </c>
      <c r="F154" s="91">
        <v>18434.296818885006</v>
      </c>
      <c r="G154" s="91">
        <v>43112.69493887612</v>
      </c>
      <c r="H154" s="91">
        <v>42959.176137804418</v>
      </c>
      <c r="I154" s="91">
        <v>29768.599935917722</v>
      </c>
      <c r="J154" s="91">
        <v>34261.784192121027</v>
      </c>
      <c r="K154" s="91">
        <v>24731.577835395041</v>
      </c>
      <c r="L154" s="91">
        <v>10114.17983531248</v>
      </c>
      <c r="M154" s="91">
        <v>126242.62402377727</v>
      </c>
      <c r="N154" s="91">
        <v>29973.291670679999</v>
      </c>
      <c r="O154" s="91">
        <v>71676.22245592378</v>
      </c>
      <c r="P154" s="91">
        <v>116823.79405214253</v>
      </c>
      <c r="Q154" s="91">
        <v>0</v>
      </c>
      <c r="R154" s="91">
        <v>0</v>
      </c>
      <c r="S154" s="91">
        <v>0</v>
      </c>
      <c r="T154" s="91">
        <v>422.42755066136448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14341.465514496158</v>
      </c>
      <c r="AB154" s="91">
        <v>7794.3401746733471</v>
      </c>
      <c r="AC154" s="91">
        <v>5244.724007854993</v>
      </c>
      <c r="AD154" s="91">
        <v>11995.537691583402</v>
      </c>
      <c r="AE154" s="91">
        <v>27954.469267044213</v>
      </c>
      <c r="AF154" s="91">
        <v>64239.089426227736</v>
      </c>
      <c r="AG154" s="91">
        <v>41970.836143976754</v>
      </c>
      <c r="AH154" s="91">
        <v>48197.879800519338</v>
      </c>
      <c r="AI154" s="91">
        <v>73455.234444813555</v>
      </c>
      <c r="AJ154" s="91">
        <v>0</v>
      </c>
      <c r="AK154" s="91">
        <v>1020892</v>
      </c>
      <c r="AL154" s="72"/>
      <c r="AM154" s="90">
        <v>2005</v>
      </c>
      <c r="AN154" s="91" t="s">
        <v>4</v>
      </c>
      <c r="AO154" s="95" t="str">
        <f t="shared" si="119"/>
        <v>5</v>
      </c>
      <c r="AP154" s="95" t="str">
        <f t="shared" si="86"/>
        <v>1</v>
      </c>
      <c r="AQ154" s="95" t="str">
        <f t="shared" si="87"/>
        <v>1</v>
      </c>
      <c r="AR154" s="95" t="str">
        <f t="shared" si="88"/>
        <v>1</v>
      </c>
      <c r="AS154" s="95" t="str">
        <f t="shared" si="89"/>
        <v>4</v>
      </c>
      <c r="AT154" s="95" t="str">
        <f t="shared" si="90"/>
        <v>4</v>
      </c>
      <c r="AU154" s="95" t="str">
        <f t="shared" si="91"/>
        <v>2</v>
      </c>
      <c r="AV154" s="95" t="str">
        <f t="shared" si="92"/>
        <v>3</v>
      </c>
      <c r="AW154" s="95" t="str">
        <f t="shared" si="93"/>
        <v>2</v>
      </c>
      <c r="AX154" s="95" t="str">
        <f t="shared" si="94"/>
        <v>1</v>
      </c>
      <c r="AY154" s="95" t="str">
        <f t="shared" si="95"/>
        <v>1</v>
      </c>
      <c r="AZ154" s="95" t="str">
        <f t="shared" si="96"/>
        <v>2</v>
      </c>
      <c r="BA154" s="95" t="str">
        <f t="shared" si="97"/>
        <v>7</v>
      </c>
      <c r="BB154" s="95" t="str">
        <f t="shared" si="98"/>
        <v>1</v>
      </c>
      <c r="BC154" s="95" t="str">
        <f t="shared" si="99"/>
        <v>0</v>
      </c>
      <c r="BD154" s="95" t="str">
        <f t="shared" si="100"/>
        <v>0</v>
      </c>
      <c r="BE154" s="95" t="str">
        <f t="shared" si="101"/>
        <v>0</v>
      </c>
      <c r="BF154" s="95" t="str">
        <f t="shared" si="102"/>
        <v>4</v>
      </c>
      <c r="BG154" s="95" t="str">
        <f t="shared" si="103"/>
        <v>0</v>
      </c>
      <c r="BH154" s="95" t="str">
        <f t="shared" si="104"/>
        <v>0</v>
      </c>
      <c r="BI154" s="95" t="str">
        <f t="shared" si="105"/>
        <v>0</v>
      </c>
      <c r="BJ154" s="95" t="str">
        <f t="shared" si="106"/>
        <v>0</v>
      </c>
      <c r="BK154" s="95" t="str">
        <f t="shared" si="107"/>
        <v>0</v>
      </c>
      <c r="BL154" s="95" t="str">
        <f t="shared" si="108"/>
        <v>0</v>
      </c>
      <c r="BM154" s="95" t="str">
        <f t="shared" si="109"/>
        <v>1</v>
      </c>
      <c r="BN154" s="95" t="str">
        <f t="shared" si="110"/>
        <v>7</v>
      </c>
      <c r="BO154" s="95" t="str">
        <f t="shared" si="111"/>
        <v>5</v>
      </c>
      <c r="BP154" s="95" t="str">
        <f t="shared" si="112"/>
        <v>1</v>
      </c>
      <c r="BQ154" s="95" t="str">
        <f t="shared" si="113"/>
        <v>2</v>
      </c>
      <c r="BR154" s="95" t="str">
        <f t="shared" si="114"/>
        <v>6</v>
      </c>
      <c r="BS154" s="95" t="str">
        <f t="shared" si="115"/>
        <v>4</v>
      </c>
      <c r="BT154" s="95" t="str">
        <f t="shared" si="116"/>
        <v>4</v>
      </c>
      <c r="BU154" s="95" t="str">
        <f t="shared" si="117"/>
        <v>7</v>
      </c>
      <c r="BV154" s="95" t="str">
        <f t="shared" si="118"/>
        <v>0</v>
      </c>
    </row>
    <row r="155" spans="1:74">
      <c r="A155" s="90">
        <v>2005</v>
      </c>
      <c r="B155" s="91" t="s">
        <v>6</v>
      </c>
      <c r="C155" s="91">
        <v>49864.459934240738</v>
      </c>
      <c r="D155" s="91">
        <v>97028.367015733165</v>
      </c>
      <c r="E155" s="91">
        <v>17592.201520892617</v>
      </c>
      <c r="F155" s="91">
        <v>17453.814482764406</v>
      </c>
      <c r="G155" s="91">
        <v>39885.551119647891</v>
      </c>
      <c r="H155" s="91">
        <v>39971.79231732199</v>
      </c>
      <c r="I155" s="91">
        <v>28733.360894837606</v>
      </c>
      <c r="J155" s="91">
        <v>30979.643252860718</v>
      </c>
      <c r="K155" s="91">
        <v>22717.535954756957</v>
      </c>
      <c r="L155" s="91">
        <v>9113.4884239794847</v>
      </c>
      <c r="M155" s="91">
        <v>120108.91824442064</v>
      </c>
      <c r="N155" s="91">
        <v>28745.394550327015</v>
      </c>
      <c r="O155" s="91">
        <v>67572.986791530988</v>
      </c>
      <c r="P155" s="91">
        <v>112713.23414155436</v>
      </c>
      <c r="Q155" s="91">
        <v>0</v>
      </c>
      <c r="R155" s="91">
        <v>0</v>
      </c>
      <c r="S155" s="91">
        <v>0</v>
      </c>
      <c r="T155" s="91">
        <v>391.09380340580975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13767.50468450862</v>
      </c>
      <c r="AB155" s="91">
        <v>7427.7738508380326</v>
      </c>
      <c r="AC155" s="91">
        <v>4696.1340547420696</v>
      </c>
      <c r="AD155" s="91">
        <v>10555.521473460392</v>
      </c>
      <c r="AE155" s="91">
        <v>26070.914617805749</v>
      </c>
      <c r="AF155" s="91">
        <v>59606.706857541874</v>
      </c>
      <c r="AG155" s="91">
        <v>38919.850266622772</v>
      </c>
      <c r="AH155" s="91">
        <v>44491.432758219387</v>
      </c>
      <c r="AI155" s="91">
        <v>68049.318987986771</v>
      </c>
      <c r="AJ155" s="91">
        <v>0</v>
      </c>
      <c r="AK155" s="91">
        <v>956457.00000000012</v>
      </c>
      <c r="AL155" s="72"/>
      <c r="AM155" s="90">
        <v>2005</v>
      </c>
      <c r="AN155" s="91" t="s">
        <v>6</v>
      </c>
      <c r="AO155" s="95" t="str">
        <f t="shared" si="119"/>
        <v>4</v>
      </c>
      <c r="AP155" s="95" t="str">
        <f t="shared" si="86"/>
        <v>9</v>
      </c>
      <c r="AQ155" s="95" t="str">
        <f t="shared" si="87"/>
        <v>1</v>
      </c>
      <c r="AR155" s="95" t="str">
        <f t="shared" si="88"/>
        <v>1</v>
      </c>
      <c r="AS155" s="95" t="str">
        <f t="shared" si="89"/>
        <v>3</v>
      </c>
      <c r="AT155" s="95" t="str">
        <f t="shared" si="90"/>
        <v>3</v>
      </c>
      <c r="AU155" s="95" t="str">
        <f t="shared" si="91"/>
        <v>2</v>
      </c>
      <c r="AV155" s="95" t="str">
        <f t="shared" si="92"/>
        <v>3</v>
      </c>
      <c r="AW155" s="95" t="str">
        <f t="shared" si="93"/>
        <v>2</v>
      </c>
      <c r="AX155" s="95" t="str">
        <f t="shared" si="94"/>
        <v>9</v>
      </c>
      <c r="AY155" s="95" t="str">
        <f t="shared" si="95"/>
        <v>1</v>
      </c>
      <c r="AZ155" s="95" t="str">
        <f t="shared" si="96"/>
        <v>2</v>
      </c>
      <c r="BA155" s="95" t="str">
        <f t="shared" si="97"/>
        <v>6</v>
      </c>
      <c r="BB155" s="95" t="str">
        <f t="shared" si="98"/>
        <v>1</v>
      </c>
      <c r="BC155" s="95" t="str">
        <f t="shared" si="99"/>
        <v>0</v>
      </c>
      <c r="BD155" s="95" t="str">
        <f t="shared" si="100"/>
        <v>0</v>
      </c>
      <c r="BE155" s="95" t="str">
        <f t="shared" si="101"/>
        <v>0</v>
      </c>
      <c r="BF155" s="95" t="str">
        <f t="shared" si="102"/>
        <v>3</v>
      </c>
      <c r="BG155" s="95" t="str">
        <f t="shared" si="103"/>
        <v>0</v>
      </c>
      <c r="BH155" s="95" t="str">
        <f t="shared" si="104"/>
        <v>0</v>
      </c>
      <c r="BI155" s="95" t="str">
        <f t="shared" si="105"/>
        <v>0</v>
      </c>
      <c r="BJ155" s="95" t="str">
        <f t="shared" si="106"/>
        <v>0</v>
      </c>
      <c r="BK155" s="95" t="str">
        <f t="shared" si="107"/>
        <v>0</v>
      </c>
      <c r="BL155" s="95" t="str">
        <f t="shared" si="108"/>
        <v>0</v>
      </c>
      <c r="BM155" s="95" t="str">
        <f t="shared" si="109"/>
        <v>1</v>
      </c>
      <c r="BN155" s="95" t="str">
        <f t="shared" si="110"/>
        <v>7</v>
      </c>
      <c r="BO155" s="95" t="str">
        <f t="shared" si="111"/>
        <v>4</v>
      </c>
      <c r="BP155" s="95" t="str">
        <f t="shared" si="112"/>
        <v>1</v>
      </c>
      <c r="BQ155" s="95" t="str">
        <f t="shared" si="113"/>
        <v>2</v>
      </c>
      <c r="BR155" s="95" t="str">
        <f t="shared" si="114"/>
        <v>5</v>
      </c>
      <c r="BS155" s="95" t="str">
        <f t="shared" si="115"/>
        <v>3</v>
      </c>
      <c r="BT155" s="95" t="str">
        <f t="shared" si="116"/>
        <v>4</v>
      </c>
      <c r="BU155" s="95" t="str">
        <f t="shared" si="117"/>
        <v>6</v>
      </c>
      <c r="BV155" s="95" t="str">
        <f t="shared" si="118"/>
        <v>0</v>
      </c>
    </row>
    <row r="156" spans="1:74">
      <c r="A156" s="90">
        <v>2005</v>
      </c>
      <c r="B156" s="91" t="s">
        <v>7</v>
      </c>
      <c r="C156" s="91">
        <v>52518.88127913051</v>
      </c>
      <c r="D156" s="91">
        <v>102468.20272201952</v>
      </c>
      <c r="E156" s="91">
        <v>18560.266901263014</v>
      </c>
      <c r="F156" s="91">
        <v>18996.531733272863</v>
      </c>
      <c r="G156" s="91">
        <v>43114.172205597104</v>
      </c>
      <c r="H156" s="91">
        <v>40962.866267933867</v>
      </c>
      <c r="I156" s="91">
        <v>28336.20132496993</v>
      </c>
      <c r="J156" s="91">
        <v>33834.539058672031</v>
      </c>
      <c r="K156" s="91">
        <v>22691.774908989304</v>
      </c>
      <c r="L156" s="91">
        <v>9204.5875909600763</v>
      </c>
      <c r="M156" s="91">
        <v>123115.73668652232</v>
      </c>
      <c r="N156" s="91">
        <v>30060.247897339126</v>
      </c>
      <c r="O156" s="91">
        <v>70628.874844603546</v>
      </c>
      <c r="P156" s="91">
        <v>116178.52549311801</v>
      </c>
      <c r="Q156" s="91">
        <v>0</v>
      </c>
      <c r="R156" s="91">
        <v>0</v>
      </c>
      <c r="S156" s="91">
        <v>0</v>
      </c>
      <c r="T156" s="91">
        <v>390.23689101798345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14390.73581184779</v>
      </c>
      <c r="AB156" s="91">
        <v>7356.4656993954213</v>
      </c>
      <c r="AC156" s="91">
        <v>4970.0170197085226</v>
      </c>
      <c r="AD156" s="91">
        <v>10968.658459843935</v>
      </c>
      <c r="AE156" s="91">
        <v>26802.270161045399</v>
      </c>
      <c r="AF156" s="91">
        <v>57749.056226184352</v>
      </c>
      <c r="AG156" s="91">
        <v>40014.290440536301</v>
      </c>
      <c r="AH156" s="91">
        <v>45717.752693876064</v>
      </c>
      <c r="AI156" s="91">
        <v>69365.107682152986</v>
      </c>
      <c r="AJ156" s="91">
        <v>0</v>
      </c>
      <c r="AK156" s="91">
        <v>988396</v>
      </c>
      <c r="AL156" s="72"/>
      <c r="AM156" s="90">
        <v>2005</v>
      </c>
      <c r="AN156" s="91" t="s">
        <v>7</v>
      </c>
      <c r="AO156" s="95" t="str">
        <f t="shared" si="119"/>
        <v>5</v>
      </c>
      <c r="AP156" s="95" t="str">
        <f t="shared" si="86"/>
        <v>1</v>
      </c>
      <c r="AQ156" s="95" t="str">
        <f t="shared" si="87"/>
        <v>1</v>
      </c>
      <c r="AR156" s="95" t="str">
        <f t="shared" si="88"/>
        <v>1</v>
      </c>
      <c r="AS156" s="95" t="str">
        <f t="shared" si="89"/>
        <v>4</v>
      </c>
      <c r="AT156" s="95" t="str">
        <f t="shared" si="90"/>
        <v>4</v>
      </c>
      <c r="AU156" s="95" t="str">
        <f t="shared" si="91"/>
        <v>2</v>
      </c>
      <c r="AV156" s="95" t="str">
        <f t="shared" si="92"/>
        <v>3</v>
      </c>
      <c r="AW156" s="95" t="str">
        <f t="shared" si="93"/>
        <v>2</v>
      </c>
      <c r="AX156" s="95" t="str">
        <f t="shared" si="94"/>
        <v>9</v>
      </c>
      <c r="AY156" s="95" t="str">
        <f t="shared" si="95"/>
        <v>1</v>
      </c>
      <c r="AZ156" s="95" t="str">
        <f t="shared" si="96"/>
        <v>3</v>
      </c>
      <c r="BA156" s="95" t="str">
        <f t="shared" si="97"/>
        <v>7</v>
      </c>
      <c r="BB156" s="95" t="str">
        <f t="shared" si="98"/>
        <v>1</v>
      </c>
      <c r="BC156" s="95" t="str">
        <f t="shared" si="99"/>
        <v>0</v>
      </c>
      <c r="BD156" s="95" t="str">
        <f t="shared" si="100"/>
        <v>0</v>
      </c>
      <c r="BE156" s="95" t="str">
        <f t="shared" si="101"/>
        <v>0</v>
      </c>
      <c r="BF156" s="95" t="str">
        <f t="shared" si="102"/>
        <v>3</v>
      </c>
      <c r="BG156" s="95" t="str">
        <f t="shared" si="103"/>
        <v>0</v>
      </c>
      <c r="BH156" s="95" t="str">
        <f t="shared" si="104"/>
        <v>0</v>
      </c>
      <c r="BI156" s="95" t="str">
        <f t="shared" si="105"/>
        <v>0</v>
      </c>
      <c r="BJ156" s="95" t="str">
        <f t="shared" si="106"/>
        <v>0</v>
      </c>
      <c r="BK156" s="95" t="str">
        <f t="shared" si="107"/>
        <v>0</v>
      </c>
      <c r="BL156" s="95" t="str">
        <f t="shared" si="108"/>
        <v>0</v>
      </c>
      <c r="BM156" s="95" t="str">
        <f t="shared" si="109"/>
        <v>1</v>
      </c>
      <c r="BN156" s="95" t="str">
        <f t="shared" si="110"/>
        <v>7</v>
      </c>
      <c r="BO156" s="95" t="str">
        <f t="shared" si="111"/>
        <v>4</v>
      </c>
      <c r="BP156" s="95" t="str">
        <f t="shared" si="112"/>
        <v>1</v>
      </c>
      <c r="BQ156" s="95" t="str">
        <f t="shared" si="113"/>
        <v>2</v>
      </c>
      <c r="BR156" s="95" t="str">
        <f t="shared" si="114"/>
        <v>5</v>
      </c>
      <c r="BS156" s="95" t="str">
        <f t="shared" si="115"/>
        <v>4</v>
      </c>
      <c r="BT156" s="95" t="str">
        <f t="shared" si="116"/>
        <v>4</v>
      </c>
      <c r="BU156" s="95" t="str">
        <f t="shared" si="117"/>
        <v>6</v>
      </c>
      <c r="BV156" s="95" t="str">
        <f t="shared" si="118"/>
        <v>0</v>
      </c>
    </row>
    <row r="157" spans="1:74">
      <c r="A157" s="90">
        <v>2005</v>
      </c>
      <c r="B157" s="91" t="s">
        <v>8</v>
      </c>
      <c r="C157" s="91">
        <v>49240.944466357636</v>
      </c>
      <c r="D157" s="91">
        <v>101151.17275415185</v>
      </c>
      <c r="E157" s="91">
        <v>18622.629705244755</v>
      </c>
      <c r="F157" s="91">
        <v>18063.42781951803</v>
      </c>
      <c r="G157" s="91">
        <v>41721.891772665171</v>
      </c>
      <c r="H157" s="91">
        <v>39822.013423496486</v>
      </c>
      <c r="I157" s="91">
        <v>27291.264692796311</v>
      </c>
      <c r="J157" s="91">
        <v>32844.058957359732</v>
      </c>
      <c r="K157" s="91">
        <v>22724.114039765609</v>
      </c>
      <c r="L157" s="91">
        <v>9513.4723688653139</v>
      </c>
      <c r="M157" s="91">
        <v>118626.23168311208</v>
      </c>
      <c r="N157" s="91">
        <v>28954.789726954597</v>
      </c>
      <c r="O157" s="91">
        <v>68010.41495454502</v>
      </c>
      <c r="P157" s="91">
        <v>110579.15562609851</v>
      </c>
      <c r="Q157" s="91">
        <v>0</v>
      </c>
      <c r="R157" s="91">
        <v>0</v>
      </c>
      <c r="S157" s="91">
        <v>0</v>
      </c>
      <c r="T157" s="91">
        <v>319.83129435449518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13807.056631756321</v>
      </c>
      <c r="AB157" s="91">
        <v>7609.5709845475176</v>
      </c>
      <c r="AC157" s="91">
        <v>1874.7343794867265</v>
      </c>
      <c r="AD157" s="91">
        <v>10927.569223778584</v>
      </c>
      <c r="AE157" s="91">
        <v>25312.93715821992</v>
      </c>
      <c r="AF157" s="91">
        <v>57381.556090588092</v>
      </c>
      <c r="AG157" s="91">
        <v>39044.561880930371</v>
      </c>
      <c r="AH157" s="91">
        <v>45501.533295256966</v>
      </c>
      <c r="AI157" s="91">
        <v>67251.067070149918</v>
      </c>
      <c r="AJ157" s="91">
        <v>0</v>
      </c>
      <c r="AK157" s="91">
        <v>956196.00000000012</v>
      </c>
      <c r="AL157" s="72"/>
      <c r="AM157" s="90">
        <v>2005</v>
      </c>
      <c r="AN157" s="91" t="s">
        <v>8</v>
      </c>
      <c r="AO157" s="95" t="str">
        <f t="shared" si="119"/>
        <v>4</v>
      </c>
      <c r="AP157" s="95" t="str">
        <f t="shared" si="86"/>
        <v>1</v>
      </c>
      <c r="AQ157" s="95" t="str">
        <f t="shared" si="87"/>
        <v>1</v>
      </c>
      <c r="AR157" s="95" t="str">
        <f t="shared" si="88"/>
        <v>1</v>
      </c>
      <c r="AS157" s="95" t="str">
        <f t="shared" si="89"/>
        <v>4</v>
      </c>
      <c r="AT157" s="95" t="str">
        <f t="shared" si="90"/>
        <v>3</v>
      </c>
      <c r="AU157" s="95" t="str">
        <f t="shared" si="91"/>
        <v>2</v>
      </c>
      <c r="AV157" s="95" t="str">
        <f t="shared" si="92"/>
        <v>3</v>
      </c>
      <c r="AW157" s="95" t="str">
        <f t="shared" si="93"/>
        <v>2</v>
      </c>
      <c r="AX157" s="95" t="str">
        <f t="shared" si="94"/>
        <v>9</v>
      </c>
      <c r="AY157" s="95" t="str">
        <f t="shared" si="95"/>
        <v>1</v>
      </c>
      <c r="AZ157" s="95" t="str">
        <f t="shared" si="96"/>
        <v>2</v>
      </c>
      <c r="BA157" s="95" t="str">
        <f t="shared" si="97"/>
        <v>6</v>
      </c>
      <c r="BB157" s="95" t="str">
        <f t="shared" si="98"/>
        <v>1</v>
      </c>
      <c r="BC157" s="95" t="str">
        <f t="shared" si="99"/>
        <v>0</v>
      </c>
      <c r="BD157" s="95" t="str">
        <f t="shared" si="100"/>
        <v>0</v>
      </c>
      <c r="BE157" s="95" t="str">
        <f t="shared" si="101"/>
        <v>0</v>
      </c>
      <c r="BF157" s="95" t="str">
        <f t="shared" si="102"/>
        <v>3</v>
      </c>
      <c r="BG157" s="95" t="str">
        <f t="shared" si="103"/>
        <v>0</v>
      </c>
      <c r="BH157" s="95" t="str">
        <f t="shared" si="104"/>
        <v>0</v>
      </c>
      <c r="BI157" s="95" t="str">
        <f t="shared" si="105"/>
        <v>0</v>
      </c>
      <c r="BJ157" s="95" t="str">
        <f t="shared" si="106"/>
        <v>0</v>
      </c>
      <c r="BK157" s="95" t="str">
        <f t="shared" si="107"/>
        <v>0</v>
      </c>
      <c r="BL157" s="95" t="str">
        <f t="shared" si="108"/>
        <v>0</v>
      </c>
      <c r="BM157" s="95" t="str">
        <f t="shared" si="109"/>
        <v>1</v>
      </c>
      <c r="BN157" s="95" t="str">
        <f t="shared" si="110"/>
        <v>7</v>
      </c>
      <c r="BO157" s="95" t="str">
        <f t="shared" si="111"/>
        <v>1</v>
      </c>
      <c r="BP157" s="95" t="str">
        <f t="shared" si="112"/>
        <v>1</v>
      </c>
      <c r="BQ157" s="95" t="str">
        <f t="shared" si="113"/>
        <v>2</v>
      </c>
      <c r="BR157" s="95" t="str">
        <f t="shared" si="114"/>
        <v>5</v>
      </c>
      <c r="BS157" s="95" t="str">
        <f t="shared" si="115"/>
        <v>3</v>
      </c>
      <c r="BT157" s="95" t="str">
        <f t="shared" si="116"/>
        <v>4</v>
      </c>
      <c r="BU157" s="95" t="str">
        <f t="shared" si="117"/>
        <v>6</v>
      </c>
      <c r="BV157" s="95" t="str">
        <f t="shared" si="118"/>
        <v>0</v>
      </c>
    </row>
    <row r="158" spans="1:74">
      <c r="A158" s="90">
        <v>2005</v>
      </c>
      <c r="B158" s="91" t="s">
        <v>9</v>
      </c>
      <c r="C158" s="91">
        <v>52565</v>
      </c>
      <c r="D158" s="91">
        <v>102732</v>
      </c>
      <c r="E158" s="91">
        <v>19448</v>
      </c>
      <c r="F158" s="91">
        <v>18547</v>
      </c>
      <c r="G158" s="91">
        <v>43201</v>
      </c>
      <c r="H158" s="91">
        <v>40956</v>
      </c>
      <c r="I158" s="91">
        <v>28090</v>
      </c>
      <c r="J158" s="91">
        <v>32586</v>
      </c>
      <c r="K158" s="91">
        <v>21854</v>
      </c>
      <c r="L158" s="91">
        <v>9185</v>
      </c>
      <c r="M158" s="91">
        <v>126766</v>
      </c>
      <c r="N158" s="91">
        <v>31270</v>
      </c>
      <c r="O158" s="91">
        <v>72445</v>
      </c>
      <c r="P158" s="91">
        <v>118692</v>
      </c>
      <c r="Q158" s="91">
        <v>0</v>
      </c>
      <c r="R158" s="91">
        <v>0</v>
      </c>
      <c r="S158" s="91">
        <v>0</v>
      </c>
      <c r="T158" s="91">
        <v>560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14165</v>
      </c>
      <c r="AB158" s="91">
        <v>7967</v>
      </c>
      <c r="AC158" s="91">
        <v>5482</v>
      </c>
      <c r="AD158" s="91">
        <v>11689</v>
      </c>
      <c r="AE158" s="91">
        <v>26973</v>
      </c>
      <c r="AF158" s="91">
        <v>60764</v>
      </c>
      <c r="AG158" s="91">
        <v>40224</v>
      </c>
      <c r="AH158" s="91">
        <v>46729</v>
      </c>
      <c r="AI158" s="91">
        <v>72241</v>
      </c>
      <c r="AJ158" s="91">
        <v>0</v>
      </c>
      <c r="AK158" s="91">
        <v>1005131</v>
      </c>
      <c r="AL158" s="72"/>
      <c r="AM158" s="90">
        <v>2005</v>
      </c>
      <c r="AN158" s="91" t="s">
        <v>9</v>
      </c>
      <c r="AO158" s="95" t="str">
        <f t="shared" si="119"/>
        <v>5</v>
      </c>
      <c r="AP158" s="95" t="str">
        <f t="shared" si="86"/>
        <v>1</v>
      </c>
      <c r="AQ158" s="95" t="str">
        <f t="shared" si="87"/>
        <v>1</v>
      </c>
      <c r="AR158" s="95" t="str">
        <f t="shared" si="88"/>
        <v>1</v>
      </c>
      <c r="AS158" s="95" t="str">
        <f t="shared" si="89"/>
        <v>4</v>
      </c>
      <c r="AT158" s="95" t="str">
        <f t="shared" si="90"/>
        <v>4</v>
      </c>
      <c r="AU158" s="95" t="str">
        <f t="shared" si="91"/>
        <v>2</v>
      </c>
      <c r="AV158" s="95" t="str">
        <f t="shared" si="92"/>
        <v>3</v>
      </c>
      <c r="AW158" s="95" t="str">
        <f t="shared" si="93"/>
        <v>2</v>
      </c>
      <c r="AX158" s="95" t="str">
        <f t="shared" si="94"/>
        <v>9</v>
      </c>
      <c r="AY158" s="95" t="str">
        <f t="shared" si="95"/>
        <v>1</v>
      </c>
      <c r="AZ158" s="95" t="str">
        <f t="shared" si="96"/>
        <v>3</v>
      </c>
      <c r="BA158" s="95" t="str">
        <f t="shared" si="97"/>
        <v>7</v>
      </c>
      <c r="BB158" s="95" t="str">
        <f t="shared" si="98"/>
        <v>1</v>
      </c>
      <c r="BC158" s="95" t="str">
        <f t="shared" si="99"/>
        <v>0</v>
      </c>
      <c r="BD158" s="95" t="str">
        <f t="shared" si="100"/>
        <v>0</v>
      </c>
      <c r="BE158" s="95" t="str">
        <f t="shared" si="101"/>
        <v>0</v>
      </c>
      <c r="BF158" s="95" t="str">
        <f t="shared" si="102"/>
        <v>5</v>
      </c>
      <c r="BG158" s="95" t="str">
        <f t="shared" si="103"/>
        <v>0</v>
      </c>
      <c r="BH158" s="95" t="str">
        <f t="shared" si="104"/>
        <v>0</v>
      </c>
      <c r="BI158" s="95" t="str">
        <f t="shared" si="105"/>
        <v>0</v>
      </c>
      <c r="BJ158" s="95" t="str">
        <f t="shared" si="106"/>
        <v>0</v>
      </c>
      <c r="BK158" s="95" t="str">
        <f t="shared" si="107"/>
        <v>0</v>
      </c>
      <c r="BL158" s="95" t="str">
        <f t="shared" si="108"/>
        <v>0</v>
      </c>
      <c r="BM158" s="95" t="str">
        <f t="shared" si="109"/>
        <v>1</v>
      </c>
      <c r="BN158" s="95" t="str">
        <f t="shared" si="110"/>
        <v>7</v>
      </c>
      <c r="BO158" s="95" t="str">
        <f t="shared" si="111"/>
        <v>5</v>
      </c>
      <c r="BP158" s="95" t="str">
        <f t="shared" si="112"/>
        <v>1</v>
      </c>
      <c r="BQ158" s="95" t="str">
        <f t="shared" si="113"/>
        <v>2</v>
      </c>
      <c r="BR158" s="95" t="str">
        <f t="shared" si="114"/>
        <v>6</v>
      </c>
      <c r="BS158" s="95" t="str">
        <f t="shared" si="115"/>
        <v>4</v>
      </c>
      <c r="BT158" s="95" t="str">
        <f t="shared" si="116"/>
        <v>4</v>
      </c>
      <c r="BU158" s="95" t="str">
        <f t="shared" si="117"/>
        <v>7</v>
      </c>
      <c r="BV158" s="95" t="str">
        <f t="shared" si="118"/>
        <v>0</v>
      </c>
    </row>
    <row r="159" spans="1:74">
      <c r="A159" s="90">
        <v>2005</v>
      </c>
      <c r="B159" s="91" t="s">
        <v>10</v>
      </c>
      <c r="C159" s="91">
        <v>53254</v>
      </c>
      <c r="D159" s="91">
        <v>107625</v>
      </c>
      <c r="E159" s="91">
        <v>20475</v>
      </c>
      <c r="F159" s="91">
        <v>19546</v>
      </c>
      <c r="G159" s="91">
        <v>46038</v>
      </c>
      <c r="H159" s="91">
        <v>42988</v>
      </c>
      <c r="I159" s="91">
        <v>27646</v>
      </c>
      <c r="J159" s="91">
        <v>35260</v>
      </c>
      <c r="K159" s="91">
        <v>24788</v>
      </c>
      <c r="L159" s="91">
        <v>9171</v>
      </c>
      <c r="M159" s="91">
        <v>129282</v>
      </c>
      <c r="N159" s="91">
        <v>31551</v>
      </c>
      <c r="O159" s="91">
        <v>76006</v>
      </c>
      <c r="P159" s="91">
        <v>123183</v>
      </c>
      <c r="Q159" s="91">
        <v>0</v>
      </c>
      <c r="R159" s="91">
        <v>0</v>
      </c>
      <c r="S159" s="91">
        <v>0</v>
      </c>
      <c r="T159" s="91">
        <v>772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15150</v>
      </c>
      <c r="AB159" s="91">
        <v>8175</v>
      </c>
      <c r="AC159" s="91">
        <v>5672</v>
      </c>
      <c r="AD159" s="91">
        <v>12327</v>
      </c>
      <c r="AE159" s="91">
        <v>28187</v>
      </c>
      <c r="AF159" s="91">
        <v>62612</v>
      </c>
      <c r="AG159" s="91">
        <v>41164</v>
      </c>
      <c r="AH159" s="91">
        <v>46965</v>
      </c>
      <c r="AI159" s="91">
        <v>74891</v>
      </c>
      <c r="AJ159" s="91">
        <v>0</v>
      </c>
      <c r="AK159" s="91">
        <v>1042728</v>
      </c>
      <c r="AL159" s="72"/>
      <c r="AM159" s="90">
        <v>2005</v>
      </c>
      <c r="AN159" s="91" t="s">
        <v>10</v>
      </c>
      <c r="AO159" s="95" t="str">
        <f t="shared" si="119"/>
        <v>5</v>
      </c>
      <c r="AP159" s="95" t="str">
        <f t="shared" si="86"/>
        <v>1</v>
      </c>
      <c r="AQ159" s="95" t="str">
        <f t="shared" si="87"/>
        <v>2</v>
      </c>
      <c r="AR159" s="95" t="str">
        <f t="shared" si="88"/>
        <v>1</v>
      </c>
      <c r="AS159" s="95" t="str">
        <f t="shared" si="89"/>
        <v>4</v>
      </c>
      <c r="AT159" s="95" t="str">
        <f t="shared" si="90"/>
        <v>4</v>
      </c>
      <c r="AU159" s="95" t="str">
        <f t="shared" si="91"/>
        <v>2</v>
      </c>
      <c r="AV159" s="95" t="str">
        <f t="shared" si="92"/>
        <v>3</v>
      </c>
      <c r="AW159" s="95" t="str">
        <f t="shared" si="93"/>
        <v>2</v>
      </c>
      <c r="AX159" s="95" t="str">
        <f t="shared" si="94"/>
        <v>9</v>
      </c>
      <c r="AY159" s="95" t="str">
        <f t="shared" si="95"/>
        <v>1</v>
      </c>
      <c r="AZ159" s="95" t="str">
        <f t="shared" si="96"/>
        <v>3</v>
      </c>
      <c r="BA159" s="95" t="str">
        <f t="shared" si="97"/>
        <v>7</v>
      </c>
      <c r="BB159" s="95" t="str">
        <f t="shared" si="98"/>
        <v>1</v>
      </c>
      <c r="BC159" s="95" t="str">
        <f t="shared" si="99"/>
        <v>0</v>
      </c>
      <c r="BD159" s="95" t="str">
        <f t="shared" si="100"/>
        <v>0</v>
      </c>
      <c r="BE159" s="95" t="str">
        <f t="shared" si="101"/>
        <v>0</v>
      </c>
      <c r="BF159" s="95" t="str">
        <f t="shared" si="102"/>
        <v>7</v>
      </c>
      <c r="BG159" s="95" t="str">
        <f t="shared" si="103"/>
        <v>0</v>
      </c>
      <c r="BH159" s="95" t="str">
        <f t="shared" si="104"/>
        <v>0</v>
      </c>
      <c r="BI159" s="95" t="str">
        <f t="shared" si="105"/>
        <v>0</v>
      </c>
      <c r="BJ159" s="95" t="str">
        <f t="shared" si="106"/>
        <v>0</v>
      </c>
      <c r="BK159" s="95" t="str">
        <f t="shared" si="107"/>
        <v>0</v>
      </c>
      <c r="BL159" s="95" t="str">
        <f t="shared" si="108"/>
        <v>0</v>
      </c>
      <c r="BM159" s="95" t="str">
        <f t="shared" si="109"/>
        <v>1</v>
      </c>
      <c r="BN159" s="95" t="str">
        <f t="shared" si="110"/>
        <v>8</v>
      </c>
      <c r="BO159" s="95" t="str">
        <f t="shared" si="111"/>
        <v>5</v>
      </c>
      <c r="BP159" s="95" t="str">
        <f t="shared" si="112"/>
        <v>1</v>
      </c>
      <c r="BQ159" s="95" t="str">
        <f t="shared" si="113"/>
        <v>2</v>
      </c>
      <c r="BR159" s="95" t="str">
        <f t="shared" si="114"/>
        <v>6</v>
      </c>
      <c r="BS159" s="95" t="str">
        <f t="shared" si="115"/>
        <v>4</v>
      </c>
      <c r="BT159" s="95" t="str">
        <f t="shared" si="116"/>
        <v>4</v>
      </c>
      <c r="BU159" s="95" t="str">
        <f t="shared" si="117"/>
        <v>7</v>
      </c>
      <c r="BV159" s="95" t="str">
        <f t="shared" si="118"/>
        <v>0</v>
      </c>
    </row>
    <row r="160" spans="1:74">
      <c r="A160" s="90">
        <v>2005</v>
      </c>
      <c r="B160" s="91" t="s">
        <v>11</v>
      </c>
      <c r="C160" s="91">
        <v>53266</v>
      </c>
      <c r="D160" s="91">
        <v>103647</v>
      </c>
      <c r="E160" s="91">
        <v>19109</v>
      </c>
      <c r="F160" s="91">
        <v>17791</v>
      </c>
      <c r="G160" s="91">
        <v>43622</v>
      </c>
      <c r="H160" s="91">
        <v>42170</v>
      </c>
      <c r="I160" s="91">
        <v>26784</v>
      </c>
      <c r="J160" s="91">
        <v>35014</v>
      </c>
      <c r="K160" s="91">
        <v>23453</v>
      </c>
      <c r="L160" s="91">
        <v>9366</v>
      </c>
      <c r="M160" s="91">
        <v>129366</v>
      </c>
      <c r="N160" s="91">
        <v>31293</v>
      </c>
      <c r="O160" s="91">
        <v>75889</v>
      </c>
      <c r="P160" s="91">
        <v>124581</v>
      </c>
      <c r="Q160" s="91">
        <v>0</v>
      </c>
      <c r="R160" s="91">
        <v>0</v>
      </c>
      <c r="S160" s="91">
        <v>0</v>
      </c>
      <c r="T160" s="91">
        <v>640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14856</v>
      </c>
      <c r="AB160" s="91">
        <v>7826</v>
      </c>
      <c r="AC160" s="91">
        <v>5251</v>
      </c>
      <c r="AD160" s="91">
        <v>11021</v>
      </c>
      <c r="AE160" s="91">
        <v>27494</v>
      </c>
      <c r="AF160" s="91">
        <v>60370</v>
      </c>
      <c r="AG160" s="91">
        <v>40380</v>
      </c>
      <c r="AH160" s="91">
        <v>46811</v>
      </c>
      <c r="AI160" s="91">
        <v>76561</v>
      </c>
      <c r="AJ160" s="91">
        <v>0</v>
      </c>
      <c r="AK160" s="91">
        <v>1026561</v>
      </c>
      <c r="AL160" s="72"/>
      <c r="AM160" s="90">
        <v>2005</v>
      </c>
      <c r="AN160" s="91" t="s">
        <v>11</v>
      </c>
      <c r="AO160" s="95" t="str">
        <f t="shared" si="119"/>
        <v>5</v>
      </c>
      <c r="AP160" s="95" t="str">
        <f t="shared" si="86"/>
        <v>1</v>
      </c>
      <c r="AQ160" s="95" t="str">
        <f t="shared" si="87"/>
        <v>1</v>
      </c>
      <c r="AR160" s="95" t="str">
        <f t="shared" si="88"/>
        <v>1</v>
      </c>
      <c r="AS160" s="95" t="str">
        <f t="shared" si="89"/>
        <v>4</v>
      </c>
      <c r="AT160" s="95" t="str">
        <f t="shared" si="90"/>
        <v>4</v>
      </c>
      <c r="AU160" s="95" t="str">
        <f t="shared" si="91"/>
        <v>2</v>
      </c>
      <c r="AV160" s="95" t="str">
        <f t="shared" si="92"/>
        <v>3</v>
      </c>
      <c r="AW160" s="95" t="str">
        <f t="shared" si="93"/>
        <v>2</v>
      </c>
      <c r="AX160" s="95" t="str">
        <f t="shared" si="94"/>
        <v>9</v>
      </c>
      <c r="AY160" s="95" t="str">
        <f t="shared" si="95"/>
        <v>1</v>
      </c>
      <c r="AZ160" s="95" t="str">
        <f t="shared" si="96"/>
        <v>3</v>
      </c>
      <c r="BA160" s="95" t="str">
        <f t="shared" si="97"/>
        <v>7</v>
      </c>
      <c r="BB160" s="95" t="str">
        <f t="shared" si="98"/>
        <v>1</v>
      </c>
      <c r="BC160" s="95" t="str">
        <f t="shared" si="99"/>
        <v>0</v>
      </c>
      <c r="BD160" s="95" t="str">
        <f t="shared" si="100"/>
        <v>0</v>
      </c>
      <c r="BE160" s="95" t="str">
        <f t="shared" si="101"/>
        <v>0</v>
      </c>
      <c r="BF160" s="95" t="str">
        <f t="shared" si="102"/>
        <v>6</v>
      </c>
      <c r="BG160" s="95" t="str">
        <f t="shared" si="103"/>
        <v>0</v>
      </c>
      <c r="BH160" s="95" t="str">
        <f t="shared" si="104"/>
        <v>0</v>
      </c>
      <c r="BI160" s="95" t="str">
        <f t="shared" si="105"/>
        <v>0</v>
      </c>
      <c r="BJ160" s="95" t="str">
        <f t="shared" si="106"/>
        <v>0</v>
      </c>
      <c r="BK160" s="95" t="str">
        <f t="shared" si="107"/>
        <v>0</v>
      </c>
      <c r="BL160" s="95" t="str">
        <f t="shared" si="108"/>
        <v>0</v>
      </c>
      <c r="BM160" s="95" t="str">
        <f t="shared" si="109"/>
        <v>1</v>
      </c>
      <c r="BN160" s="95" t="str">
        <f t="shared" si="110"/>
        <v>7</v>
      </c>
      <c r="BO160" s="95" t="str">
        <f t="shared" si="111"/>
        <v>5</v>
      </c>
      <c r="BP160" s="95" t="str">
        <f t="shared" si="112"/>
        <v>1</v>
      </c>
      <c r="BQ160" s="95" t="str">
        <f t="shared" si="113"/>
        <v>2</v>
      </c>
      <c r="BR160" s="95" t="str">
        <f t="shared" si="114"/>
        <v>6</v>
      </c>
      <c r="BS160" s="95" t="str">
        <f t="shared" si="115"/>
        <v>4</v>
      </c>
      <c r="BT160" s="95" t="str">
        <f t="shared" si="116"/>
        <v>4</v>
      </c>
      <c r="BU160" s="95" t="str">
        <f t="shared" si="117"/>
        <v>7</v>
      </c>
      <c r="BV160" s="95" t="str">
        <f t="shared" si="118"/>
        <v>0</v>
      </c>
    </row>
    <row r="161" spans="1:74">
      <c r="A161" s="90">
        <v>2005</v>
      </c>
      <c r="B161" s="91" t="s">
        <v>12</v>
      </c>
      <c r="C161" s="91">
        <v>51149</v>
      </c>
      <c r="D161" s="91">
        <v>107252</v>
      </c>
      <c r="E161" s="91">
        <v>18923</v>
      </c>
      <c r="F161" s="91">
        <v>19217</v>
      </c>
      <c r="G161" s="91">
        <v>44358</v>
      </c>
      <c r="H161" s="91">
        <v>41620</v>
      </c>
      <c r="I161" s="91">
        <v>26509</v>
      </c>
      <c r="J161" s="91">
        <v>38668</v>
      </c>
      <c r="K161" s="91">
        <v>29639</v>
      </c>
      <c r="L161" s="91">
        <v>9843</v>
      </c>
      <c r="M161" s="91">
        <v>131527</v>
      </c>
      <c r="N161" s="91">
        <v>78364</v>
      </c>
      <c r="O161" s="91">
        <v>31596</v>
      </c>
      <c r="P161" s="91">
        <v>131579</v>
      </c>
      <c r="Q161" s="91">
        <v>0</v>
      </c>
      <c r="R161" s="91">
        <v>0</v>
      </c>
      <c r="S161" s="91">
        <v>0</v>
      </c>
      <c r="T161" s="91">
        <v>499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17566</v>
      </c>
      <c r="AB161" s="91">
        <v>8366</v>
      </c>
      <c r="AC161" s="91">
        <v>5185</v>
      </c>
      <c r="AD161" s="91">
        <v>11461</v>
      </c>
      <c r="AE161" s="91">
        <v>27670</v>
      </c>
      <c r="AF161" s="91">
        <v>63227</v>
      </c>
      <c r="AG161" s="91">
        <v>43652</v>
      </c>
      <c r="AH161" s="91">
        <v>49589</v>
      </c>
      <c r="AI161" s="91">
        <v>79493</v>
      </c>
      <c r="AJ161" s="91">
        <v>0</v>
      </c>
      <c r="AK161" s="91">
        <v>1066952</v>
      </c>
      <c r="AL161" s="72"/>
      <c r="AM161" s="90">
        <v>2005</v>
      </c>
      <c r="AN161" s="91" t="s">
        <v>12</v>
      </c>
      <c r="AO161" s="95" t="str">
        <f t="shared" si="119"/>
        <v>5</v>
      </c>
      <c r="AP161" s="95" t="str">
        <f t="shared" si="86"/>
        <v>1</v>
      </c>
      <c r="AQ161" s="95" t="str">
        <f t="shared" si="87"/>
        <v>1</v>
      </c>
      <c r="AR161" s="95" t="str">
        <f t="shared" si="88"/>
        <v>1</v>
      </c>
      <c r="AS161" s="95" t="str">
        <f t="shared" si="89"/>
        <v>4</v>
      </c>
      <c r="AT161" s="95" t="str">
        <f t="shared" si="90"/>
        <v>4</v>
      </c>
      <c r="AU161" s="95" t="str">
        <f t="shared" si="91"/>
        <v>2</v>
      </c>
      <c r="AV161" s="95" t="str">
        <f t="shared" si="92"/>
        <v>3</v>
      </c>
      <c r="AW161" s="95" t="str">
        <f t="shared" si="93"/>
        <v>2</v>
      </c>
      <c r="AX161" s="95" t="str">
        <f t="shared" si="94"/>
        <v>9</v>
      </c>
      <c r="AY161" s="95" t="str">
        <f t="shared" si="95"/>
        <v>1</v>
      </c>
      <c r="AZ161" s="95" t="str">
        <f t="shared" si="96"/>
        <v>7</v>
      </c>
      <c r="BA161" s="95" t="str">
        <f t="shared" si="97"/>
        <v>3</v>
      </c>
      <c r="BB161" s="95" t="str">
        <f t="shared" si="98"/>
        <v>1</v>
      </c>
      <c r="BC161" s="95" t="str">
        <f t="shared" si="99"/>
        <v>0</v>
      </c>
      <c r="BD161" s="95" t="str">
        <f t="shared" si="100"/>
        <v>0</v>
      </c>
      <c r="BE161" s="95" t="str">
        <f t="shared" si="101"/>
        <v>0</v>
      </c>
      <c r="BF161" s="95" t="str">
        <f t="shared" si="102"/>
        <v>4</v>
      </c>
      <c r="BG161" s="95" t="str">
        <f t="shared" si="103"/>
        <v>0</v>
      </c>
      <c r="BH161" s="95" t="str">
        <f t="shared" si="104"/>
        <v>0</v>
      </c>
      <c r="BI161" s="95" t="str">
        <f t="shared" si="105"/>
        <v>0</v>
      </c>
      <c r="BJ161" s="95" t="str">
        <f t="shared" si="106"/>
        <v>0</v>
      </c>
      <c r="BK161" s="95" t="str">
        <f t="shared" si="107"/>
        <v>0</v>
      </c>
      <c r="BL161" s="95" t="str">
        <f t="shared" si="108"/>
        <v>0</v>
      </c>
      <c r="BM161" s="95" t="str">
        <f t="shared" si="109"/>
        <v>1</v>
      </c>
      <c r="BN161" s="95" t="str">
        <f t="shared" si="110"/>
        <v>8</v>
      </c>
      <c r="BO161" s="95" t="str">
        <f t="shared" si="111"/>
        <v>5</v>
      </c>
      <c r="BP161" s="95" t="str">
        <f t="shared" si="112"/>
        <v>1</v>
      </c>
      <c r="BQ161" s="95" t="str">
        <f t="shared" si="113"/>
        <v>2</v>
      </c>
      <c r="BR161" s="95" t="str">
        <f t="shared" si="114"/>
        <v>6</v>
      </c>
      <c r="BS161" s="95" t="str">
        <f t="shared" si="115"/>
        <v>4</v>
      </c>
      <c r="BT161" s="95" t="str">
        <f t="shared" si="116"/>
        <v>4</v>
      </c>
      <c r="BU161" s="95" t="str">
        <f t="shared" si="117"/>
        <v>7</v>
      </c>
      <c r="BV161" s="95" t="str">
        <f t="shared" si="118"/>
        <v>0</v>
      </c>
    </row>
    <row r="162" spans="1:74">
      <c r="A162" s="90">
        <v>2006</v>
      </c>
      <c r="B162" s="91" t="s">
        <v>13</v>
      </c>
      <c r="C162" s="91">
        <v>52838</v>
      </c>
      <c r="D162" s="91">
        <v>106597</v>
      </c>
      <c r="E162" s="91">
        <v>18331</v>
      </c>
      <c r="F162" s="91">
        <v>17788</v>
      </c>
      <c r="G162" s="91">
        <v>42192</v>
      </c>
      <c r="H162" s="91">
        <v>37993</v>
      </c>
      <c r="I162" s="91">
        <v>25502</v>
      </c>
      <c r="J162" s="91">
        <v>32553</v>
      </c>
      <c r="K162" s="91">
        <v>22847</v>
      </c>
      <c r="L162" s="91">
        <v>7623</v>
      </c>
      <c r="M162" s="91">
        <v>114745</v>
      </c>
      <c r="N162" s="91">
        <v>28483</v>
      </c>
      <c r="O162" s="91">
        <v>67911</v>
      </c>
      <c r="P162" s="91">
        <v>118688</v>
      </c>
      <c r="Q162" s="91">
        <v>0</v>
      </c>
      <c r="R162" s="91">
        <v>0</v>
      </c>
      <c r="S162" s="91">
        <v>0</v>
      </c>
      <c r="T162" s="91">
        <v>476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13519</v>
      </c>
      <c r="AB162" s="91">
        <v>6622</v>
      </c>
      <c r="AC162" s="91">
        <v>4885</v>
      </c>
      <c r="AD162" s="91">
        <v>10485</v>
      </c>
      <c r="AE162" s="91">
        <v>25156</v>
      </c>
      <c r="AF162" s="91">
        <v>55199</v>
      </c>
      <c r="AG162" s="91">
        <v>37698</v>
      </c>
      <c r="AH162" s="91">
        <v>42449</v>
      </c>
      <c r="AI162" s="91">
        <v>69866</v>
      </c>
      <c r="AJ162" s="91">
        <v>0</v>
      </c>
      <c r="AK162" s="91">
        <v>960446</v>
      </c>
      <c r="AL162" s="72"/>
      <c r="AM162" s="90">
        <v>2006</v>
      </c>
      <c r="AN162" s="91" t="s">
        <v>13</v>
      </c>
      <c r="AO162" s="95" t="str">
        <f t="shared" si="119"/>
        <v>5</v>
      </c>
      <c r="AP162" s="95" t="str">
        <f t="shared" si="86"/>
        <v>1</v>
      </c>
      <c r="AQ162" s="95" t="str">
        <f t="shared" si="87"/>
        <v>1</v>
      </c>
      <c r="AR162" s="95" t="str">
        <f t="shared" si="88"/>
        <v>1</v>
      </c>
      <c r="AS162" s="95" t="str">
        <f t="shared" si="89"/>
        <v>4</v>
      </c>
      <c r="AT162" s="95" t="str">
        <f t="shared" si="90"/>
        <v>3</v>
      </c>
      <c r="AU162" s="95" t="str">
        <f t="shared" si="91"/>
        <v>2</v>
      </c>
      <c r="AV162" s="95" t="str">
        <f t="shared" si="92"/>
        <v>3</v>
      </c>
      <c r="AW162" s="95" t="str">
        <f t="shared" si="93"/>
        <v>2</v>
      </c>
      <c r="AX162" s="95" t="str">
        <f t="shared" si="94"/>
        <v>7</v>
      </c>
      <c r="AY162" s="95" t="str">
        <f t="shared" si="95"/>
        <v>1</v>
      </c>
      <c r="AZ162" s="95" t="str">
        <f t="shared" si="96"/>
        <v>2</v>
      </c>
      <c r="BA162" s="95" t="str">
        <f t="shared" si="97"/>
        <v>6</v>
      </c>
      <c r="BB162" s="95" t="str">
        <f t="shared" si="98"/>
        <v>1</v>
      </c>
      <c r="BC162" s="95" t="str">
        <f t="shared" si="99"/>
        <v>0</v>
      </c>
      <c r="BD162" s="95" t="str">
        <f t="shared" si="100"/>
        <v>0</v>
      </c>
      <c r="BE162" s="95" t="str">
        <f t="shared" si="101"/>
        <v>0</v>
      </c>
      <c r="BF162" s="95" t="str">
        <f t="shared" si="102"/>
        <v>4</v>
      </c>
      <c r="BG162" s="95" t="str">
        <f t="shared" si="103"/>
        <v>0</v>
      </c>
      <c r="BH162" s="95" t="str">
        <f t="shared" si="104"/>
        <v>0</v>
      </c>
      <c r="BI162" s="95" t="str">
        <f t="shared" si="105"/>
        <v>0</v>
      </c>
      <c r="BJ162" s="95" t="str">
        <f t="shared" si="106"/>
        <v>0</v>
      </c>
      <c r="BK162" s="95" t="str">
        <f t="shared" si="107"/>
        <v>0</v>
      </c>
      <c r="BL162" s="95" t="str">
        <f t="shared" si="108"/>
        <v>0</v>
      </c>
      <c r="BM162" s="95" t="str">
        <f t="shared" si="109"/>
        <v>1</v>
      </c>
      <c r="BN162" s="95" t="str">
        <f t="shared" si="110"/>
        <v>6</v>
      </c>
      <c r="BO162" s="95" t="str">
        <f t="shared" si="111"/>
        <v>4</v>
      </c>
      <c r="BP162" s="95" t="str">
        <f t="shared" si="112"/>
        <v>1</v>
      </c>
      <c r="BQ162" s="95" t="str">
        <f t="shared" si="113"/>
        <v>2</v>
      </c>
      <c r="BR162" s="95" t="str">
        <f t="shared" si="114"/>
        <v>5</v>
      </c>
      <c r="BS162" s="95" t="str">
        <f t="shared" si="115"/>
        <v>3</v>
      </c>
      <c r="BT162" s="95" t="str">
        <f t="shared" si="116"/>
        <v>4</v>
      </c>
      <c r="BU162" s="95" t="str">
        <f t="shared" si="117"/>
        <v>6</v>
      </c>
      <c r="BV162" s="95" t="str">
        <f t="shared" si="118"/>
        <v>0</v>
      </c>
    </row>
    <row r="163" spans="1:74">
      <c r="A163" s="90">
        <v>2006</v>
      </c>
      <c r="B163" s="91" t="s">
        <v>14</v>
      </c>
      <c r="C163" s="91">
        <v>52489</v>
      </c>
      <c r="D163" s="91">
        <v>99235</v>
      </c>
      <c r="E163" s="91">
        <v>16981</v>
      </c>
      <c r="F163" s="91">
        <v>16193</v>
      </c>
      <c r="G163" s="91">
        <v>40901</v>
      </c>
      <c r="H163" s="91">
        <v>38010</v>
      </c>
      <c r="I163" s="91">
        <v>24798</v>
      </c>
      <c r="J163" s="91">
        <v>31747</v>
      </c>
      <c r="K163" s="91">
        <v>21043</v>
      </c>
      <c r="L163" s="91">
        <v>7819</v>
      </c>
      <c r="M163" s="91">
        <v>115303</v>
      </c>
      <c r="N163" s="91">
        <v>27277</v>
      </c>
      <c r="O163" s="91">
        <v>65481</v>
      </c>
      <c r="P163" s="91">
        <v>113512</v>
      </c>
      <c r="Q163" s="91">
        <v>0</v>
      </c>
      <c r="R163" s="91">
        <v>0</v>
      </c>
      <c r="S163" s="91">
        <v>0</v>
      </c>
      <c r="T163" s="91">
        <v>362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12634</v>
      </c>
      <c r="AB163" s="91">
        <v>6921</v>
      </c>
      <c r="AC163" s="91">
        <v>4742</v>
      </c>
      <c r="AD163" s="91">
        <v>9833</v>
      </c>
      <c r="AE163" s="91">
        <v>24828</v>
      </c>
      <c r="AF163" s="91">
        <v>52237</v>
      </c>
      <c r="AG163" s="91">
        <v>36628</v>
      </c>
      <c r="AH163" s="91">
        <v>39890</v>
      </c>
      <c r="AI163" s="91">
        <v>66053</v>
      </c>
      <c r="AJ163" s="91">
        <v>0</v>
      </c>
      <c r="AK163" s="91">
        <v>924917</v>
      </c>
      <c r="AL163" s="72"/>
      <c r="AM163" s="90">
        <v>2006</v>
      </c>
      <c r="AN163" s="91" t="s">
        <v>14</v>
      </c>
      <c r="AO163" s="95" t="str">
        <f t="shared" si="119"/>
        <v>5</v>
      </c>
      <c r="AP163" s="95" t="str">
        <f t="shared" si="86"/>
        <v>9</v>
      </c>
      <c r="AQ163" s="95" t="str">
        <f t="shared" si="87"/>
        <v>1</v>
      </c>
      <c r="AR163" s="95" t="str">
        <f t="shared" si="88"/>
        <v>1</v>
      </c>
      <c r="AS163" s="95" t="str">
        <f t="shared" si="89"/>
        <v>4</v>
      </c>
      <c r="AT163" s="95" t="str">
        <f t="shared" si="90"/>
        <v>3</v>
      </c>
      <c r="AU163" s="95" t="str">
        <f t="shared" si="91"/>
        <v>2</v>
      </c>
      <c r="AV163" s="95" t="str">
        <f t="shared" si="92"/>
        <v>3</v>
      </c>
      <c r="AW163" s="95" t="str">
        <f t="shared" si="93"/>
        <v>2</v>
      </c>
      <c r="AX163" s="95" t="str">
        <f t="shared" si="94"/>
        <v>7</v>
      </c>
      <c r="AY163" s="95" t="str">
        <f t="shared" si="95"/>
        <v>1</v>
      </c>
      <c r="AZ163" s="95" t="str">
        <f t="shared" si="96"/>
        <v>2</v>
      </c>
      <c r="BA163" s="95" t="str">
        <f t="shared" si="97"/>
        <v>6</v>
      </c>
      <c r="BB163" s="95" t="str">
        <f t="shared" si="98"/>
        <v>1</v>
      </c>
      <c r="BC163" s="95" t="str">
        <f t="shared" si="99"/>
        <v>0</v>
      </c>
      <c r="BD163" s="95" t="str">
        <f t="shared" si="100"/>
        <v>0</v>
      </c>
      <c r="BE163" s="95" t="str">
        <f t="shared" si="101"/>
        <v>0</v>
      </c>
      <c r="BF163" s="95" t="str">
        <f t="shared" si="102"/>
        <v>3</v>
      </c>
      <c r="BG163" s="95" t="str">
        <f t="shared" si="103"/>
        <v>0</v>
      </c>
      <c r="BH163" s="95" t="str">
        <f t="shared" si="104"/>
        <v>0</v>
      </c>
      <c r="BI163" s="95" t="str">
        <f t="shared" si="105"/>
        <v>0</v>
      </c>
      <c r="BJ163" s="95" t="str">
        <f t="shared" si="106"/>
        <v>0</v>
      </c>
      <c r="BK163" s="95" t="str">
        <f t="shared" si="107"/>
        <v>0</v>
      </c>
      <c r="BL163" s="95" t="str">
        <f t="shared" si="108"/>
        <v>0</v>
      </c>
      <c r="BM163" s="95" t="str">
        <f t="shared" si="109"/>
        <v>1</v>
      </c>
      <c r="BN163" s="95" t="str">
        <f t="shared" si="110"/>
        <v>6</v>
      </c>
      <c r="BO163" s="95" t="str">
        <f t="shared" si="111"/>
        <v>4</v>
      </c>
      <c r="BP163" s="95" t="str">
        <f t="shared" si="112"/>
        <v>9</v>
      </c>
      <c r="BQ163" s="95" t="str">
        <f t="shared" si="113"/>
        <v>2</v>
      </c>
      <c r="BR163" s="95" t="str">
        <f t="shared" si="114"/>
        <v>5</v>
      </c>
      <c r="BS163" s="95" t="str">
        <f t="shared" si="115"/>
        <v>3</v>
      </c>
      <c r="BT163" s="95" t="str">
        <f t="shared" si="116"/>
        <v>3</v>
      </c>
      <c r="BU163" s="95" t="str">
        <f t="shared" si="117"/>
        <v>6</v>
      </c>
      <c r="BV163" s="95" t="str">
        <f t="shared" si="118"/>
        <v>0</v>
      </c>
    </row>
    <row r="164" spans="1:74">
      <c r="A164" s="90">
        <v>2006</v>
      </c>
      <c r="B164" s="91" t="s">
        <v>15</v>
      </c>
      <c r="C164" s="91">
        <v>53362</v>
      </c>
      <c r="D164" s="91">
        <v>106463</v>
      </c>
      <c r="E164" s="91">
        <v>19746</v>
      </c>
      <c r="F164" s="91">
        <v>17140</v>
      </c>
      <c r="G164" s="91">
        <v>44697</v>
      </c>
      <c r="H164" s="91">
        <v>42617</v>
      </c>
      <c r="I164" s="91">
        <v>27806</v>
      </c>
      <c r="J164" s="91">
        <v>35486</v>
      </c>
      <c r="K164" s="91">
        <v>22440</v>
      </c>
      <c r="L164" s="91">
        <v>9350</v>
      </c>
      <c r="M164" s="91">
        <v>125661</v>
      </c>
      <c r="N164" s="91">
        <v>30263</v>
      </c>
      <c r="O164" s="91">
        <v>73086</v>
      </c>
      <c r="P164" s="91">
        <v>123356</v>
      </c>
      <c r="Q164" s="91">
        <v>0</v>
      </c>
      <c r="R164" s="91">
        <v>0</v>
      </c>
      <c r="S164" s="91">
        <v>0</v>
      </c>
      <c r="T164" s="91">
        <v>740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14068</v>
      </c>
      <c r="AB164" s="91">
        <v>7794</v>
      </c>
      <c r="AC164" s="91">
        <v>5386</v>
      </c>
      <c r="AD164" s="91">
        <v>11491</v>
      </c>
      <c r="AE164" s="91">
        <v>26638</v>
      </c>
      <c r="AF164" s="91">
        <v>59412</v>
      </c>
      <c r="AG164" s="91">
        <v>40324</v>
      </c>
      <c r="AH164" s="91">
        <v>44330</v>
      </c>
      <c r="AI164" s="91">
        <v>74068</v>
      </c>
      <c r="AJ164" s="91">
        <v>0</v>
      </c>
      <c r="AK164" s="91">
        <v>1015724</v>
      </c>
      <c r="AL164" s="72"/>
      <c r="AM164" s="90">
        <v>2006</v>
      </c>
      <c r="AN164" s="91" t="s">
        <v>15</v>
      </c>
      <c r="AO164" s="95" t="str">
        <f t="shared" si="119"/>
        <v>5</v>
      </c>
      <c r="AP164" s="95" t="str">
        <f t="shared" si="86"/>
        <v>1</v>
      </c>
      <c r="AQ164" s="95" t="str">
        <f t="shared" si="87"/>
        <v>1</v>
      </c>
      <c r="AR164" s="95" t="str">
        <f t="shared" si="88"/>
        <v>1</v>
      </c>
      <c r="AS164" s="95" t="str">
        <f t="shared" si="89"/>
        <v>4</v>
      </c>
      <c r="AT164" s="95" t="str">
        <f t="shared" si="90"/>
        <v>4</v>
      </c>
      <c r="AU164" s="95" t="str">
        <f t="shared" si="91"/>
        <v>2</v>
      </c>
      <c r="AV164" s="95" t="str">
        <f t="shared" si="92"/>
        <v>3</v>
      </c>
      <c r="AW164" s="95" t="str">
        <f t="shared" si="93"/>
        <v>2</v>
      </c>
      <c r="AX164" s="95" t="str">
        <f t="shared" si="94"/>
        <v>9</v>
      </c>
      <c r="AY164" s="95" t="str">
        <f t="shared" si="95"/>
        <v>1</v>
      </c>
      <c r="AZ164" s="95" t="str">
        <f t="shared" si="96"/>
        <v>3</v>
      </c>
      <c r="BA164" s="95" t="str">
        <f t="shared" si="97"/>
        <v>7</v>
      </c>
      <c r="BB164" s="95" t="str">
        <f t="shared" si="98"/>
        <v>1</v>
      </c>
      <c r="BC164" s="95" t="str">
        <f t="shared" si="99"/>
        <v>0</v>
      </c>
      <c r="BD164" s="95" t="str">
        <f t="shared" si="100"/>
        <v>0</v>
      </c>
      <c r="BE164" s="95" t="str">
        <f t="shared" si="101"/>
        <v>0</v>
      </c>
      <c r="BF164" s="95" t="str">
        <f t="shared" si="102"/>
        <v>7</v>
      </c>
      <c r="BG164" s="95" t="str">
        <f t="shared" si="103"/>
        <v>0</v>
      </c>
      <c r="BH164" s="95" t="str">
        <f t="shared" si="104"/>
        <v>0</v>
      </c>
      <c r="BI164" s="95" t="str">
        <f t="shared" si="105"/>
        <v>0</v>
      </c>
      <c r="BJ164" s="95" t="str">
        <f t="shared" si="106"/>
        <v>0</v>
      </c>
      <c r="BK164" s="95" t="str">
        <f t="shared" si="107"/>
        <v>0</v>
      </c>
      <c r="BL164" s="95" t="str">
        <f t="shared" si="108"/>
        <v>0</v>
      </c>
      <c r="BM164" s="95" t="str">
        <f t="shared" si="109"/>
        <v>1</v>
      </c>
      <c r="BN164" s="95" t="str">
        <f t="shared" si="110"/>
        <v>7</v>
      </c>
      <c r="BO164" s="95" t="str">
        <f t="shared" si="111"/>
        <v>5</v>
      </c>
      <c r="BP164" s="95" t="str">
        <f t="shared" si="112"/>
        <v>1</v>
      </c>
      <c r="BQ164" s="95" t="str">
        <f t="shared" si="113"/>
        <v>2</v>
      </c>
      <c r="BR164" s="95" t="str">
        <f t="shared" si="114"/>
        <v>5</v>
      </c>
      <c r="BS164" s="95" t="str">
        <f t="shared" si="115"/>
        <v>4</v>
      </c>
      <c r="BT164" s="95" t="str">
        <f t="shared" si="116"/>
        <v>4</v>
      </c>
      <c r="BU164" s="95" t="str">
        <f t="shared" si="117"/>
        <v>7</v>
      </c>
      <c r="BV164" s="95" t="str">
        <f t="shared" si="118"/>
        <v>0</v>
      </c>
    </row>
    <row r="165" spans="1:74">
      <c r="A165" s="90">
        <v>2006</v>
      </c>
      <c r="B165" s="91" t="s">
        <v>16</v>
      </c>
      <c r="C165" s="91">
        <v>52514</v>
      </c>
      <c r="D165" s="91">
        <v>105847</v>
      </c>
      <c r="E165" s="91">
        <v>19205</v>
      </c>
      <c r="F165" s="91">
        <v>18132</v>
      </c>
      <c r="G165" s="91">
        <v>43449</v>
      </c>
      <c r="H165" s="91">
        <v>40759</v>
      </c>
      <c r="I165" s="91">
        <v>28232</v>
      </c>
      <c r="J165" s="91">
        <v>39213</v>
      </c>
      <c r="K165" s="91">
        <v>22446</v>
      </c>
      <c r="L165" s="91">
        <v>8991</v>
      </c>
      <c r="M165" s="91">
        <v>121848</v>
      </c>
      <c r="N165" s="91">
        <v>29787</v>
      </c>
      <c r="O165" s="91">
        <v>70248</v>
      </c>
      <c r="P165" s="91">
        <v>120139</v>
      </c>
      <c r="Q165" s="91">
        <v>0</v>
      </c>
      <c r="R165" s="91">
        <v>0</v>
      </c>
      <c r="S165" s="91">
        <v>0</v>
      </c>
      <c r="T165" s="91">
        <v>293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14043</v>
      </c>
      <c r="AB165" s="91">
        <v>7830</v>
      </c>
      <c r="AC165" s="91">
        <v>5107</v>
      </c>
      <c r="AD165" s="91">
        <v>11667</v>
      </c>
      <c r="AE165" s="91">
        <v>26735</v>
      </c>
      <c r="AF165" s="91">
        <v>58897</v>
      </c>
      <c r="AG165" s="91">
        <v>40457</v>
      </c>
      <c r="AH165" s="91">
        <v>43606</v>
      </c>
      <c r="AI165" s="91">
        <v>72341</v>
      </c>
      <c r="AJ165" s="91">
        <v>0</v>
      </c>
      <c r="AK165" s="91">
        <v>1001786</v>
      </c>
      <c r="AL165" s="72"/>
      <c r="AM165" s="90">
        <v>2006</v>
      </c>
      <c r="AN165" s="91" t="s">
        <v>16</v>
      </c>
      <c r="AO165" s="95" t="str">
        <f t="shared" si="119"/>
        <v>5</v>
      </c>
      <c r="AP165" s="95" t="str">
        <f t="shared" si="86"/>
        <v>1</v>
      </c>
      <c r="AQ165" s="95" t="str">
        <f t="shared" si="87"/>
        <v>1</v>
      </c>
      <c r="AR165" s="95" t="str">
        <f t="shared" si="88"/>
        <v>1</v>
      </c>
      <c r="AS165" s="95" t="str">
        <f t="shared" si="89"/>
        <v>4</v>
      </c>
      <c r="AT165" s="95" t="str">
        <f t="shared" si="90"/>
        <v>4</v>
      </c>
      <c r="AU165" s="95" t="str">
        <f t="shared" si="91"/>
        <v>2</v>
      </c>
      <c r="AV165" s="95" t="str">
        <f t="shared" si="92"/>
        <v>3</v>
      </c>
      <c r="AW165" s="95" t="str">
        <f t="shared" si="93"/>
        <v>2</v>
      </c>
      <c r="AX165" s="95" t="str">
        <f t="shared" si="94"/>
        <v>8</v>
      </c>
      <c r="AY165" s="95" t="str">
        <f t="shared" si="95"/>
        <v>1</v>
      </c>
      <c r="AZ165" s="95" t="str">
        <f t="shared" si="96"/>
        <v>2</v>
      </c>
      <c r="BA165" s="95" t="str">
        <f t="shared" si="97"/>
        <v>7</v>
      </c>
      <c r="BB165" s="95" t="str">
        <f t="shared" si="98"/>
        <v>1</v>
      </c>
      <c r="BC165" s="95" t="str">
        <f t="shared" si="99"/>
        <v>0</v>
      </c>
      <c r="BD165" s="95" t="str">
        <f t="shared" si="100"/>
        <v>0</v>
      </c>
      <c r="BE165" s="95" t="str">
        <f t="shared" si="101"/>
        <v>0</v>
      </c>
      <c r="BF165" s="95" t="str">
        <f t="shared" si="102"/>
        <v>2</v>
      </c>
      <c r="BG165" s="95" t="str">
        <f t="shared" si="103"/>
        <v>0</v>
      </c>
      <c r="BH165" s="95" t="str">
        <f t="shared" si="104"/>
        <v>0</v>
      </c>
      <c r="BI165" s="95" t="str">
        <f t="shared" si="105"/>
        <v>0</v>
      </c>
      <c r="BJ165" s="95" t="str">
        <f t="shared" si="106"/>
        <v>0</v>
      </c>
      <c r="BK165" s="95" t="str">
        <f t="shared" si="107"/>
        <v>0</v>
      </c>
      <c r="BL165" s="95" t="str">
        <f t="shared" si="108"/>
        <v>0</v>
      </c>
      <c r="BM165" s="95" t="str">
        <f t="shared" si="109"/>
        <v>1</v>
      </c>
      <c r="BN165" s="95" t="str">
        <f t="shared" si="110"/>
        <v>7</v>
      </c>
      <c r="BO165" s="95" t="str">
        <f t="shared" si="111"/>
        <v>5</v>
      </c>
      <c r="BP165" s="95" t="str">
        <f t="shared" si="112"/>
        <v>1</v>
      </c>
      <c r="BQ165" s="95" t="str">
        <f t="shared" si="113"/>
        <v>2</v>
      </c>
      <c r="BR165" s="95" t="str">
        <f t="shared" si="114"/>
        <v>5</v>
      </c>
      <c r="BS165" s="95" t="str">
        <f t="shared" si="115"/>
        <v>4</v>
      </c>
      <c r="BT165" s="95" t="str">
        <f t="shared" si="116"/>
        <v>4</v>
      </c>
      <c r="BU165" s="95" t="str">
        <f t="shared" si="117"/>
        <v>7</v>
      </c>
      <c r="BV165" s="95" t="str">
        <f t="shared" si="118"/>
        <v>0</v>
      </c>
    </row>
    <row r="166" spans="1:74">
      <c r="A166" s="90">
        <v>2006</v>
      </c>
      <c r="B166" s="91" t="s">
        <v>4</v>
      </c>
      <c r="C166" s="91">
        <v>51910</v>
      </c>
      <c r="D166" s="91">
        <v>107895</v>
      </c>
      <c r="E166" s="91">
        <v>18933</v>
      </c>
      <c r="F166" s="91">
        <v>17641</v>
      </c>
      <c r="G166" s="91">
        <v>43431</v>
      </c>
      <c r="H166" s="91">
        <v>42332</v>
      </c>
      <c r="I166" s="91">
        <v>29408</v>
      </c>
      <c r="J166" s="91">
        <v>36422</v>
      </c>
      <c r="K166" s="91">
        <v>22000</v>
      </c>
      <c r="L166" s="91">
        <v>11183</v>
      </c>
      <c r="M166" s="91">
        <v>123006</v>
      </c>
      <c r="N166" s="91">
        <v>29440</v>
      </c>
      <c r="O166" s="91">
        <v>70117</v>
      </c>
      <c r="P166" s="91">
        <v>120882</v>
      </c>
      <c r="Q166" s="91">
        <v>0</v>
      </c>
      <c r="R166" s="91">
        <v>0</v>
      </c>
      <c r="S166" s="91">
        <v>0</v>
      </c>
      <c r="T166" s="91">
        <v>329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13741</v>
      </c>
      <c r="AB166" s="91">
        <v>7816</v>
      </c>
      <c r="AC166" s="91">
        <v>4794</v>
      </c>
      <c r="AD166" s="91">
        <v>10845</v>
      </c>
      <c r="AE166" s="91">
        <v>26726</v>
      </c>
      <c r="AF166" s="91">
        <v>59319</v>
      </c>
      <c r="AG166" s="91">
        <v>41005</v>
      </c>
      <c r="AH166" s="91">
        <v>43998</v>
      </c>
      <c r="AI166" s="91">
        <v>71997</v>
      </c>
      <c r="AJ166" s="91">
        <v>0</v>
      </c>
      <c r="AK166" s="91">
        <v>1005170</v>
      </c>
      <c r="AL166" s="72"/>
      <c r="AM166" s="90">
        <v>2006</v>
      </c>
      <c r="AN166" s="91" t="s">
        <v>4</v>
      </c>
      <c r="AO166" s="95" t="str">
        <f t="shared" si="119"/>
        <v>5</v>
      </c>
      <c r="AP166" s="95" t="str">
        <f t="shared" si="86"/>
        <v>1</v>
      </c>
      <c r="AQ166" s="95" t="str">
        <f t="shared" si="87"/>
        <v>1</v>
      </c>
      <c r="AR166" s="95" t="str">
        <f t="shared" si="88"/>
        <v>1</v>
      </c>
      <c r="AS166" s="95" t="str">
        <f t="shared" si="89"/>
        <v>4</v>
      </c>
      <c r="AT166" s="95" t="str">
        <f t="shared" si="90"/>
        <v>4</v>
      </c>
      <c r="AU166" s="95" t="str">
        <f t="shared" si="91"/>
        <v>2</v>
      </c>
      <c r="AV166" s="95" t="str">
        <f t="shared" si="92"/>
        <v>3</v>
      </c>
      <c r="AW166" s="95" t="str">
        <f t="shared" si="93"/>
        <v>2</v>
      </c>
      <c r="AX166" s="95" t="str">
        <f t="shared" si="94"/>
        <v>1</v>
      </c>
      <c r="AY166" s="95" t="str">
        <f t="shared" si="95"/>
        <v>1</v>
      </c>
      <c r="AZ166" s="95" t="str">
        <f t="shared" si="96"/>
        <v>2</v>
      </c>
      <c r="BA166" s="95" t="str">
        <f t="shared" si="97"/>
        <v>7</v>
      </c>
      <c r="BB166" s="95" t="str">
        <f t="shared" si="98"/>
        <v>1</v>
      </c>
      <c r="BC166" s="95" t="str">
        <f t="shared" si="99"/>
        <v>0</v>
      </c>
      <c r="BD166" s="95" t="str">
        <f t="shared" si="100"/>
        <v>0</v>
      </c>
      <c r="BE166" s="95" t="str">
        <f t="shared" si="101"/>
        <v>0</v>
      </c>
      <c r="BF166" s="95" t="str">
        <f t="shared" si="102"/>
        <v>3</v>
      </c>
      <c r="BG166" s="95" t="str">
        <f t="shared" si="103"/>
        <v>0</v>
      </c>
      <c r="BH166" s="95" t="str">
        <f t="shared" si="104"/>
        <v>0</v>
      </c>
      <c r="BI166" s="95" t="str">
        <f t="shared" si="105"/>
        <v>0</v>
      </c>
      <c r="BJ166" s="95" t="str">
        <f t="shared" si="106"/>
        <v>0</v>
      </c>
      <c r="BK166" s="95" t="str">
        <f t="shared" si="107"/>
        <v>0</v>
      </c>
      <c r="BL166" s="95" t="str">
        <f t="shared" si="108"/>
        <v>0</v>
      </c>
      <c r="BM166" s="95" t="str">
        <f t="shared" si="109"/>
        <v>1</v>
      </c>
      <c r="BN166" s="95" t="str">
        <f t="shared" si="110"/>
        <v>7</v>
      </c>
      <c r="BO166" s="95" t="str">
        <f t="shared" si="111"/>
        <v>4</v>
      </c>
      <c r="BP166" s="95" t="str">
        <f t="shared" si="112"/>
        <v>1</v>
      </c>
      <c r="BQ166" s="95" t="str">
        <f t="shared" si="113"/>
        <v>2</v>
      </c>
      <c r="BR166" s="95" t="str">
        <f t="shared" si="114"/>
        <v>5</v>
      </c>
      <c r="BS166" s="95" t="str">
        <f t="shared" si="115"/>
        <v>4</v>
      </c>
      <c r="BT166" s="95" t="str">
        <f t="shared" si="116"/>
        <v>4</v>
      </c>
      <c r="BU166" s="95" t="str">
        <f t="shared" si="117"/>
        <v>7</v>
      </c>
      <c r="BV166" s="95" t="str">
        <f t="shared" si="118"/>
        <v>0</v>
      </c>
    </row>
    <row r="167" spans="1:74">
      <c r="A167" s="90">
        <v>2006</v>
      </c>
      <c r="B167" s="91" t="s">
        <v>6</v>
      </c>
      <c r="C167" s="91">
        <v>48442</v>
      </c>
      <c r="D167" s="91">
        <v>95459</v>
      </c>
      <c r="E167" s="91">
        <v>17422</v>
      </c>
      <c r="F167" s="91">
        <v>16406</v>
      </c>
      <c r="G167" s="91">
        <v>39060</v>
      </c>
      <c r="H167" s="91">
        <v>40526</v>
      </c>
      <c r="I167" s="91">
        <v>27279</v>
      </c>
      <c r="J167" s="91">
        <v>31228</v>
      </c>
      <c r="K167" s="91">
        <v>19460</v>
      </c>
      <c r="L167" s="91">
        <v>8254</v>
      </c>
      <c r="M167" s="91">
        <v>112815</v>
      </c>
      <c r="N167" s="91">
        <v>27752</v>
      </c>
      <c r="O167" s="91">
        <v>64210</v>
      </c>
      <c r="P167" s="91">
        <v>118470</v>
      </c>
      <c r="Q167" s="91">
        <v>0</v>
      </c>
      <c r="R167" s="91">
        <v>0</v>
      </c>
      <c r="S167" s="91">
        <v>0</v>
      </c>
      <c r="T167" s="91">
        <v>403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12646</v>
      </c>
      <c r="AB167" s="91">
        <v>6559</v>
      </c>
      <c r="AC167" s="91">
        <v>4615</v>
      </c>
      <c r="AD167" s="91">
        <v>9340</v>
      </c>
      <c r="AE167" s="91">
        <v>22842</v>
      </c>
      <c r="AF167" s="91">
        <v>54439</v>
      </c>
      <c r="AG167" s="91">
        <v>38108</v>
      </c>
      <c r="AH167" s="91">
        <v>40503</v>
      </c>
      <c r="AI167" s="91">
        <v>67800</v>
      </c>
      <c r="AJ167" s="91">
        <v>0</v>
      </c>
      <c r="AK167" s="91">
        <v>924038</v>
      </c>
      <c r="AL167" s="72"/>
      <c r="AM167" s="90">
        <v>2006</v>
      </c>
      <c r="AN167" s="91" t="s">
        <v>6</v>
      </c>
      <c r="AO167" s="95" t="str">
        <f t="shared" si="119"/>
        <v>4</v>
      </c>
      <c r="AP167" s="95" t="str">
        <f t="shared" si="86"/>
        <v>9</v>
      </c>
      <c r="AQ167" s="95" t="str">
        <f t="shared" si="87"/>
        <v>1</v>
      </c>
      <c r="AR167" s="95" t="str">
        <f t="shared" si="88"/>
        <v>1</v>
      </c>
      <c r="AS167" s="95" t="str">
        <f t="shared" si="89"/>
        <v>3</v>
      </c>
      <c r="AT167" s="95" t="str">
        <f t="shared" si="90"/>
        <v>4</v>
      </c>
      <c r="AU167" s="95" t="str">
        <f t="shared" si="91"/>
        <v>2</v>
      </c>
      <c r="AV167" s="95" t="str">
        <f t="shared" si="92"/>
        <v>3</v>
      </c>
      <c r="AW167" s="95" t="str">
        <f t="shared" si="93"/>
        <v>1</v>
      </c>
      <c r="AX167" s="95" t="str">
        <f t="shared" si="94"/>
        <v>8</v>
      </c>
      <c r="AY167" s="95" t="str">
        <f t="shared" si="95"/>
        <v>1</v>
      </c>
      <c r="AZ167" s="95" t="str">
        <f t="shared" si="96"/>
        <v>2</v>
      </c>
      <c r="BA167" s="95" t="str">
        <f t="shared" si="97"/>
        <v>6</v>
      </c>
      <c r="BB167" s="95" t="str">
        <f t="shared" si="98"/>
        <v>1</v>
      </c>
      <c r="BC167" s="95" t="str">
        <f t="shared" si="99"/>
        <v>0</v>
      </c>
      <c r="BD167" s="95" t="str">
        <f t="shared" si="100"/>
        <v>0</v>
      </c>
      <c r="BE167" s="95" t="str">
        <f t="shared" si="101"/>
        <v>0</v>
      </c>
      <c r="BF167" s="95" t="str">
        <f t="shared" si="102"/>
        <v>4</v>
      </c>
      <c r="BG167" s="95" t="str">
        <f t="shared" si="103"/>
        <v>0</v>
      </c>
      <c r="BH167" s="95" t="str">
        <f t="shared" si="104"/>
        <v>0</v>
      </c>
      <c r="BI167" s="95" t="str">
        <f t="shared" si="105"/>
        <v>0</v>
      </c>
      <c r="BJ167" s="95" t="str">
        <f t="shared" si="106"/>
        <v>0</v>
      </c>
      <c r="BK167" s="95" t="str">
        <f t="shared" si="107"/>
        <v>0</v>
      </c>
      <c r="BL167" s="95" t="str">
        <f t="shared" si="108"/>
        <v>0</v>
      </c>
      <c r="BM167" s="95" t="str">
        <f t="shared" si="109"/>
        <v>1</v>
      </c>
      <c r="BN167" s="95" t="str">
        <f t="shared" si="110"/>
        <v>6</v>
      </c>
      <c r="BO167" s="95" t="str">
        <f t="shared" si="111"/>
        <v>4</v>
      </c>
      <c r="BP167" s="95" t="str">
        <f t="shared" si="112"/>
        <v>9</v>
      </c>
      <c r="BQ167" s="95" t="str">
        <f t="shared" si="113"/>
        <v>2</v>
      </c>
      <c r="BR167" s="95" t="str">
        <f t="shared" si="114"/>
        <v>5</v>
      </c>
      <c r="BS167" s="95" t="str">
        <f t="shared" si="115"/>
        <v>3</v>
      </c>
      <c r="BT167" s="95" t="str">
        <f t="shared" si="116"/>
        <v>4</v>
      </c>
      <c r="BU167" s="95" t="str">
        <f t="shared" si="117"/>
        <v>6</v>
      </c>
      <c r="BV167" s="95" t="str">
        <f t="shared" si="118"/>
        <v>0</v>
      </c>
    </row>
    <row r="168" spans="1:74">
      <c r="A168" s="90">
        <v>2006</v>
      </c>
      <c r="B168" s="91" t="s">
        <v>7</v>
      </c>
      <c r="C168" s="91">
        <v>50291</v>
      </c>
      <c r="D168" s="91">
        <v>99627</v>
      </c>
      <c r="E168" s="91">
        <v>17963</v>
      </c>
      <c r="F168" s="91">
        <v>17454</v>
      </c>
      <c r="G168" s="91">
        <v>42142</v>
      </c>
      <c r="H168" s="91">
        <v>43128</v>
      </c>
      <c r="I168" s="91">
        <v>28207</v>
      </c>
      <c r="J168" s="91">
        <v>34454</v>
      </c>
      <c r="K168" s="91">
        <v>21499</v>
      </c>
      <c r="L168" s="91">
        <v>8919</v>
      </c>
      <c r="M168" s="91">
        <v>122512</v>
      </c>
      <c r="N168" s="91">
        <v>29729</v>
      </c>
      <c r="O168" s="91">
        <v>70287</v>
      </c>
      <c r="P168" s="91">
        <v>128346</v>
      </c>
      <c r="Q168" s="91">
        <v>0</v>
      </c>
      <c r="R168" s="91">
        <v>0</v>
      </c>
      <c r="S168" s="91">
        <v>0</v>
      </c>
      <c r="T168" s="91">
        <v>480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13815</v>
      </c>
      <c r="AB168" s="91">
        <v>7330</v>
      </c>
      <c r="AC168" s="91">
        <v>5001</v>
      </c>
      <c r="AD168" s="91">
        <v>10296</v>
      </c>
      <c r="AE168" s="91">
        <v>26138</v>
      </c>
      <c r="AF168" s="91">
        <v>58235</v>
      </c>
      <c r="AG168" s="91">
        <v>41322</v>
      </c>
      <c r="AH168" s="91">
        <v>43963</v>
      </c>
      <c r="AI168" s="91">
        <v>71474</v>
      </c>
      <c r="AJ168" s="91">
        <v>0</v>
      </c>
      <c r="AK168" s="91">
        <v>992612</v>
      </c>
      <c r="AL168" s="72"/>
      <c r="AM168" s="90">
        <v>2006</v>
      </c>
      <c r="AN168" s="91" t="s">
        <v>7</v>
      </c>
      <c r="AO168" s="95" t="str">
        <f t="shared" si="119"/>
        <v>5</v>
      </c>
      <c r="AP168" s="95" t="str">
        <f t="shared" si="86"/>
        <v>9</v>
      </c>
      <c r="AQ168" s="95" t="str">
        <f t="shared" si="87"/>
        <v>1</v>
      </c>
      <c r="AR168" s="95" t="str">
        <f t="shared" si="88"/>
        <v>1</v>
      </c>
      <c r="AS168" s="95" t="str">
        <f t="shared" si="89"/>
        <v>4</v>
      </c>
      <c r="AT168" s="95" t="str">
        <f t="shared" si="90"/>
        <v>4</v>
      </c>
      <c r="AU168" s="95" t="str">
        <f t="shared" si="91"/>
        <v>2</v>
      </c>
      <c r="AV168" s="95" t="str">
        <f t="shared" si="92"/>
        <v>3</v>
      </c>
      <c r="AW168" s="95" t="str">
        <f t="shared" si="93"/>
        <v>2</v>
      </c>
      <c r="AX168" s="95" t="str">
        <f t="shared" si="94"/>
        <v>8</v>
      </c>
      <c r="AY168" s="95" t="str">
        <f t="shared" si="95"/>
        <v>1</v>
      </c>
      <c r="AZ168" s="95" t="str">
        <f t="shared" si="96"/>
        <v>2</v>
      </c>
      <c r="BA168" s="95" t="str">
        <f t="shared" si="97"/>
        <v>7</v>
      </c>
      <c r="BB168" s="95" t="str">
        <f t="shared" si="98"/>
        <v>1</v>
      </c>
      <c r="BC168" s="95" t="str">
        <f t="shared" si="99"/>
        <v>0</v>
      </c>
      <c r="BD168" s="95" t="str">
        <f t="shared" si="100"/>
        <v>0</v>
      </c>
      <c r="BE168" s="95" t="str">
        <f t="shared" si="101"/>
        <v>0</v>
      </c>
      <c r="BF168" s="95" t="str">
        <f t="shared" si="102"/>
        <v>4</v>
      </c>
      <c r="BG168" s="95" t="str">
        <f t="shared" si="103"/>
        <v>0</v>
      </c>
      <c r="BH168" s="95" t="str">
        <f t="shared" si="104"/>
        <v>0</v>
      </c>
      <c r="BI168" s="95" t="str">
        <f t="shared" si="105"/>
        <v>0</v>
      </c>
      <c r="BJ168" s="95" t="str">
        <f t="shared" si="106"/>
        <v>0</v>
      </c>
      <c r="BK168" s="95" t="str">
        <f t="shared" si="107"/>
        <v>0</v>
      </c>
      <c r="BL168" s="95" t="str">
        <f t="shared" si="108"/>
        <v>0</v>
      </c>
      <c r="BM168" s="95" t="str">
        <f t="shared" si="109"/>
        <v>1</v>
      </c>
      <c r="BN168" s="95" t="str">
        <f t="shared" si="110"/>
        <v>7</v>
      </c>
      <c r="BO168" s="95" t="str">
        <f t="shared" si="111"/>
        <v>5</v>
      </c>
      <c r="BP168" s="95" t="str">
        <f t="shared" si="112"/>
        <v>1</v>
      </c>
      <c r="BQ168" s="95" t="str">
        <f t="shared" si="113"/>
        <v>2</v>
      </c>
      <c r="BR168" s="95" t="str">
        <f t="shared" si="114"/>
        <v>5</v>
      </c>
      <c r="BS168" s="95" t="str">
        <f t="shared" si="115"/>
        <v>4</v>
      </c>
      <c r="BT168" s="95" t="str">
        <f t="shared" si="116"/>
        <v>4</v>
      </c>
      <c r="BU168" s="95" t="str">
        <f t="shared" si="117"/>
        <v>7</v>
      </c>
      <c r="BV168" s="95" t="str">
        <f t="shared" si="118"/>
        <v>0</v>
      </c>
    </row>
    <row r="169" spans="1:74">
      <c r="A169" s="90">
        <v>2006</v>
      </c>
      <c r="B169" s="91" t="s">
        <v>8</v>
      </c>
      <c r="C169" s="91">
        <v>55865</v>
      </c>
      <c r="D169" s="91">
        <v>106605</v>
      </c>
      <c r="E169" s="91">
        <v>19856</v>
      </c>
      <c r="F169" s="91">
        <v>18720</v>
      </c>
      <c r="G169" s="91">
        <v>43668</v>
      </c>
      <c r="H169" s="91">
        <v>42739</v>
      </c>
      <c r="I169" s="91">
        <v>29222</v>
      </c>
      <c r="J169" s="91">
        <v>34802</v>
      </c>
      <c r="K169" s="91">
        <v>22023</v>
      </c>
      <c r="L169" s="91">
        <v>9718</v>
      </c>
      <c r="M169" s="91">
        <v>129248</v>
      </c>
      <c r="N169" s="91">
        <v>30887</v>
      </c>
      <c r="O169" s="91">
        <v>74668</v>
      </c>
      <c r="P169" s="91">
        <v>132550</v>
      </c>
      <c r="Q169" s="91">
        <v>0</v>
      </c>
      <c r="R169" s="91">
        <v>0</v>
      </c>
      <c r="S169" s="91">
        <v>0</v>
      </c>
      <c r="T169" s="91">
        <v>494</v>
      </c>
      <c r="U169" s="91">
        <v>0</v>
      </c>
      <c r="V169" s="91">
        <v>0</v>
      </c>
      <c r="W169" s="91">
        <v>0</v>
      </c>
      <c r="X169" s="91">
        <v>0</v>
      </c>
      <c r="Y169" s="91">
        <v>0</v>
      </c>
      <c r="Z169" s="91">
        <v>0</v>
      </c>
      <c r="AA169" s="91">
        <v>13393</v>
      </c>
      <c r="AB169" s="91">
        <v>7949</v>
      </c>
      <c r="AC169" s="91">
        <v>5181</v>
      </c>
      <c r="AD169" s="91">
        <v>11348</v>
      </c>
      <c r="AE169" s="91">
        <v>26775</v>
      </c>
      <c r="AF169" s="91">
        <v>62089</v>
      </c>
      <c r="AG169" s="91">
        <v>41048</v>
      </c>
      <c r="AH169" s="91">
        <v>44694</v>
      </c>
      <c r="AI169" s="91">
        <v>73161</v>
      </c>
      <c r="AJ169" s="91">
        <v>0</v>
      </c>
      <c r="AK169" s="91">
        <v>1036703</v>
      </c>
      <c r="AL169" s="72"/>
      <c r="AM169" s="90">
        <v>2006</v>
      </c>
      <c r="AN169" s="91" t="s">
        <v>8</v>
      </c>
      <c r="AO169" s="95" t="str">
        <f t="shared" si="119"/>
        <v>5</v>
      </c>
      <c r="AP169" s="95" t="str">
        <f t="shared" si="86"/>
        <v>1</v>
      </c>
      <c r="AQ169" s="95" t="str">
        <f t="shared" si="87"/>
        <v>1</v>
      </c>
      <c r="AR169" s="95" t="str">
        <f t="shared" si="88"/>
        <v>1</v>
      </c>
      <c r="AS169" s="95" t="str">
        <f t="shared" si="89"/>
        <v>4</v>
      </c>
      <c r="AT169" s="95" t="str">
        <f t="shared" si="90"/>
        <v>4</v>
      </c>
      <c r="AU169" s="95" t="str">
        <f t="shared" si="91"/>
        <v>2</v>
      </c>
      <c r="AV169" s="95" t="str">
        <f t="shared" si="92"/>
        <v>3</v>
      </c>
      <c r="AW169" s="95" t="str">
        <f t="shared" si="93"/>
        <v>2</v>
      </c>
      <c r="AX169" s="95" t="str">
        <f t="shared" si="94"/>
        <v>9</v>
      </c>
      <c r="AY169" s="95" t="str">
        <f t="shared" si="95"/>
        <v>1</v>
      </c>
      <c r="AZ169" s="95" t="str">
        <f t="shared" si="96"/>
        <v>3</v>
      </c>
      <c r="BA169" s="95" t="str">
        <f t="shared" si="97"/>
        <v>7</v>
      </c>
      <c r="BB169" s="95" t="str">
        <f t="shared" si="98"/>
        <v>1</v>
      </c>
      <c r="BC169" s="95" t="str">
        <f t="shared" si="99"/>
        <v>0</v>
      </c>
      <c r="BD169" s="95" t="str">
        <f t="shared" si="100"/>
        <v>0</v>
      </c>
      <c r="BE169" s="95" t="str">
        <f t="shared" si="101"/>
        <v>0</v>
      </c>
      <c r="BF169" s="95" t="str">
        <f t="shared" si="102"/>
        <v>4</v>
      </c>
      <c r="BG169" s="95" t="str">
        <f t="shared" si="103"/>
        <v>0</v>
      </c>
      <c r="BH169" s="95" t="str">
        <f t="shared" si="104"/>
        <v>0</v>
      </c>
      <c r="BI169" s="95" t="str">
        <f t="shared" si="105"/>
        <v>0</v>
      </c>
      <c r="BJ169" s="95" t="str">
        <f t="shared" si="106"/>
        <v>0</v>
      </c>
      <c r="BK169" s="95" t="str">
        <f t="shared" si="107"/>
        <v>0</v>
      </c>
      <c r="BL169" s="95" t="str">
        <f t="shared" si="108"/>
        <v>0</v>
      </c>
      <c r="BM169" s="95" t="str">
        <f t="shared" si="109"/>
        <v>1</v>
      </c>
      <c r="BN169" s="95" t="str">
        <f t="shared" si="110"/>
        <v>7</v>
      </c>
      <c r="BO169" s="95" t="str">
        <f t="shared" si="111"/>
        <v>5</v>
      </c>
      <c r="BP169" s="95" t="str">
        <f t="shared" si="112"/>
        <v>1</v>
      </c>
      <c r="BQ169" s="95" t="str">
        <f t="shared" si="113"/>
        <v>2</v>
      </c>
      <c r="BR169" s="95" t="str">
        <f t="shared" si="114"/>
        <v>6</v>
      </c>
      <c r="BS169" s="95" t="str">
        <f t="shared" si="115"/>
        <v>4</v>
      </c>
      <c r="BT169" s="95" t="str">
        <f t="shared" si="116"/>
        <v>4</v>
      </c>
      <c r="BU169" s="95" t="str">
        <f t="shared" si="117"/>
        <v>7</v>
      </c>
      <c r="BV169" s="95" t="str">
        <f t="shared" si="118"/>
        <v>0</v>
      </c>
    </row>
    <row r="170" spans="1:74">
      <c r="A170" s="90">
        <v>2006</v>
      </c>
      <c r="B170" s="91" t="s">
        <v>9</v>
      </c>
      <c r="C170" s="91">
        <v>53724</v>
      </c>
      <c r="D170" s="91">
        <v>101865</v>
      </c>
      <c r="E170" s="91">
        <v>19550</v>
      </c>
      <c r="F170" s="91">
        <v>19251</v>
      </c>
      <c r="G170" s="91">
        <v>43273</v>
      </c>
      <c r="H170" s="91">
        <v>41711</v>
      </c>
      <c r="I170" s="91">
        <v>27776</v>
      </c>
      <c r="J170" s="91">
        <v>33252</v>
      </c>
      <c r="K170" s="91">
        <v>21849</v>
      </c>
      <c r="L170" s="91">
        <v>10053</v>
      </c>
      <c r="M170" s="91">
        <v>128991</v>
      </c>
      <c r="N170" s="91">
        <v>30908</v>
      </c>
      <c r="O170" s="91">
        <v>72264</v>
      </c>
      <c r="P170" s="91">
        <v>130433</v>
      </c>
      <c r="Q170" s="91">
        <v>0</v>
      </c>
      <c r="R170" s="91">
        <v>0</v>
      </c>
      <c r="S170" s="91">
        <v>0</v>
      </c>
      <c r="T170" s="91">
        <v>414</v>
      </c>
      <c r="U170" s="91">
        <v>0</v>
      </c>
      <c r="V170" s="91">
        <v>0</v>
      </c>
      <c r="W170" s="91">
        <v>0</v>
      </c>
      <c r="X170" s="91">
        <v>0</v>
      </c>
      <c r="Y170" s="91">
        <v>0</v>
      </c>
      <c r="Z170" s="91">
        <v>0</v>
      </c>
      <c r="AA170" s="91">
        <v>13992</v>
      </c>
      <c r="AB170" s="91">
        <v>8930</v>
      </c>
      <c r="AC170" s="91">
        <v>5424</v>
      </c>
      <c r="AD170" s="91">
        <v>11930</v>
      </c>
      <c r="AE170" s="91">
        <v>28114</v>
      </c>
      <c r="AF170" s="91">
        <v>63601</v>
      </c>
      <c r="AG170" s="91">
        <v>41959</v>
      </c>
      <c r="AH170" s="91">
        <v>46444</v>
      </c>
      <c r="AI170" s="91">
        <v>76466</v>
      </c>
      <c r="AJ170" s="91">
        <v>0</v>
      </c>
      <c r="AK170" s="91">
        <v>1032174</v>
      </c>
      <c r="AL170" s="72"/>
      <c r="AM170" s="90">
        <v>2006</v>
      </c>
      <c r="AN170" s="91" t="s">
        <v>9</v>
      </c>
      <c r="AO170" s="95" t="str">
        <f t="shared" si="119"/>
        <v>5</v>
      </c>
      <c r="AP170" s="95" t="str">
        <f t="shared" si="86"/>
        <v>1</v>
      </c>
      <c r="AQ170" s="95" t="str">
        <f t="shared" si="87"/>
        <v>1</v>
      </c>
      <c r="AR170" s="95" t="str">
        <f t="shared" si="88"/>
        <v>1</v>
      </c>
      <c r="AS170" s="95" t="str">
        <f t="shared" si="89"/>
        <v>4</v>
      </c>
      <c r="AT170" s="95" t="str">
        <f t="shared" si="90"/>
        <v>4</v>
      </c>
      <c r="AU170" s="95" t="str">
        <f t="shared" si="91"/>
        <v>2</v>
      </c>
      <c r="AV170" s="95" t="str">
        <f t="shared" si="92"/>
        <v>3</v>
      </c>
      <c r="AW170" s="95" t="str">
        <f t="shared" si="93"/>
        <v>2</v>
      </c>
      <c r="AX170" s="95" t="str">
        <f t="shared" si="94"/>
        <v>1</v>
      </c>
      <c r="AY170" s="95" t="str">
        <f t="shared" si="95"/>
        <v>1</v>
      </c>
      <c r="AZ170" s="95" t="str">
        <f t="shared" si="96"/>
        <v>3</v>
      </c>
      <c r="BA170" s="95" t="str">
        <f t="shared" si="97"/>
        <v>7</v>
      </c>
      <c r="BB170" s="95" t="str">
        <f t="shared" si="98"/>
        <v>1</v>
      </c>
      <c r="BC170" s="95" t="str">
        <f t="shared" si="99"/>
        <v>0</v>
      </c>
      <c r="BD170" s="95" t="str">
        <f t="shared" si="100"/>
        <v>0</v>
      </c>
      <c r="BE170" s="95" t="str">
        <f t="shared" si="101"/>
        <v>0</v>
      </c>
      <c r="BF170" s="95" t="str">
        <f t="shared" si="102"/>
        <v>4</v>
      </c>
      <c r="BG170" s="95" t="str">
        <f t="shared" si="103"/>
        <v>0</v>
      </c>
      <c r="BH170" s="95" t="str">
        <f t="shared" si="104"/>
        <v>0</v>
      </c>
      <c r="BI170" s="95" t="str">
        <f t="shared" si="105"/>
        <v>0</v>
      </c>
      <c r="BJ170" s="95" t="str">
        <f t="shared" si="106"/>
        <v>0</v>
      </c>
      <c r="BK170" s="95" t="str">
        <f t="shared" si="107"/>
        <v>0</v>
      </c>
      <c r="BL170" s="95" t="str">
        <f t="shared" si="108"/>
        <v>0</v>
      </c>
      <c r="BM170" s="95" t="str">
        <f t="shared" si="109"/>
        <v>1</v>
      </c>
      <c r="BN170" s="95" t="str">
        <f t="shared" si="110"/>
        <v>8</v>
      </c>
      <c r="BO170" s="95" t="str">
        <f t="shared" si="111"/>
        <v>5</v>
      </c>
      <c r="BP170" s="95" t="str">
        <f t="shared" si="112"/>
        <v>1</v>
      </c>
      <c r="BQ170" s="95" t="str">
        <f t="shared" si="113"/>
        <v>2</v>
      </c>
      <c r="BR170" s="95" t="str">
        <f t="shared" si="114"/>
        <v>6</v>
      </c>
      <c r="BS170" s="95" t="str">
        <f t="shared" si="115"/>
        <v>4</v>
      </c>
      <c r="BT170" s="95" t="str">
        <f t="shared" si="116"/>
        <v>4</v>
      </c>
      <c r="BU170" s="95" t="str">
        <f t="shared" si="117"/>
        <v>7</v>
      </c>
      <c r="BV170" s="95" t="str">
        <f t="shared" si="118"/>
        <v>0</v>
      </c>
    </row>
    <row r="171" spans="1:74">
      <c r="A171" s="90">
        <v>2006</v>
      </c>
      <c r="B171" s="91" t="s">
        <v>10</v>
      </c>
      <c r="C171" s="91">
        <v>54412</v>
      </c>
      <c r="D171" s="91">
        <v>105771</v>
      </c>
      <c r="E171" s="91">
        <v>20962</v>
      </c>
      <c r="F171" s="91">
        <v>19341</v>
      </c>
      <c r="G171" s="91">
        <v>43914</v>
      </c>
      <c r="H171" s="91">
        <v>42780</v>
      </c>
      <c r="I171" s="91">
        <v>28776</v>
      </c>
      <c r="J171" s="91">
        <v>34661</v>
      </c>
      <c r="K171" s="91">
        <v>21150</v>
      </c>
      <c r="L171" s="91">
        <v>10093</v>
      </c>
      <c r="M171" s="91">
        <v>129495</v>
      </c>
      <c r="N171" s="91">
        <v>30739</v>
      </c>
      <c r="O171" s="91">
        <v>74601</v>
      </c>
      <c r="P171" s="91">
        <v>132922</v>
      </c>
      <c r="Q171" s="91">
        <v>0</v>
      </c>
      <c r="R171" s="91">
        <v>0</v>
      </c>
      <c r="S171" s="91">
        <v>0</v>
      </c>
      <c r="T171" s="91">
        <v>356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14308</v>
      </c>
      <c r="AB171" s="91">
        <v>9375</v>
      </c>
      <c r="AC171" s="91">
        <v>5445</v>
      </c>
      <c r="AD171" s="91">
        <v>12730</v>
      </c>
      <c r="AE171" s="91">
        <v>28193</v>
      </c>
      <c r="AF171" s="91">
        <v>63022</v>
      </c>
      <c r="AG171" s="91">
        <v>42525</v>
      </c>
      <c r="AH171" s="91">
        <v>48078</v>
      </c>
      <c r="AI171" s="91">
        <v>77990</v>
      </c>
      <c r="AJ171" s="91">
        <v>0</v>
      </c>
      <c r="AK171" s="91">
        <v>1051639</v>
      </c>
      <c r="AL171" s="72"/>
      <c r="AM171" s="90">
        <v>2006</v>
      </c>
      <c r="AN171" s="91" t="s">
        <v>10</v>
      </c>
      <c r="AO171" s="95" t="str">
        <f t="shared" si="119"/>
        <v>5</v>
      </c>
      <c r="AP171" s="95" t="str">
        <f t="shared" si="86"/>
        <v>1</v>
      </c>
      <c r="AQ171" s="95" t="str">
        <f t="shared" si="87"/>
        <v>2</v>
      </c>
      <c r="AR171" s="95" t="str">
        <f t="shared" si="88"/>
        <v>1</v>
      </c>
      <c r="AS171" s="95" t="str">
        <f t="shared" si="89"/>
        <v>4</v>
      </c>
      <c r="AT171" s="95" t="str">
        <f t="shared" si="90"/>
        <v>4</v>
      </c>
      <c r="AU171" s="95" t="str">
        <f t="shared" si="91"/>
        <v>2</v>
      </c>
      <c r="AV171" s="95" t="str">
        <f t="shared" si="92"/>
        <v>3</v>
      </c>
      <c r="AW171" s="95" t="str">
        <f t="shared" si="93"/>
        <v>2</v>
      </c>
      <c r="AX171" s="95" t="str">
        <f t="shared" si="94"/>
        <v>1</v>
      </c>
      <c r="AY171" s="95" t="str">
        <f t="shared" si="95"/>
        <v>1</v>
      </c>
      <c r="AZ171" s="95" t="str">
        <f t="shared" si="96"/>
        <v>3</v>
      </c>
      <c r="BA171" s="95" t="str">
        <f t="shared" si="97"/>
        <v>7</v>
      </c>
      <c r="BB171" s="95" t="str">
        <f t="shared" si="98"/>
        <v>1</v>
      </c>
      <c r="BC171" s="95" t="str">
        <f t="shared" si="99"/>
        <v>0</v>
      </c>
      <c r="BD171" s="95" t="str">
        <f t="shared" si="100"/>
        <v>0</v>
      </c>
      <c r="BE171" s="95" t="str">
        <f t="shared" si="101"/>
        <v>0</v>
      </c>
      <c r="BF171" s="95" t="str">
        <f t="shared" si="102"/>
        <v>3</v>
      </c>
      <c r="BG171" s="95" t="str">
        <f t="shared" si="103"/>
        <v>0</v>
      </c>
      <c r="BH171" s="95" t="str">
        <f t="shared" si="104"/>
        <v>0</v>
      </c>
      <c r="BI171" s="95" t="str">
        <f t="shared" si="105"/>
        <v>0</v>
      </c>
      <c r="BJ171" s="95" t="str">
        <f t="shared" si="106"/>
        <v>0</v>
      </c>
      <c r="BK171" s="95" t="str">
        <f t="shared" si="107"/>
        <v>0</v>
      </c>
      <c r="BL171" s="95" t="str">
        <f t="shared" si="108"/>
        <v>0</v>
      </c>
      <c r="BM171" s="95" t="str">
        <f t="shared" si="109"/>
        <v>1</v>
      </c>
      <c r="BN171" s="95" t="str">
        <f t="shared" si="110"/>
        <v>9</v>
      </c>
      <c r="BO171" s="95" t="str">
        <f t="shared" si="111"/>
        <v>5</v>
      </c>
      <c r="BP171" s="95" t="str">
        <f t="shared" si="112"/>
        <v>1</v>
      </c>
      <c r="BQ171" s="95" t="str">
        <f t="shared" si="113"/>
        <v>2</v>
      </c>
      <c r="BR171" s="95" t="str">
        <f t="shared" si="114"/>
        <v>6</v>
      </c>
      <c r="BS171" s="95" t="str">
        <f t="shared" si="115"/>
        <v>4</v>
      </c>
      <c r="BT171" s="95" t="str">
        <f t="shared" si="116"/>
        <v>4</v>
      </c>
      <c r="BU171" s="95" t="str">
        <f t="shared" si="117"/>
        <v>7</v>
      </c>
      <c r="BV171" s="95" t="str">
        <f t="shared" si="118"/>
        <v>0</v>
      </c>
    </row>
    <row r="172" spans="1:74">
      <c r="A172" s="90">
        <v>2006</v>
      </c>
      <c r="B172" s="91" t="s">
        <v>11</v>
      </c>
      <c r="C172" s="91">
        <v>56621</v>
      </c>
      <c r="D172" s="91">
        <v>108601</v>
      </c>
      <c r="E172" s="91">
        <v>21538</v>
      </c>
      <c r="F172" s="91">
        <v>20295</v>
      </c>
      <c r="G172" s="91">
        <v>42785</v>
      </c>
      <c r="H172" s="91">
        <v>43749</v>
      </c>
      <c r="I172" s="91">
        <v>29274</v>
      </c>
      <c r="J172" s="91">
        <v>34959</v>
      </c>
      <c r="K172" s="91">
        <v>23541</v>
      </c>
      <c r="L172" s="91">
        <v>10010</v>
      </c>
      <c r="M172" s="91">
        <v>132045</v>
      </c>
      <c r="N172" s="91">
        <v>31424</v>
      </c>
      <c r="O172" s="91">
        <v>76343</v>
      </c>
      <c r="P172" s="91">
        <v>136306</v>
      </c>
      <c r="Q172" s="91">
        <v>0</v>
      </c>
      <c r="R172" s="91">
        <v>0</v>
      </c>
      <c r="S172" s="91">
        <v>0</v>
      </c>
      <c r="T172" s="91">
        <v>314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15040</v>
      </c>
      <c r="AB172" s="91">
        <v>9059</v>
      </c>
      <c r="AC172" s="91">
        <v>5752</v>
      </c>
      <c r="AD172" s="91">
        <v>12301</v>
      </c>
      <c r="AE172" s="91">
        <v>27957</v>
      </c>
      <c r="AF172" s="91">
        <v>63148</v>
      </c>
      <c r="AG172" s="91">
        <v>43773</v>
      </c>
      <c r="AH172" s="91">
        <v>50753</v>
      </c>
      <c r="AI172" s="91">
        <v>82540</v>
      </c>
      <c r="AJ172" s="91">
        <v>0</v>
      </c>
      <c r="AK172" s="91">
        <v>1078128</v>
      </c>
      <c r="AL172" s="72"/>
      <c r="AM172" s="90">
        <v>2006</v>
      </c>
      <c r="AN172" s="91" t="s">
        <v>11</v>
      </c>
      <c r="AO172" s="95" t="str">
        <f t="shared" si="119"/>
        <v>5</v>
      </c>
      <c r="AP172" s="95" t="str">
        <f t="shared" si="86"/>
        <v>1</v>
      </c>
      <c r="AQ172" s="95" t="str">
        <f t="shared" si="87"/>
        <v>2</v>
      </c>
      <c r="AR172" s="95" t="str">
        <f t="shared" si="88"/>
        <v>2</v>
      </c>
      <c r="AS172" s="95" t="str">
        <f t="shared" si="89"/>
        <v>4</v>
      </c>
      <c r="AT172" s="95" t="str">
        <f t="shared" si="90"/>
        <v>4</v>
      </c>
      <c r="AU172" s="95" t="str">
        <f t="shared" si="91"/>
        <v>2</v>
      </c>
      <c r="AV172" s="95" t="str">
        <f t="shared" si="92"/>
        <v>3</v>
      </c>
      <c r="AW172" s="95" t="str">
        <f t="shared" si="93"/>
        <v>2</v>
      </c>
      <c r="AX172" s="95" t="str">
        <f t="shared" si="94"/>
        <v>1</v>
      </c>
      <c r="AY172" s="95" t="str">
        <f t="shared" si="95"/>
        <v>1</v>
      </c>
      <c r="AZ172" s="95" t="str">
        <f t="shared" si="96"/>
        <v>3</v>
      </c>
      <c r="BA172" s="95" t="str">
        <f t="shared" si="97"/>
        <v>7</v>
      </c>
      <c r="BB172" s="95" t="str">
        <f t="shared" si="98"/>
        <v>1</v>
      </c>
      <c r="BC172" s="95" t="str">
        <f t="shared" si="99"/>
        <v>0</v>
      </c>
      <c r="BD172" s="95" t="str">
        <f t="shared" si="100"/>
        <v>0</v>
      </c>
      <c r="BE172" s="95" t="str">
        <f t="shared" si="101"/>
        <v>0</v>
      </c>
      <c r="BF172" s="95" t="str">
        <f t="shared" si="102"/>
        <v>3</v>
      </c>
      <c r="BG172" s="95" t="str">
        <f t="shared" si="103"/>
        <v>0</v>
      </c>
      <c r="BH172" s="95" t="str">
        <f t="shared" si="104"/>
        <v>0</v>
      </c>
      <c r="BI172" s="95" t="str">
        <f t="shared" si="105"/>
        <v>0</v>
      </c>
      <c r="BJ172" s="95" t="str">
        <f t="shared" si="106"/>
        <v>0</v>
      </c>
      <c r="BK172" s="95" t="str">
        <f t="shared" si="107"/>
        <v>0</v>
      </c>
      <c r="BL172" s="95" t="str">
        <f t="shared" si="108"/>
        <v>0</v>
      </c>
      <c r="BM172" s="95" t="str">
        <f t="shared" si="109"/>
        <v>1</v>
      </c>
      <c r="BN172" s="95" t="str">
        <f t="shared" si="110"/>
        <v>9</v>
      </c>
      <c r="BO172" s="95" t="str">
        <f t="shared" si="111"/>
        <v>5</v>
      </c>
      <c r="BP172" s="95" t="str">
        <f t="shared" si="112"/>
        <v>1</v>
      </c>
      <c r="BQ172" s="95" t="str">
        <f t="shared" si="113"/>
        <v>2</v>
      </c>
      <c r="BR172" s="95" t="str">
        <f t="shared" si="114"/>
        <v>6</v>
      </c>
      <c r="BS172" s="95" t="str">
        <f t="shared" si="115"/>
        <v>4</v>
      </c>
      <c r="BT172" s="95" t="str">
        <f t="shared" si="116"/>
        <v>5</v>
      </c>
      <c r="BU172" s="95" t="str">
        <f t="shared" si="117"/>
        <v>8</v>
      </c>
      <c r="BV172" s="95" t="str">
        <f t="shared" si="118"/>
        <v>0</v>
      </c>
    </row>
    <row r="173" spans="1:74">
      <c r="A173" s="90">
        <v>2006</v>
      </c>
      <c r="B173" s="91" t="s">
        <v>12</v>
      </c>
      <c r="C173" s="91">
        <v>54743</v>
      </c>
      <c r="D173" s="91">
        <v>103272</v>
      </c>
      <c r="E173" s="91">
        <v>20104</v>
      </c>
      <c r="F173" s="91">
        <v>20683</v>
      </c>
      <c r="G173" s="91">
        <v>41986</v>
      </c>
      <c r="H173" s="91">
        <v>41539</v>
      </c>
      <c r="I173" s="91">
        <v>26618</v>
      </c>
      <c r="J173" s="91">
        <v>36167</v>
      </c>
      <c r="K173" s="91">
        <v>28003</v>
      </c>
      <c r="L173" s="91">
        <v>9532</v>
      </c>
      <c r="M173" s="91">
        <v>126942</v>
      </c>
      <c r="N173" s="91">
        <v>30449</v>
      </c>
      <c r="O173" s="91">
        <v>77066</v>
      </c>
      <c r="P173" s="91">
        <v>133055</v>
      </c>
      <c r="Q173" s="91">
        <v>0</v>
      </c>
      <c r="R173" s="91">
        <v>0</v>
      </c>
      <c r="S173" s="91">
        <v>0</v>
      </c>
      <c r="T173" s="91">
        <v>468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17150</v>
      </c>
      <c r="AB173" s="91">
        <v>8557</v>
      </c>
      <c r="AC173" s="91">
        <v>5486</v>
      </c>
      <c r="AD173" s="91">
        <v>11068</v>
      </c>
      <c r="AE173" s="91">
        <v>26914</v>
      </c>
      <c r="AF173" s="91">
        <v>61601</v>
      </c>
      <c r="AG173" s="91">
        <v>42627</v>
      </c>
      <c r="AH173" s="91">
        <v>50151</v>
      </c>
      <c r="AI173" s="91">
        <v>77954</v>
      </c>
      <c r="AJ173" s="91">
        <v>0</v>
      </c>
      <c r="AK173" s="91">
        <v>1052135</v>
      </c>
      <c r="AL173" s="72"/>
      <c r="AM173" s="90">
        <v>2006</v>
      </c>
      <c r="AN173" s="91" t="s">
        <v>12</v>
      </c>
      <c r="AO173" s="95" t="str">
        <f t="shared" si="119"/>
        <v>5</v>
      </c>
      <c r="AP173" s="95" t="str">
        <f t="shared" si="86"/>
        <v>1</v>
      </c>
      <c r="AQ173" s="95" t="str">
        <f t="shared" si="87"/>
        <v>2</v>
      </c>
      <c r="AR173" s="95" t="str">
        <f t="shared" si="88"/>
        <v>2</v>
      </c>
      <c r="AS173" s="95" t="str">
        <f t="shared" si="89"/>
        <v>4</v>
      </c>
      <c r="AT173" s="95" t="str">
        <f t="shared" si="90"/>
        <v>4</v>
      </c>
      <c r="AU173" s="95" t="str">
        <f t="shared" si="91"/>
        <v>2</v>
      </c>
      <c r="AV173" s="95" t="str">
        <f t="shared" si="92"/>
        <v>3</v>
      </c>
      <c r="AW173" s="95" t="str">
        <f t="shared" si="93"/>
        <v>2</v>
      </c>
      <c r="AX173" s="95" t="str">
        <f t="shared" si="94"/>
        <v>9</v>
      </c>
      <c r="AY173" s="95" t="str">
        <f t="shared" si="95"/>
        <v>1</v>
      </c>
      <c r="AZ173" s="95" t="str">
        <f t="shared" si="96"/>
        <v>3</v>
      </c>
      <c r="BA173" s="95" t="str">
        <f t="shared" si="97"/>
        <v>7</v>
      </c>
      <c r="BB173" s="95" t="str">
        <f t="shared" si="98"/>
        <v>1</v>
      </c>
      <c r="BC173" s="95" t="str">
        <f t="shared" si="99"/>
        <v>0</v>
      </c>
      <c r="BD173" s="95" t="str">
        <f t="shared" si="100"/>
        <v>0</v>
      </c>
      <c r="BE173" s="95" t="str">
        <f t="shared" si="101"/>
        <v>0</v>
      </c>
      <c r="BF173" s="95" t="str">
        <f t="shared" si="102"/>
        <v>4</v>
      </c>
      <c r="BG173" s="95" t="str">
        <f t="shared" si="103"/>
        <v>0</v>
      </c>
      <c r="BH173" s="95" t="str">
        <f t="shared" si="104"/>
        <v>0</v>
      </c>
      <c r="BI173" s="95" t="str">
        <f t="shared" si="105"/>
        <v>0</v>
      </c>
      <c r="BJ173" s="95" t="str">
        <f t="shared" si="106"/>
        <v>0</v>
      </c>
      <c r="BK173" s="95" t="str">
        <f t="shared" si="107"/>
        <v>0</v>
      </c>
      <c r="BL173" s="95" t="str">
        <f t="shared" si="108"/>
        <v>0</v>
      </c>
      <c r="BM173" s="95" t="str">
        <f t="shared" si="109"/>
        <v>1</v>
      </c>
      <c r="BN173" s="95" t="str">
        <f t="shared" si="110"/>
        <v>8</v>
      </c>
      <c r="BO173" s="95" t="str">
        <f t="shared" si="111"/>
        <v>5</v>
      </c>
      <c r="BP173" s="95" t="str">
        <f t="shared" si="112"/>
        <v>1</v>
      </c>
      <c r="BQ173" s="95" t="str">
        <f t="shared" si="113"/>
        <v>2</v>
      </c>
      <c r="BR173" s="95" t="str">
        <f t="shared" si="114"/>
        <v>6</v>
      </c>
      <c r="BS173" s="95" t="str">
        <f t="shared" si="115"/>
        <v>4</v>
      </c>
      <c r="BT173" s="95" t="str">
        <f t="shared" si="116"/>
        <v>5</v>
      </c>
      <c r="BU173" s="95" t="str">
        <f t="shared" si="117"/>
        <v>7</v>
      </c>
      <c r="BV173" s="95" t="str">
        <f t="shared" si="118"/>
        <v>0</v>
      </c>
    </row>
    <row r="174" spans="1:74">
      <c r="A174" s="90">
        <v>2007</v>
      </c>
      <c r="B174" s="91" t="s">
        <v>13</v>
      </c>
      <c r="C174" s="91">
        <v>58952</v>
      </c>
      <c r="D174" s="91">
        <v>107314</v>
      </c>
      <c r="E174" s="91">
        <v>20316</v>
      </c>
      <c r="F174" s="91">
        <v>20514</v>
      </c>
      <c r="G174" s="91">
        <v>42149</v>
      </c>
      <c r="H174" s="91">
        <v>40369</v>
      </c>
      <c r="I174" s="91">
        <v>25919</v>
      </c>
      <c r="J174" s="91">
        <v>34072</v>
      </c>
      <c r="K174" s="91">
        <v>21665</v>
      </c>
      <c r="L174" s="91">
        <v>8182</v>
      </c>
      <c r="M174" s="91">
        <v>122426</v>
      </c>
      <c r="N174" s="91">
        <v>30376</v>
      </c>
      <c r="O174" s="91">
        <v>75863</v>
      </c>
      <c r="P174" s="91">
        <v>132004</v>
      </c>
      <c r="Q174" s="91">
        <v>0</v>
      </c>
      <c r="R174" s="91">
        <v>0</v>
      </c>
      <c r="S174" s="91">
        <v>0</v>
      </c>
      <c r="T174" s="91">
        <v>416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13478</v>
      </c>
      <c r="AB174" s="91">
        <v>8122</v>
      </c>
      <c r="AC174" s="91">
        <v>5174</v>
      </c>
      <c r="AD174" s="91">
        <v>11036</v>
      </c>
      <c r="AE174" s="91">
        <v>26110</v>
      </c>
      <c r="AF174" s="91">
        <v>59600</v>
      </c>
      <c r="AG174" s="91">
        <v>39884</v>
      </c>
      <c r="AH174" s="91">
        <v>45781</v>
      </c>
      <c r="AI174" s="91">
        <v>75063</v>
      </c>
      <c r="AJ174" s="91">
        <v>0</v>
      </c>
      <c r="AK174" s="91">
        <v>1024785</v>
      </c>
      <c r="AL174" s="72"/>
      <c r="AM174" s="90">
        <v>2007</v>
      </c>
      <c r="AN174" s="91" t="s">
        <v>13</v>
      </c>
      <c r="AO174" s="95" t="str">
        <f t="shared" si="119"/>
        <v>5</v>
      </c>
      <c r="AP174" s="95" t="str">
        <f t="shared" si="86"/>
        <v>1</v>
      </c>
      <c r="AQ174" s="95" t="str">
        <f t="shared" si="87"/>
        <v>2</v>
      </c>
      <c r="AR174" s="95" t="str">
        <f t="shared" si="88"/>
        <v>2</v>
      </c>
      <c r="AS174" s="95" t="str">
        <f t="shared" si="89"/>
        <v>4</v>
      </c>
      <c r="AT174" s="95" t="str">
        <f t="shared" si="90"/>
        <v>4</v>
      </c>
      <c r="AU174" s="95" t="str">
        <f t="shared" si="91"/>
        <v>2</v>
      </c>
      <c r="AV174" s="95" t="str">
        <f t="shared" si="92"/>
        <v>3</v>
      </c>
      <c r="AW174" s="95" t="str">
        <f t="shared" si="93"/>
        <v>2</v>
      </c>
      <c r="AX174" s="95" t="str">
        <f t="shared" si="94"/>
        <v>8</v>
      </c>
      <c r="AY174" s="95" t="str">
        <f t="shared" si="95"/>
        <v>1</v>
      </c>
      <c r="AZ174" s="95" t="str">
        <f t="shared" si="96"/>
        <v>3</v>
      </c>
      <c r="BA174" s="95" t="str">
        <f t="shared" si="97"/>
        <v>7</v>
      </c>
      <c r="BB174" s="95" t="str">
        <f t="shared" si="98"/>
        <v>1</v>
      </c>
      <c r="BC174" s="95" t="str">
        <f t="shared" si="99"/>
        <v>0</v>
      </c>
      <c r="BD174" s="95" t="str">
        <f t="shared" si="100"/>
        <v>0</v>
      </c>
      <c r="BE174" s="95" t="str">
        <f t="shared" si="101"/>
        <v>0</v>
      </c>
      <c r="BF174" s="95" t="str">
        <f t="shared" si="102"/>
        <v>4</v>
      </c>
      <c r="BG174" s="95" t="str">
        <f t="shared" si="103"/>
        <v>0</v>
      </c>
      <c r="BH174" s="95" t="str">
        <f t="shared" si="104"/>
        <v>0</v>
      </c>
      <c r="BI174" s="95" t="str">
        <f t="shared" si="105"/>
        <v>0</v>
      </c>
      <c r="BJ174" s="95" t="str">
        <f t="shared" si="106"/>
        <v>0</v>
      </c>
      <c r="BK174" s="95" t="str">
        <f t="shared" si="107"/>
        <v>0</v>
      </c>
      <c r="BL174" s="95" t="str">
        <f t="shared" si="108"/>
        <v>0</v>
      </c>
      <c r="BM174" s="95" t="str">
        <f t="shared" si="109"/>
        <v>1</v>
      </c>
      <c r="BN174" s="95" t="str">
        <f t="shared" si="110"/>
        <v>8</v>
      </c>
      <c r="BO174" s="95" t="str">
        <f t="shared" si="111"/>
        <v>5</v>
      </c>
      <c r="BP174" s="95" t="str">
        <f t="shared" si="112"/>
        <v>1</v>
      </c>
      <c r="BQ174" s="95" t="str">
        <f t="shared" si="113"/>
        <v>2</v>
      </c>
      <c r="BR174" s="95" t="str">
        <f t="shared" si="114"/>
        <v>5</v>
      </c>
      <c r="BS174" s="95" t="str">
        <f t="shared" si="115"/>
        <v>3</v>
      </c>
      <c r="BT174" s="95" t="str">
        <f t="shared" si="116"/>
        <v>4</v>
      </c>
      <c r="BU174" s="95" t="str">
        <f t="shared" si="117"/>
        <v>7</v>
      </c>
      <c r="BV174" s="95" t="str">
        <f t="shared" si="118"/>
        <v>0</v>
      </c>
    </row>
    <row r="175" spans="1:74">
      <c r="A175" s="90">
        <v>2007</v>
      </c>
      <c r="B175" s="91" t="s">
        <v>14</v>
      </c>
      <c r="C175" s="91">
        <v>53490</v>
      </c>
      <c r="D175" s="91">
        <v>94247</v>
      </c>
      <c r="E175" s="91">
        <v>17285</v>
      </c>
      <c r="F175" s="91">
        <v>17738</v>
      </c>
      <c r="G175" s="91">
        <v>38888</v>
      </c>
      <c r="H175" s="91">
        <v>37053</v>
      </c>
      <c r="I175" s="91">
        <v>23148</v>
      </c>
      <c r="J175" s="91">
        <v>32623</v>
      </c>
      <c r="K175" s="91">
        <v>18769</v>
      </c>
      <c r="L175" s="91">
        <v>7946</v>
      </c>
      <c r="M175" s="91">
        <v>110962</v>
      </c>
      <c r="N175" s="91">
        <v>26888</v>
      </c>
      <c r="O175" s="91">
        <v>67562</v>
      </c>
      <c r="P175" s="91">
        <v>115727</v>
      </c>
      <c r="Q175" s="91">
        <v>0</v>
      </c>
      <c r="R175" s="91">
        <v>0</v>
      </c>
      <c r="S175" s="91">
        <v>0</v>
      </c>
      <c r="T175" s="91">
        <v>338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11196</v>
      </c>
      <c r="AB175" s="91">
        <v>7748</v>
      </c>
      <c r="AC175" s="91">
        <v>4938</v>
      </c>
      <c r="AD175" s="91">
        <v>10319</v>
      </c>
      <c r="AE175" s="91">
        <v>23744</v>
      </c>
      <c r="AF175" s="91">
        <v>51524</v>
      </c>
      <c r="AG175" s="91">
        <v>35683</v>
      </c>
      <c r="AH175" s="91">
        <v>40343</v>
      </c>
      <c r="AI175" s="91">
        <v>67253</v>
      </c>
      <c r="AJ175" s="91">
        <v>0</v>
      </c>
      <c r="AK175" s="91">
        <v>915412</v>
      </c>
      <c r="AL175" s="72"/>
      <c r="AM175" s="90">
        <v>2007</v>
      </c>
      <c r="AN175" s="91" t="s">
        <v>14</v>
      </c>
      <c r="AO175" s="95" t="str">
        <f t="shared" si="119"/>
        <v>5</v>
      </c>
      <c r="AP175" s="95" t="str">
        <f t="shared" si="86"/>
        <v>9</v>
      </c>
      <c r="AQ175" s="95" t="str">
        <f t="shared" si="87"/>
        <v>1</v>
      </c>
      <c r="AR175" s="95" t="str">
        <f t="shared" si="88"/>
        <v>1</v>
      </c>
      <c r="AS175" s="95" t="str">
        <f t="shared" si="89"/>
        <v>3</v>
      </c>
      <c r="AT175" s="95" t="str">
        <f t="shared" si="90"/>
        <v>3</v>
      </c>
      <c r="AU175" s="95" t="str">
        <f t="shared" si="91"/>
        <v>2</v>
      </c>
      <c r="AV175" s="95" t="str">
        <f t="shared" si="92"/>
        <v>3</v>
      </c>
      <c r="AW175" s="95" t="str">
        <f t="shared" si="93"/>
        <v>1</v>
      </c>
      <c r="AX175" s="95" t="str">
        <f t="shared" si="94"/>
        <v>7</v>
      </c>
      <c r="AY175" s="95" t="str">
        <f t="shared" si="95"/>
        <v>1</v>
      </c>
      <c r="AZ175" s="95" t="str">
        <f t="shared" si="96"/>
        <v>2</v>
      </c>
      <c r="BA175" s="95" t="str">
        <f t="shared" si="97"/>
        <v>6</v>
      </c>
      <c r="BB175" s="95" t="str">
        <f t="shared" si="98"/>
        <v>1</v>
      </c>
      <c r="BC175" s="95" t="str">
        <f t="shared" si="99"/>
        <v>0</v>
      </c>
      <c r="BD175" s="95" t="str">
        <f t="shared" si="100"/>
        <v>0</v>
      </c>
      <c r="BE175" s="95" t="str">
        <f t="shared" si="101"/>
        <v>0</v>
      </c>
      <c r="BF175" s="95" t="str">
        <f t="shared" si="102"/>
        <v>3</v>
      </c>
      <c r="BG175" s="95" t="str">
        <f t="shared" si="103"/>
        <v>0</v>
      </c>
      <c r="BH175" s="95" t="str">
        <f t="shared" si="104"/>
        <v>0</v>
      </c>
      <c r="BI175" s="95" t="str">
        <f t="shared" si="105"/>
        <v>0</v>
      </c>
      <c r="BJ175" s="95" t="str">
        <f t="shared" si="106"/>
        <v>0</v>
      </c>
      <c r="BK175" s="95" t="str">
        <f t="shared" si="107"/>
        <v>0</v>
      </c>
      <c r="BL175" s="95" t="str">
        <f t="shared" si="108"/>
        <v>0</v>
      </c>
      <c r="BM175" s="95" t="str">
        <f t="shared" si="109"/>
        <v>1</v>
      </c>
      <c r="BN175" s="95" t="str">
        <f t="shared" si="110"/>
        <v>7</v>
      </c>
      <c r="BO175" s="95" t="str">
        <f t="shared" si="111"/>
        <v>4</v>
      </c>
      <c r="BP175" s="95" t="str">
        <f t="shared" si="112"/>
        <v>1</v>
      </c>
      <c r="BQ175" s="95" t="str">
        <f t="shared" si="113"/>
        <v>2</v>
      </c>
      <c r="BR175" s="95" t="str">
        <f t="shared" si="114"/>
        <v>5</v>
      </c>
      <c r="BS175" s="95" t="str">
        <f t="shared" si="115"/>
        <v>3</v>
      </c>
      <c r="BT175" s="95" t="str">
        <f t="shared" si="116"/>
        <v>4</v>
      </c>
      <c r="BU175" s="95" t="str">
        <f t="shared" si="117"/>
        <v>6</v>
      </c>
      <c r="BV175" s="95" t="str">
        <f t="shared" si="118"/>
        <v>0</v>
      </c>
    </row>
    <row r="176" spans="1:74">
      <c r="A176" s="90">
        <v>2007</v>
      </c>
      <c r="B176" s="91" t="s">
        <v>15</v>
      </c>
      <c r="C176" s="91">
        <v>56950</v>
      </c>
      <c r="D176" s="91">
        <v>104168</v>
      </c>
      <c r="E176" s="91">
        <v>20793</v>
      </c>
      <c r="F176" s="91">
        <v>19105</v>
      </c>
      <c r="G176" s="91">
        <v>43264</v>
      </c>
      <c r="H176" s="91">
        <v>40495</v>
      </c>
      <c r="I176" s="91">
        <v>27453</v>
      </c>
      <c r="J176" s="91">
        <v>34823</v>
      </c>
      <c r="K176" s="91">
        <v>19468</v>
      </c>
      <c r="L176" s="91">
        <v>9640</v>
      </c>
      <c r="M176" s="91">
        <v>125104</v>
      </c>
      <c r="N176" s="91">
        <v>30328</v>
      </c>
      <c r="O176" s="91">
        <v>76973</v>
      </c>
      <c r="P176" s="91">
        <v>128303</v>
      </c>
      <c r="Q176" s="91">
        <v>0</v>
      </c>
      <c r="R176" s="91">
        <v>0</v>
      </c>
      <c r="S176" s="91">
        <v>0</v>
      </c>
      <c r="T176" s="91">
        <v>341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11652</v>
      </c>
      <c r="AB176" s="91">
        <v>7926</v>
      </c>
      <c r="AC176" s="91">
        <v>5014</v>
      </c>
      <c r="AD176" s="91">
        <v>9898</v>
      </c>
      <c r="AE176" s="91">
        <v>19977</v>
      </c>
      <c r="AF176" s="91">
        <v>55032</v>
      </c>
      <c r="AG176" s="91">
        <v>37983</v>
      </c>
      <c r="AH176" s="91">
        <v>44209</v>
      </c>
      <c r="AI176" s="91">
        <v>68830</v>
      </c>
      <c r="AJ176" s="91">
        <v>0</v>
      </c>
      <c r="AK176" s="91">
        <v>997729</v>
      </c>
      <c r="AL176" s="72"/>
      <c r="AM176" s="90">
        <v>2007</v>
      </c>
      <c r="AN176" s="91" t="s">
        <v>15</v>
      </c>
      <c r="AO176" s="95" t="str">
        <f t="shared" si="119"/>
        <v>5</v>
      </c>
      <c r="AP176" s="95" t="str">
        <f t="shared" si="86"/>
        <v>1</v>
      </c>
      <c r="AQ176" s="95" t="str">
        <f t="shared" si="87"/>
        <v>2</v>
      </c>
      <c r="AR176" s="95" t="str">
        <f t="shared" si="88"/>
        <v>1</v>
      </c>
      <c r="AS176" s="95" t="str">
        <f t="shared" si="89"/>
        <v>4</v>
      </c>
      <c r="AT176" s="95" t="str">
        <f t="shared" si="90"/>
        <v>4</v>
      </c>
      <c r="AU176" s="95" t="str">
        <f t="shared" si="91"/>
        <v>2</v>
      </c>
      <c r="AV176" s="95" t="str">
        <f t="shared" si="92"/>
        <v>3</v>
      </c>
      <c r="AW176" s="95" t="str">
        <f t="shared" si="93"/>
        <v>1</v>
      </c>
      <c r="AX176" s="95" t="str">
        <f t="shared" si="94"/>
        <v>9</v>
      </c>
      <c r="AY176" s="95" t="str">
        <f t="shared" si="95"/>
        <v>1</v>
      </c>
      <c r="AZ176" s="95" t="str">
        <f t="shared" si="96"/>
        <v>3</v>
      </c>
      <c r="BA176" s="95" t="str">
        <f t="shared" si="97"/>
        <v>7</v>
      </c>
      <c r="BB176" s="95" t="str">
        <f t="shared" si="98"/>
        <v>1</v>
      </c>
      <c r="BC176" s="95" t="str">
        <f t="shared" si="99"/>
        <v>0</v>
      </c>
      <c r="BD176" s="95" t="str">
        <f t="shared" si="100"/>
        <v>0</v>
      </c>
      <c r="BE176" s="95" t="str">
        <f t="shared" si="101"/>
        <v>0</v>
      </c>
      <c r="BF176" s="95" t="str">
        <f t="shared" si="102"/>
        <v>3</v>
      </c>
      <c r="BG176" s="95" t="str">
        <f t="shared" si="103"/>
        <v>0</v>
      </c>
      <c r="BH176" s="95" t="str">
        <f t="shared" si="104"/>
        <v>0</v>
      </c>
      <c r="BI176" s="95" t="str">
        <f t="shared" si="105"/>
        <v>0</v>
      </c>
      <c r="BJ176" s="95" t="str">
        <f t="shared" si="106"/>
        <v>0</v>
      </c>
      <c r="BK176" s="95" t="str">
        <f t="shared" si="107"/>
        <v>0</v>
      </c>
      <c r="BL176" s="95" t="str">
        <f t="shared" si="108"/>
        <v>0</v>
      </c>
      <c r="BM176" s="95" t="str">
        <f t="shared" si="109"/>
        <v>1</v>
      </c>
      <c r="BN176" s="95" t="str">
        <f t="shared" si="110"/>
        <v>7</v>
      </c>
      <c r="BO176" s="95" t="str">
        <f t="shared" si="111"/>
        <v>5</v>
      </c>
      <c r="BP176" s="95" t="str">
        <f t="shared" si="112"/>
        <v>9</v>
      </c>
      <c r="BQ176" s="95" t="str">
        <f t="shared" si="113"/>
        <v>1</v>
      </c>
      <c r="BR176" s="95" t="str">
        <f t="shared" si="114"/>
        <v>5</v>
      </c>
      <c r="BS176" s="95" t="str">
        <f t="shared" si="115"/>
        <v>3</v>
      </c>
      <c r="BT176" s="95" t="str">
        <f t="shared" si="116"/>
        <v>4</v>
      </c>
      <c r="BU176" s="95" t="str">
        <f t="shared" si="117"/>
        <v>6</v>
      </c>
      <c r="BV176" s="95" t="str">
        <f t="shared" si="118"/>
        <v>0</v>
      </c>
    </row>
    <row r="177" spans="1:74">
      <c r="A177" s="90">
        <v>2007</v>
      </c>
      <c r="B177" s="91" t="s">
        <v>16</v>
      </c>
      <c r="C177" s="91">
        <v>38474</v>
      </c>
      <c r="D177" s="91">
        <v>83524</v>
      </c>
      <c r="E177" s="91">
        <v>15799</v>
      </c>
      <c r="F177" s="91">
        <v>16315</v>
      </c>
      <c r="G177" s="91">
        <v>35494</v>
      </c>
      <c r="H177" s="91">
        <v>32717</v>
      </c>
      <c r="I177" s="91">
        <v>22136</v>
      </c>
      <c r="J177" s="91">
        <v>27708</v>
      </c>
      <c r="K177" s="91">
        <v>15238</v>
      </c>
      <c r="L177" s="91">
        <v>7062</v>
      </c>
      <c r="M177" s="91">
        <v>96165</v>
      </c>
      <c r="N177" s="91">
        <v>25014</v>
      </c>
      <c r="O177" s="91">
        <v>62893</v>
      </c>
      <c r="P177" s="91">
        <v>106965</v>
      </c>
      <c r="Q177" s="91">
        <v>0</v>
      </c>
      <c r="R177" s="91">
        <v>0</v>
      </c>
      <c r="S177" s="91">
        <v>0</v>
      </c>
      <c r="T177" s="91">
        <v>208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9775</v>
      </c>
      <c r="AB177" s="91">
        <v>6507</v>
      </c>
      <c r="AC177" s="91">
        <v>4295</v>
      </c>
      <c r="AD177" s="91">
        <v>8653</v>
      </c>
      <c r="AE177" s="91">
        <v>20939</v>
      </c>
      <c r="AF177" s="91">
        <v>45950</v>
      </c>
      <c r="AG177" s="91">
        <v>32783</v>
      </c>
      <c r="AH177" s="91">
        <v>38565</v>
      </c>
      <c r="AI177" s="91">
        <v>51405</v>
      </c>
      <c r="AJ177" s="91">
        <v>0</v>
      </c>
      <c r="AK177" s="91">
        <v>804584</v>
      </c>
      <c r="AL177" s="72"/>
      <c r="AM177" s="90">
        <v>2007</v>
      </c>
      <c r="AN177" s="91" t="s">
        <v>16</v>
      </c>
      <c r="AO177" s="95" t="str">
        <f t="shared" si="119"/>
        <v>3</v>
      </c>
      <c r="AP177" s="95" t="str">
        <f t="shared" si="86"/>
        <v>8</v>
      </c>
      <c r="AQ177" s="95" t="str">
        <f t="shared" si="87"/>
        <v>1</v>
      </c>
      <c r="AR177" s="95" t="str">
        <f t="shared" si="88"/>
        <v>1</v>
      </c>
      <c r="AS177" s="95" t="str">
        <f t="shared" si="89"/>
        <v>3</v>
      </c>
      <c r="AT177" s="95" t="str">
        <f t="shared" si="90"/>
        <v>3</v>
      </c>
      <c r="AU177" s="95" t="str">
        <f t="shared" si="91"/>
        <v>2</v>
      </c>
      <c r="AV177" s="95" t="str">
        <f t="shared" si="92"/>
        <v>2</v>
      </c>
      <c r="AW177" s="95" t="str">
        <f t="shared" si="93"/>
        <v>1</v>
      </c>
      <c r="AX177" s="95" t="str">
        <f t="shared" si="94"/>
        <v>7</v>
      </c>
      <c r="AY177" s="95" t="str">
        <f t="shared" si="95"/>
        <v>9</v>
      </c>
      <c r="AZ177" s="95" t="str">
        <f t="shared" si="96"/>
        <v>2</v>
      </c>
      <c r="BA177" s="95" t="str">
        <f t="shared" si="97"/>
        <v>6</v>
      </c>
      <c r="BB177" s="95" t="str">
        <f t="shared" si="98"/>
        <v>1</v>
      </c>
      <c r="BC177" s="95" t="str">
        <f t="shared" si="99"/>
        <v>0</v>
      </c>
      <c r="BD177" s="95" t="str">
        <f t="shared" si="100"/>
        <v>0</v>
      </c>
      <c r="BE177" s="95" t="str">
        <f t="shared" si="101"/>
        <v>0</v>
      </c>
      <c r="BF177" s="95" t="str">
        <f t="shared" si="102"/>
        <v>2</v>
      </c>
      <c r="BG177" s="95" t="str">
        <f t="shared" si="103"/>
        <v>0</v>
      </c>
      <c r="BH177" s="95" t="str">
        <f t="shared" si="104"/>
        <v>0</v>
      </c>
      <c r="BI177" s="95" t="str">
        <f t="shared" si="105"/>
        <v>0</v>
      </c>
      <c r="BJ177" s="95" t="str">
        <f t="shared" si="106"/>
        <v>0</v>
      </c>
      <c r="BK177" s="95" t="str">
        <f t="shared" si="107"/>
        <v>0</v>
      </c>
      <c r="BL177" s="95" t="str">
        <f t="shared" si="108"/>
        <v>0</v>
      </c>
      <c r="BM177" s="95" t="str">
        <f t="shared" si="109"/>
        <v>9</v>
      </c>
      <c r="BN177" s="95" t="str">
        <f t="shared" si="110"/>
        <v>6</v>
      </c>
      <c r="BO177" s="95" t="str">
        <f t="shared" si="111"/>
        <v>4</v>
      </c>
      <c r="BP177" s="95" t="str">
        <f t="shared" si="112"/>
        <v>8</v>
      </c>
      <c r="BQ177" s="95" t="str">
        <f t="shared" si="113"/>
        <v>2</v>
      </c>
      <c r="BR177" s="95" t="str">
        <f t="shared" si="114"/>
        <v>4</v>
      </c>
      <c r="BS177" s="95" t="str">
        <f t="shared" si="115"/>
        <v>3</v>
      </c>
      <c r="BT177" s="95" t="str">
        <f t="shared" si="116"/>
        <v>3</v>
      </c>
      <c r="BU177" s="95" t="str">
        <f t="shared" si="117"/>
        <v>5</v>
      </c>
      <c r="BV177" s="95" t="str">
        <f t="shared" si="118"/>
        <v>0</v>
      </c>
    </row>
    <row r="178" spans="1:74">
      <c r="A178" s="90">
        <v>2007</v>
      </c>
      <c r="B178" s="91" t="s">
        <v>4</v>
      </c>
      <c r="C178" s="91">
        <v>47270</v>
      </c>
      <c r="D178" s="91">
        <v>88682</v>
      </c>
      <c r="E178" s="91">
        <v>17382</v>
      </c>
      <c r="F178" s="91">
        <v>17376</v>
      </c>
      <c r="G178" s="91">
        <v>38397</v>
      </c>
      <c r="H178" s="91">
        <v>34532</v>
      </c>
      <c r="I178" s="91">
        <v>23736</v>
      </c>
      <c r="J178" s="91">
        <v>26197</v>
      </c>
      <c r="K178" s="91">
        <v>17622</v>
      </c>
      <c r="L178" s="91">
        <v>8025</v>
      </c>
      <c r="M178" s="91">
        <v>92958</v>
      </c>
      <c r="N178" s="91">
        <v>27965</v>
      </c>
      <c r="O178" s="91">
        <v>64874</v>
      </c>
      <c r="P178" s="91">
        <v>114978</v>
      </c>
      <c r="Q178" s="91">
        <v>0</v>
      </c>
      <c r="R178" s="91">
        <v>0</v>
      </c>
      <c r="S178" s="91">
        <v>0</v>
      </c>
      <c r="T178" s="91">
        <v>165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9906</v>
      </c>
      <c r="AB178" s="91">
        <v>6183</v>
      </c>
      <c r="AC178" s="91">
        <v>4192</v>
      </c>
      <c r="AD178" s="91">
        <v>9069</v>
      </c>
      <c r="AE178" s="91">
        <v>19185</v>
      </c>
      <c r="AF178" s="91">
        <v>44436</v>
      </c>
      <c r="AG178" s="91">
        <v>31243</v>
      </c>
      <c r="AH178" s="91">
        <v>38688</v>
      </c>
      <c r="AI178" s="91">
        <v>48588</v>
      </c>
      <c r="AJ178" s="91">
        <v>0</v>
      </c>
      <c r="AK178" s="91">
        <v>831649</v>
      </c>
      <c r="AL178" s="72"/>
      <c r="AM178" s="90">
        <v>2007</v>
      </c>
      <c r="AN178" s="91" t="s">
        <v>4</v>
      </c>
      <c r="AO178" s="95" t="str">
        <f t="shared" si="119"/>
        <v>4</v>
      </c>
      <c r="AP178" s="95" t="str">
        <f t="shared" si="86"/>
        <v>8</v>
      </c>
      <c r="AQ178" s="95" t="str">
        <f t="shared" si="87"/>
        <v>1</v>
      </c>
      <c r="AR178" s="95" t="str">
        <f t="shared" si="88"/>
        <v>1</v>
      </c>
      <c r="AS178" s="95" t="str">
        <f t="shared" si="89"/>
        <v>3</v>
      </c>
      <c r="AT178" s="95" t="str">
        <f t="shared" si="90"/>
        <v>3</v>
      </c>
      <c r="AU178" s="95" t="str">
        <f t="shared" si="91"/>
        <v>2</v>
      </c>
      <c r="AV178" s="95" t="str">
        <f t="shared" si="92"/>
        <v>2</v>
      </c>
      <c r="AW178" s="95" t="str">
        <f t="shared" si="93"/>
        <v>1</v>
      </c>
      <c r="AX178" s="95" t="str">
        <f t="shared" si="94"/>
        <v>8</v>
      </c>
      <c r="AY178" s="95" t="str">
        <f t="shared" si="95"/>
        <v>9</v>
      </c>
      <c r="AZ178" s="95" t="str">
        <f t="shared" si="96"/>
        <v>2</v>
      </c>
      <c r="BA178" s="95" t="str">
        <f t="shared" si="97"/>
        <v>6</v>
      </c>
      <c r="BB178" s="95" t="str">
        <f t="shared" si="98"/>
        <v>1</v>
      </c>
      <c r="BC178" s="95" t="str">
        <f t="shared" si="99"/>
        <v>0</v>
      </c>
      <c r="BD178" s="95" t="str">
        <f t="shared" si="100"/>
        <v>0</v>
      </c>
      <c r="BE178" s="95" t="str">
        <f t="shared" si="101"/>
        <v>0</v>
      </c>
      <c r="BF178" s="95" t="str">
        <f t="shared" si="102"/>
        <v>1</v>
      </c>
      <c r="BG178" s="95" t="str">
        <f t="shared" si="103"/>
        <v>0</v>
      </c>
      <c r="BH178" s="95" t="str">
        <f t="shared" si="104"/>
        <v>0</v>
      </c>
      <c r="BI178" s="95" t="str">
        <f t="shared" si="105"/>
        <v>0</v>
      </c>
      <c r="BJ178" s="95" t="str">
        <f t="shared" si="106"/>
        <v>0</v>
      </c>
      <c r="BK178" s="95" t="str">
        <f t="shared" si="107"/>
        <v>0</v>
      </c>
      <c r="BL178" s="95" t="str">
        <f t="shared" si="108"/>
        <v>0</v>
      </c>
      <c r="BM178" s="95" t="str">
        <f t="shared" si="109"/>
        <v>9</v>
      </c>
      <c r="BN178" s="95" t="str">
        <f t="shared" si="110"/>
        <v>6</v>
      </c>
      <c r="BO178" s="95" t="str">
        <f t="shared" si="111"/>
        <v>4</v>
      </c>
      <c r="BP178" s="95" t="str">
        <f t="shared" si="112"/>
        <v>9</v>
      </c>
      <c r="BQ178" s="95" t="str">
        <f t="shared" si="113"/>
        <v>1</v>
      </c>
      <c r="BR178" s="95" t="str">
        <f t="shared" si="114"/>
        <v>4</v>
      </c>
      <c r="BS178" s="95" t="str">
        <f t="shared" si="115"/>
        <v>3</v>
      </c>
      <c r="BT178" s="95" t="str">
        <f t="shared" si="116"/>
        <v>3</v>
      </c>
      <c r="BU178" s="95" t="str">
        <f t="shared" si="117"/>
        <v>4</v>
      </c>
      <c r="BV178" s="95" t="str">
        <f t="shared" si="118"/>
        <v>0</v>
      </c>
    </row>
    <row r="179" spans="1:74">
      <c r="A179" s="90">
        <v>2007</v>
      </c>
      <c r="B179" s="91" t="s">
        <v>6</v>
      </c>
      <c r="C179" s="91">
        <v>45298.612935204328</v>
      </c>
      <c r="D179" s="91">
        <v>85425.523899113847</v>
      </c>
      <c r="E179" s="91">
        <v>16079.783955743418</v>
      </c>
      <c r="F179" s="91">
        <v>16369.812494116826</v>
      </c>
      <c r="G179" s="91">
        <v>35773.390364988569</v>
      </c>
      <c r="H179" s="91">
        <v>31534.376710612745</v>
      </c>
      <c r="I179" s="91">
        <v>21933.763436762176</v>
      </c>
      <c r="J179" s="91">
        <v>23893.754567844717</v>
      </c>
      <c r="K179" s="91">
        <v>17849.961020357368</v>
      </c>
      <c r="L179" s="91">
        <v>7332.3727913210187</v>
      </c>
      <c r="M179" s="91">
        <v>100128.63348726407</v>
      </c>
      <c r="N179" s="91">
        <v>25103.516257878349</v>
      </c>
      <c r="O179" s="91">
        <v>70870.771848604199</v>
      </c>
      <c r="P179" s="91">
        <v>109686.20217977103</v>
      </c>
      <c r="Q179" s="91">
        <v>0</v>
      </c>
      <c r="R179" s="91">
        <v>0</v>
      </c>
      <c r="S179" s="91">
        <v>0</v>
      </c>
      <c r="T179" s="91">
        <v>319.53288247882926</v>
      </c>
      <c r="U179" s="91">
        <v>0</v>
      </c>
      <c r="V179" s="91">
        <v>0</v>
      </c>
      <c r="W179" s="91">
        <v>0</v>
      </c>
      <c r="X179" s="91">
        <v>0</v>
      </c>
      <c r="Y179" s="91">
        <v>0</v>
      </c>
      <c r="Z179" s="91">
        <v>0</v>
      </c>
      <c r="AA179" s="91">
        <v>9461.3661427467941</v>
      </c>
      <c r="AB179" s="91">
        <v>6355.1354222541931</v>
      </c>
      <c r="AC179" s="91">
        <v>4187.2765750521548</v>
      </c>
      <c r="AD179" s="91">
        <v>8253.4432503627922</v>
      </c>
      <c r="AE179" s="91">
        <v>19595.14715327862</v>
      </c>
      <c r="AF179" s="91">
        <v>44581.147525003362</v>
      </c>
      <c r="AG179" s="91">
        <v>29674.098561166946</v>
      </c>
      <c r="AH179" s="91">
        <v>34891.01823830037</v>
      </c>
      <c r="AI179" s="91">
        <v>54074.358299773288</v>
      </c>
      <c r="AJ179" s="91">
        <v>0</v>
      </c>
      <c r="AK179" s="91">
        <v>818672.99999999988</v>
      </c>
      <c r="AL179" s="72"/>
      <c r="AM179" s="90">
        <v>2007</v>
      </c>
      <c r="AN179" s="91" t="s">
        <v>6</v>
      </c>
      <c r="AO179" s="95" t="str">
        <f t="shared" si="119"/>
        <v>4</v>
      </c>
      <c r="AP179" s="95" t="str">
        <f t="shared" si="86"/>
        <v>8</v>
      </c>
      <c r="AQ179" s="95" t="str">
        <f t="shared" si="87"/>
        <v>1</v>
      </c>
      <c r="AR179" s="95" t="str">
        <f t="shared" si="88"/>
        <v>1</v>
      </c>
      <c r="AS179" s="95" t="str">
        <f t="shared" si="89"/>
        <v>3</v>
      </c>
      <c r="AT179" s="95" t="str">
        <f t="shared" si="90"/>
        <v>3</v>
      </c>
      <c r="AU179" s="95" t="str">
        <f t="shared" si="91"/>
        <v>2</v>
      </c>
      <c r="AV179" s="95" t="str">
        <f t="shared" si="92"/>
        <v>2</v>
      </c>
      <c r="AW179" s="95" t="str">
        <f t="shared" si="93"/>
        <v>1</v>
      </c>
      <c r="AX179" s="95" t="str">
        <f t="shared" si="94"/>
        <v>7</v>
      </c>
      <c r="AY179" s="95" t="str">
        <f t="shared" si="95"/>
        <v>1</v>
      </c>
      <c r="AZ179" s="95" t="str">
        <f t="shared" si="96"/>
        <v>2</v>
      </c>
      <c r="BA179" s="95" t="str">
        <f t="shared" si="97"/>
        <v>7</v>
      </c>
      <c r="BB179" s="95" t="str">
        <f t="shared" si="98"/>
        <v>1</v>
      </c>
      <c r="BC179" s="95" t="str">
        <f t="shared" si="99"/>
        <v>0</v>
      </c>
      <c r="BD179" s="95" t="str">
        <f t="shared" si="100"/>
        <v>0</v>
      </c>
      <c r="BE179" s="95" t="str">
        <f t="shared" si="101"/>
        <v>0</v>
      </c>
      <c r="BF179" s="95" t="str">
        <f t="shared" si="102"/>
        <v>3</v>
      </c>
      <c r="BG179" s="95" t="str">
        <f t="shared" si="103"/>
        <v>0</v>
      </c>
      <c r="BH179" s="95" t="str">
        <f t="shared" si="104"/>
        <v>0</v>
      </c>
      <c r="BI179" s="95" t="str">
        <f t="shared" si="105"/>
        <v>0</v>
      </c>
      <c r="BJ179" s="95" t="str">
        <f t="shared" si="106"/>
        <v>0</v>
      </c>
      <c r="BK179" s="95" t="str">
        <f t="shared" si="107"/>
        <v>0</v>
      </c>
      <c r="BL179" s="95" t="str">
        <f t="shared" si="108"/>
        <v>0</v>
      </c>
      <c r="BM179" s="95" t="str">
        <f t="shared" si="109"/>
        <v>9</v>
      </c>
      <c r="BN179" s="95" t="str">
        <f t="shared" si="110"/>
        <v>6</v>
      </c>
      <c r="BO179" s="95" t="str">
        <f t="shared" si="111"/>
        <v>4</v>
      </c>
      <c r="BP179" s="95" t="str">
        <f t="shared" si="112"/>
        <v>8</v>
      </c>
      <c r="BQ179" s="95" t="str">
        <f t="shared" si="113"/>
        <v>1</v>
      </c>
      <c r="BR179" s="95" t="str">
        <f t="shared" si="114"/>
        <v>4</v>
      </c>
      <c r="BS179" s="95" t="str">
        <f t="shared" si="115"/>
        <v>2</v>
      </c>
      <c r="BT179" s="95" t="str">
        <f t="shared" si="116"/>
        <v>3</v>
      </c>
      <c r="BU179" s="95" t="str">
        <f t="shared" si="117"/>
        <v>5</v>
      </c>
      <c r="BV179" s="95" t="str">
        <f t="shared" si="118"/>
        <v>0</v>
      </c>
    </row>
    <row r="180" spans="1:74">
      <c r="A180" s="90">
        <v>2007</v>
      </c>
      <c r="B180" s="91" t="s">
        <v>7</v>
      </c>
      <c r="C180" s="91">
        <v>38092</v>
      </c>
      <c r="D180" s="91">
        <v>77686</v>
      </c>
      <c r="E180" s="91">
        <v>14519</v>
      </c>
      <c r="F180" s="91">
        <v>14261</v>
      </c>
      <c r="G180" s="91">
        <v>31863</v>
      </c>
      <c r="H180" s="91">
        <v>27126</v>
      </c>
      <c r="I180" s="91">
        <v>19790</v>
      </c>
      <c r="J180" s="91">
        <v>18048</v>
      </c>
      <c r="K180" s="91">
        <v>14697</v>
      </c>
      <c r="L180" s="91">
        <v>6286</v>
      </c>
      <c r="M180" s="91">
        <v>90605</v>
      </c>
      <c r="N180" s="91">
        <v>20828</v>
      </c>
      <c r="O180" s="91">
        <v>53443</v>
      </c>
      <c r="P180" s="91">
        <v>95842</v>
      </c>
      <c r="Q180" s="91">
        <v>0</v>
      </c>
      <c r="R180" s="91">
        <v>0</v>
      </c>
      <c r="S180" s="91">
        <v>0</v>
      </c>
      <c r="T180" s="91">
        <v>296</v>
      </c>
      <c r="U180" s="91">
        <v>0</v>
      </c>
      <c r="V180" s="91">
        <v>0</v>
      </c>
      <c r="W180" s="91">
        <v>0</v>
      </c>
      <c r="X180" s="91">
        <v>0</v>
      </c>
      <c r="Y180" s="91">
        <v>0</v>
      </c>
      <c r="Z180" s="91">
        <v>0</v>
      </c>
      <c r="AA180" s="91">
        <v>7633</v>
      </c>
      <c r="AB180" s="91">
        <v>5497</v>
      </c>
      <c r="AC180" s="91">
        <v>3366</v>
      </c>
      <c r="AD180" s="91">
        <v>6591</v>
      </c>
      <c r="AE180" s="91">
        <v>16511</v>
      </c>
      <c r="AF180" s="91">
        <v>35654</v>
      </c>
      <c r="AG180" s="91">
        <v>25775</v>
      </c>
      <c r="AH180" s="91">
        <v>29132</v>
      </c>
      <c r="AI180" s="91">
        <v>42997</v>
      </c>
      <c r="AJ180" s="91">
        <v>0</v>
      </c>
      <c r="AK180" s="91">
        <v>696538</v>
      </c>
      <c r="AL180" s="72"/>
      <c r="AM180" s="90">
        <v>2007</v>
      </c>
      <c r="AN180" s="91" t="s">
        <v>7</v>
      </c>
      <c r="AO180" s="95" t="str">
        <f t="shared" si="119"/>
        <v>3</v>
      </c>
      <c r="AP180" s="95" t="str">
        <f t="shared" si="86"/>
        <v>7</v>
      </c>
      <c r="AQ180" s="95" t="str">
        <f t="shared" si="87"/>
        <v>1</v>
      </c>
      <c r="AR180" s="95" t="str">
        <f t="shared" si="88"/>
        <v>1</v>
      </c>
      <c r="AS180" s="95" t="str">
        <f t="shared" si="89"/>
        <v>3</v>
      </c>
      <c r="AT180" s="95" t="str">
        <f t="shared" si="90"/>
        <v>2</v>
      </c>
      <c r="AU180" s="95" t="str">
        <f t="shared" si="91"/>
        <v>1</v>
      </c>
      <c r="AV180" s="95" t="str">
        <f t="shared" si="92"/>
        <v>1</v>
      </c>
      <c r="AW180" s="95" t="str">
        <f t="shared" si="93"/>
        <v>1</v>
      </c>
      <c r="AX180" s="95" t="str">
        <f t="shared" si="94"/>
        <v>6</v>
      </c>
      <c r="AY180" s="95" t="str">
        <f t="shared" si="95"/>
        <v>9</v>
      </c>
      <c r="AZ180" s="95" t="str">
        <f t="shared" si="96"/>
        <v>2</v>
      </c>
      <c r="BA180" s="95" t="str">
        <f t="shared" si="97"/>
        <v>5</v>
      </c>
      <c r="BB180" s="95" t="str">
        <f t="shared" si="98"/>
        <v>9</v>
      </c>
      <c r="BC180" s="95" t="str">
        <f t="shared" si="99"/>
        <v>0</v>
      </c>
      <c r="BD180" s="95" t="str">
        <f t="shared" si="100"/>
        <v>0</v>
      </c>
      <c r="BE180" s="95" t="str">
        <f t="shared" si="101"/>
        <v>0</v>
      </c>
      <c r="BF180" s="95" t="str">
        <f t="shared" si="102"/>
        <v>2</v>
      </c>
      <c r="BG180" s="95" t="str">
        <f t="shared" si="103"/>
        <v>0</v>
      </c>
      <c r="BH180" s="95" t="str">
        <f t="shared" si="104"/>
        <v>0</v>
      </c>
      <c r="BI180" s="95" t="str">
        <f t="shared" si="105"/>
        <v>0</v>
      </c>
      <c r="BJ180" s="95" t="str">
        <f t="shared" si="106"/>
        <v>0</v>
      </c>
      <c r="BK180" s="95" t="str">
        <f t="shared" si="107"/>
        <v>0</v>
      </c>
      <c r="BL180" s="95" t="str">
        <f t="shared" si="108"/>
        <v>0</v>
      </c>
      <c r="BM180" s="95" t="str">
        <f t="shared" si="109"/>
        <v>7</v>
      </c>
      <c r="BN180" s="95" t="str">
        <f t="shared" si="110"/>
        <v>5</v>
      </c>
      <c r="BO180" s="95" t="str">
        <f t="shared" si="111"/>
        <v>3</v>
      </c>
      <c r="BP180" s="95" t="str">
        <f t="shared" si="112"/>
        <v>6</v>
      </c>
      <c r="BQ180" s="95" t="str">
        <f t="shared" si="113"/>
        <v>1</v>
      </c>
      <c r="BR180" s="95" t="str">
        <f t="shared" si="114"/>
        <v>3</v>
      </c>
      <c r="BS180" s="95" t="str">
        <f t="shared" si="115"/>
        <v>2</v>
      </c>
      <c r="BT180" s="95" t="str">
        <f t="shared" si="116"/>
        <v>2</v>
      </c>
      <c r="BU180" s="95" t="str">
        <f t="shared" si="117"/>
        <v>4</v>
      </c>
      <c r="BV180" s="95" t="str">
        <f t="shared" si="118"/>
        <v>0</v>
      </c>
    </row>
    <row r="181" spans="1:74">
      <c r="A181" s="90">
        <v>2007</v>
      </c>
      <c r="B181" s="91" t="s">
        <v>8</v>
      </c>
      <c r="C181" s="91">
        <v>49622</v>
      </c>
      <c r="D181" s="91">
        <v>93021</v>
      </c>
      <c r="E181" s="91">
        <v>16809</v>
      </c>
      <c r="F181" s="91">
        <v>17044</v>
      </c>
      <c r="G181" s="91">
        <v>38764</v>
      </c>
      <c r="H181" s="91">
        <v>30095</v>
      </c>
      <c r="I181" s="91">
        <v>24287</v>
      </c>
      <c r="J181" s="91">
        <v>20759</v>
      </c>
      <c r="K181" s="91">
        <v>15984</v>
      </c>
      <c r="L181" s="91">
        <v>7816</v>
      </c>
      <c r="M181" s="91">
        <v>106946</v>
      </c>
      <c r="N181" s="91">
        <v>26380</v>
      </c>
      <c r="O181" s="91">
        <v>64100</v>
      </c>
      <c r="P181" s="91">
        <v>117232</v>
      </c>
      <c r="Q181" s="91">
        <v>0</v>
      </c>
      <c r="R181" s="91">
        <v>0</v>
      </c>
      <c r="S181" s="91">
        <v>0</v>
      </c>
      <c r="T181" s="91">
        <v>349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8954</v>
      </c>
      <c r="AB181" s="91">
        <v>6399</v>
      </c>
      <c r="AC181" s="91">
        <v>4173</v>
      </c>
      <c r="AD181" s="91">
        <v>8100</v>
      </c>
      <c r="AE181" s="91">
        <v>19713</v>
      </c>
      <c r="AF181" s="91">
        <v>47228</v>
      </c>
      <c r="AG181" s="91">
        <v>30374</v>
      </c>
      <c r="AH181" s="91">
        <v>36227</v>
      </c>
      <c r="AI181" s="91">
        <v>57003</v>
      </c>
      <c r="AJ181" s="91">
        <v>0</v>
      </c>
      <c r="AK181" s="91">
        <v>847379</v>
      </c>
      <c r="AL181" s="72"/>
      <c r="AM181" s="90">
        <v>2007</v>
      </c>
      <c r="AN181" s="91" t="s">
        <v>8</v>
      </c>
      <c r="AO181" s="95" t="str">
        <f t="shared" si="119"/>
        <v>4</v>
      </c>
      <c r="AP181" s="95" t="str">
        <f t="shared" si="86"/>
        <v>9</v>
      </c>
      <c r="AQ181" s="95" t="str">
        <f t="shared" si="87"/>
        <v>1</v>
      </c>
      <c r="AR181" s="95" t="str">
        <f t="shared" si="88"/>
        <v>1</v>
      </c>
      <c r="AS181" s="95" t="str">
        <f t="shared" si="89"/>
        <v>3</v>
      </c>
      <c r="AT181" s="95" t="str">
        <f t="shared" si="90"/>
        <v>3</v>
      </c>
      <c r="AU181" s="95" t="str">
        <f t="shared" si="91"/>
        <v>2</v>
      </c>
      <c r="AV181" s="95" t="str">
        <f t="shared" si="92"/>
        <v>2</v>
      </c>
      <c r="AW181" s="95" t="str">
        <f t="shared" si="93"/>
        <v>1</v>
      </c>
      <c r="AX181" s="95" t="str">
        <f t="shared" si="94"/>
        <v>7</v>
      </c>
      <c r="AY181" s="95" t="str">
        <f t="shared" si="95"/>
        <v>1</v>
      </c>
      <c r="AZ181" s="95" t="str">
        <f t="shared" si="96"/>
        <v>2</v>
      </c>
      <c r="BA181" s="95" t="str">
        <f t="shared" si="97"/>
        <v>6</v>
      </c>
      <c r="BB181" s="95" t="str">
        <f t="shared" si="98"/>
        <v>1</v>
      </c>
      <c r="BC181" s="95" t="str">
        <f t="shared" si="99"/>
        <v>0</v>
      </c>
      <c r="BD181" s="95" t="str">
        <f t="shared" si="100"/>
        <v>0</v>
      </c>
      <c r="BE181" s="95" t="str">
        <f t="shared" si="101"/>
        <v>0</v>
      </c>
      <c r="BF181" s="95" t="str">
        <f t="shared" si="102"/>
        <v>3</v>
      </c>
      <c r="BG181" s="95" t="str">
        <f t="shared" si="103"/>
        <v>0</v>
      </c>
      <c r="BH181" s="95" t="str">
        <f t="shared" si="104"/>
        <v>0</v>
      </c>
      <c r="BI181" s="95" t="str">
        <f t="shared" si="105"/>
        <v>0</v>
      </c>
      <c r="BJ181" s="95" t="str">
        <f t="shared" si="106"/>
        <v>0</v>
      </c>
      <c r="BK181" s="95" t="str">
        <f t="shared" si="107"/>
        <v>0</v>
      </c>
      <c r="BL181" s="95" t="str">
        <f t="shared" si="108"/>
        <v>0</v>
      </c>
      <c r="BM181" s="95" t="str">
        <f t="shared" si="109"/>
        <v>8</v>
      </c>
      <c r="BN181" s="95" t="str">
        <f t="shared" si="110"/>
        <v>6</v>
      </c>
      <c r="BO181" s="95" t="str">
        <f t="shared" si="111"/>
        <v>4</v>
      </c>
      <c r="BP181" s="95" t="str">
        <f t="shared" si="112"/>
        <v>8</v>
      </c>
      <c r="BQ181" s="95" t="str">
        <f t="shared" si="113"/>
        <v>1</v>
      </c>
      <c r="BR181" s="95" t="str">
        <f t="shared" si="114"/>
        <v>4</v>
      </c>
      <c r="BS181" s="95" t="str">
        <f t="shared" si="115"/>
        <v>3</v>
      </c>
      <c r="BT181" s="95" t="str">
        <f t="shared" si="116"/>
        <v>3</v>
      </c>
      <c r="BU181" s="95" t="str">
        <f t="shared" si="117"/>
        <v>5</v>
      </c>
      <c r="BV181" s="95" t="str">
        <f t="shared" si="118"/>
        <v>0</v>
      </c>
    </row>
    <row r="182" spans="1:74">
      <c r="A182" s="90">
        <v>2007</v>
      </c>
      <c r="B182" s="91" t="s">
        <v>9</v>
      </c>
      <c r="C182" s="91">
        <v>43904</v>
      </c>
      <c r="D182" s="91">
        <v>89614</v>
      </c>
      <c r="E182" s="91">
        <v>16577</v>
      </c>
      <c r="F182" s="91">
        <v>15467</v>
      </c>
      <c r="G182" s="91">
        <v>38130</v>
      </c>
      <c r="H182" s="91">
        <v>32049</v>
      </c>
      <c r="I182" s="91">
        <v>23598</v>
      </c>
      <c r="J182" s="91">
        <v>21335</v>
      </c>
      <c r="K182" s="91">
        <v>19889</v>
      </c>
      <c r="L182" s="91">
        <v>8096</v>
      </c>
      <c r="M182" s="91">
        <v>108786</v>
      </c>
      <c r="N182" s="91">
        <v>27559</v>
      </c>
      <c r="O182" s="91">
        <v>65827</v>
      </c>
      <c r="P182" s="91">
        <v>118283</v>
      </c>
      <c r="Q182" s="91">
        <v>0</v>
      </c>
      <c r="R182" s="91">
        <v>0</v>
      </c>
      <c r="S182" s="91">
        <v>0</v>
      </c>
      <c r="T182" s="91">
        <v>327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8877</v>
      </c>
      <c r="AB182" s="91">
        <v>6622</v>
      </c>
      <c r="AC182" s="91">
        <v>4502</v>
      </c>
      <c r="AD182" s="91">
        <v>7660</v>
      </c>
      <c r="AE182" s="91">
        <v>21125</v>
      </c>
      <c r="AF182" s="91">
        <v>47264</v>
      </c>
      <c r="AG182" s="91">
        <v>28880</v>
      </c>
      <c r="AH182" s="91">
        <v>35689</v>
      </c>
      <c r="AI182" s="91">
        <v>55337</v>
      </c>
      <c r="AJ182" s="91">
        <v>0</v>
      </c>
      <c r="AK182" s="91">
        <v>845397</v>
      </c>
      <c r="AL182" s="72"/>
      <c r="AM182" s="90">
        <v>2007</v>
      </c>
      <c r="AN182" s="91" t="s">
        <v>9</v>
      </c>
      <c r="AO182" s="95" t="str">
        <f t="shared" si="119"/>
        <v>4</v>
      </c>
      <c r="AP182" s="95" t="str">
        <f t="shared" si="86"/>
        <v>8</v>
      </c>
      <c r="AQ182" s="95" t="str">
        <f t="shared" si="87"/>
        <v>1</v>
      </c>
      <c r="AR182" s="95" t="str">
        <f t="shared" si="88"/>
        <v>1</v>
      </c>
      <c r="AS182" s="95" t="str">
        <f t="shared" si="89"/>
        <v>3</v>
      </c>
      <c r="AT182" s="95" t="str">
        <f t="shared" si="90"/>
        <v>3</v>
      </c>
      <c r="AU182" s="95" t="str">
        <f t="shared" si="91"/>
        <v>2</v>
      </c>
      <c r="AV182" s="95" t="str">
        <f t="shared" si="92"/>
        <v>2</v>
      </c>
      <c r="AW182" s="95" t="str">
        <f t="shared" si="93"/>
        <v>1</v>
      </c>
      <c r="AX182" s="95" t="str">
        <f t="shared" si="94"/>
        <v>8</v>
      </c>
      <c r="AY182" s="95" t="str">
        <f t="shared" si="95"/>
        <v>1</v>
      </c>
      <c r="AZ182" s="95" t="str">
        <f t="shared" si="96"/>
        <v>2</v>
      </c>
      <c r="BA182" s="95" t="str">
        <f t="shared" si="97"/>
        <v>6</v>
      </c>
      <c r="BB182" s="95" t="str">
        <f t="shared" si="98"/>
        <v>1</v>
      </c>
      <c r="BC182" s="95" t="str">
        <f t="shared" si="99"/>
        <v>0</v>
      </c>
      <c r="BD182" s="95" t="str">
        <f t="shared" si="100"/>
        <v>0</v>
      </c>
      <c r="BE182" s="95" t="str">
        <f t="shared" si="101"/>
        <v>0</v>
      </c>
      <c r="BF182" s="95" t="str">
        <f t="shared" si="102"/>
        <v>3</v>
      </c>
      <c r="BG182" s="95" t="str">
        <f t="shared" si="103"/>
        <v>0</v>
      </c>
      <c r="BH182" s="95" t="str">
        <f t="shared" si="104"/>
        <v>0</v>
      </c>
      <c r="BI182" s="95" t="str">
        <f t="shared" si="105"/>
        <v>0</v>
      </c>
      <c r="BJ182" s="95" t="str">
        <f t="shared" si="106"/>
        <v>0</v>
      </c>
      <c r="BK182" s="95" t="str">
        <f t="shared" si="107"/>
        <v>0</v>
      </c>
      <c r="BL182" s="95" t="str">
        <f t="shared" si="108"/>
        <v>0</v>
      </c>
      <c r="BM182" s="95" t="str">
        <f t="shared" si="109"/>
        <v>8</v>
      </c>
      <c r="BN182" s="95" t="str">
        <f t="shared" si="110"/>
        <v>6</v>
      </c>
      <c r="BO182" s="95" t="str">
        <f t="shared" si="111"/>
        <v>4</v>
      </c>
      <c r="BP182" s="95" t="str">
        <f t="shared" si="112"/>
        <v>7</v>
      </c>
      <c r="BQ182" s="95" t="str">
        <f t="shared" si="113"/>
        <v>2</v>
      </c>
      <c r="BR182" s="95" t="str">
        <f t="shared" si="114"/>
        <v>4</v>
      </c>
      <c r="BS182" s="95" t="str">
        <f t="shared" si="115"/>
        <v>2</v>
      </c>
      <c r="BT182" s="95" t="str">
        <f t="shared" si="116"/>
        <v>3</v>
      </c>
      <c r="BU182" s="95" t="str">
        <f t="shared" si="117"/>
        <v>5</v>
      </c>
      <c r="BV182" s="95" t="str">
        <f t="shared" si="118"/>
        <v>0</v>
      </c>
    </row>
    <row r="183" spans="1:74">
      <c r="A183" s="90">
        <v>2007</v>
      </c>
      <c r="B183" s="91" t="s">
        <v>10</v>
      </c>
      <c r="C183" s="91">
        <v>50842</v>
      </c>
      <c r="D183" s="91">
        <v>95313</v>
      </c>
      <c r="E183" s="91">
        <v>18664</v>
      </c>
      <c r="F183" s="91">
        <v>18280</v>
      </c>
      <c r="G183" s="91">
        <v>40608</v>
      </c>
      <c r="H183" s="91">
        <v>33424</v>
      </c>
      <c r="I183" s="91">
        <v>24035</v>
      </c>
      <c r="J183" s="91">
        <v>21839</v>
      </c>
      <c r="K183" s="91">
        <v>19540</v>
      </c>
      <c r="L183" s="91">
        <v>7140</v>
      </c>
      <c r="M183" s="91">
        <v>114695</v>
      </c>
      <c r="N183" s="91">
        <v>28814</v>
      </c>
      <c r="O183" s="91">
        <v>70549</v>
      </c>
      <c r="P183" s="91">
        <v>126032</v>
      </c>
      <c r="Q183" s="91">
        <v>0</v>
      </c>
      <c r="R183" s="91">
        <v>0</v>
      </c>
      <c r="S183" s="91">
        <v>0</v>
      </c>
      <c r="T183" s="91">
        <v>437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9779</v>
      </c>
      <c r="AB183" s="91">
        <v>6923</v>
      </c>
      <c r="AC183" s="91">
        <v>4701</v>
      </c>
      <c r="AD183" s="91">
        <v>8882</v>
      </c>
      <c r="AE183" s="91">
        <v>22234</v>
      </c>
      <c r="AF183" s="91">
        <v>49945</v>
      </c>
      <c r="AG183" s="91">
        <v>30893</v>
      </c>
      <c r="AH183" s="91">
        <v>35227</v>
      </c>
      <c r="AI183" s="91">
        <v>59808</v>
      </c>
      <c r="AJ183" s="91">
        <v>0</v>
      </c>
      <c r="AK183" s="91">
        <v>898604</v>
      </c>
      <c r="AL183" s="72"/>
      <c r="AM183" s="90">
        <v>2007</v>
      </c>
      <c r="AN183" s="91" t="s">
        <v>10</v>
      </c>
      <c r="AO183" s="95" t="str">
        <f t="shared" si="119"/>
        <v>5</v>
      </c>
      <c r="AP183" s="95" t="str">
        <f t="shared" si="86"/>
        <v>9</v>
      </c>
      <c r="AQ183" s="95" t="str">
        <f t="shared" si="87"/>
        <v>1</v>
      </c>
      <c r="AR183" s="95" t="str">
        <f t="shared" si="88"/>
        <v>1</v>
      </c>
      <c r="AS183" s="95" t="str">
        <f t="shared" si="89"/>
        <v>4</v>
      </c>
      <c r="AT183" s="95" t="str">
        <f t="shared" si="90"/>
        <v>3</v>
      </c>
      <c r="AU183" s="95" t="str">
        <f t="shared" si="91"/>
        <v>2</v>
      </c>
      <c r="AV183" s="95" t="str">
        <f t="shared" si="92"/>
        <v>2</v>
      </c>
      <c r="AW183" s="95" t="str">
        <f t="shared" si="93"/>
        <v>1</v>
      </c>
      <c r="AX183" s="95" t="str">
        <f t="shared" si="94"/>
        <v>7</v>
      </c>
      <c r="AY183" s="95" t="str">
        <f t="shared" si="95"/>
        <v>1</v>
      </c>
      <c r="AZ183" s="95" t="str">
        <f t="shared" si="96"/>
        <v>2</v>
      </c>
      <c r="BA183" s="95" t="str">
        <f t="shared" si="97"/>
        <v>7</v>
      </c>
      <c r="BB183" s="95" t="str">
        <f t="shared" si="98"/>
        <v>1</v>
      </c>
      <c r="BC183" s="95" t="str">
        <f t="shared" si="99"/>
        <v>0</v>
      </c>
      <c r="BD183" s="95" t="str">
        <f t="shared" si="100"/>
        <v>0</v>
      </c>
      <c r="BE183" s="95" t="str">
        <f t="shared" si="101"/>
        <v>0</v>
      </c>
      <c r="BF183" s="95" t="str">
        <f t="shared" si="102"/>
        <v>4</v>
      </c>
      <c r="BG183" s="95" t="str">
        <f t="shared" si="103"/>
        <v>0</v>
      </c>
      <c r="BH183" s="95" t="str">
        <f t="shared" si="104"/>
        <v>0</v>
      </c>
      <c r="BI183" s="95" t="str">
        <f t="shared" si="105"/>
        <v>0</v>
      </c>
      <c r="BJ183" s="95" t="str">
        <f t="shared" si="106"/>
        <v>0</v>
      </c>
      <c r="BK183" s="95" t="str">
        <f t="shared" si="107"/>
        <v>0</v>
      </c>
      <c r="BL183" s="95" t="str">
        <f t="shared" si="108"/>
        <v>0</v>
      </c>
      <c r="BM183" s="95" t="str">
        <f t="shared" si="109"/>
        <v>9</v>
      </c>
      <c r="BN183" s="95" t="str">
        <f t="shared" si="110"/>
        <v>6</v>
      </c>
      <c r="BO183" s="95" t="str">
        <f t="shared" si="111"/>
        <v>4</v>
      </c>
      <c r="BP183" s="95" t="str">
        <f t="shared" si="112"/>
        <v>8</v>
      </c>
      <c r="BQ183" s="95" t="str">
        <f t="shared" si="113"/>
        <v>2</v>
      </c>
      <c r="BR183" s="95" t="str">
        <f t="shared" si="114"/>
        <v>4</v>
      </c>
      <c r="BS183" s="95" t="str">
        <f t="shared" si="115"/>
        <v>3</v>
      </c>
      <c r="BT183" s="95" t="str">
        <f t="shared" si="116"/>
        <v>3</v>
      </c>
      <c r="BU183" s="95" t="str">
        <f t="shared" si="117"/>
        <v>5</v>
      </c>
      <c r="BV183" s="95" t="str">
        <f t="shared" si="118"/>
        <v>0</v>
      </c>
    </row>
    <row r="184" spans="1:74">
      <c r="A184" s="90">
        <v>2007</v>
      </c>
      <c r="B184" s="91" t="s">
        <v>11</v>
      </c>
      <c r="C184" s="91">
        <v>53035</v>
      </c>
      <c r="D184" s="91">
        <v>95501</v>
      </c>
      <c r="E184" s="91">
        <v>17681</v>
      </c>
      <c r="F184" s="91">
        <v>19901</v>
      </c>
      <c r="G184" s="91">
        <v>40798</v>
      </c>
      <c r="H184" s="91">
        <v>32990</v>
      </c>
      <c r="I184" s="91">
        <v>24604</v>
      </c>
      <c r="J184" s="91">
        <v>22894</v>
      </c>
      <c r="K184" s="91">
        <v>19852</v>
      </c>
      <c r="L184" s="91">
        <v>8697</v>
      </c>
      <c r="M184" s="91">
        <v>111789</v>
      </c>
      <c r="N184" s="91">
        <v>28334</v>
      </c>
      <c r="O184" s="91">
        <v>71645</v>
      </c>
      <c r="P184" s="91">
        <v>127142</v>
      </c>
      <c r="Q184" s="91">
        <v>0</v>
      </c>
      <c r="R184" s="91">
        <v>0</v>
      </c>
      <c r="S184" s="91">
        <v>0</v>
      </c>
      <c r="T184" s="91">
        <v>453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10322</v>
      </c>
      <c r="AB184" s="91">
        <v>6825</v>
      </c>
      <c r="AC184" s="91">
        <v>5081</v>
      </c>
      <c r="AD184" s="91">
        <v>9342</v>
      </c>
      <c r="AE184" s="91">
        <v>22597</v>
      </c>
      <c r="AF184" s="91">
        <v>48009</v>
      </c>
      <c r="AG184" s="91">
        <v>30704</v>
      </c>
      <c r="AH184" s="91">
        <v>36223</v>
      </c>
      <c r="AI184" s="91">
        <v>62663</v>
      </c>
      <c r="AJ184" s="91">
        <v>0</v>
      </c>
      <c r="AK184" s="91">
        <v>907082</v>
      </c>
      <c r="AL184" s="72"/>
      <c r="AM184" s="90">
        <v>2007</v>
      </c>
      <c r="AN184" s="91" t="s">
        <v>11</v>
      </c>
      <c r="AO184" s="95" t="str">
        <f t="shared" si="119"/>
        <v>5</v>
      </c>
      <c r="AP184" s="95" t="str">
        <f t="shared" si="86"/>
        <v>9</v>
      </c>
      <c r="AQ184" s="95" t="str">
        <f t="shared" si="87"/>
        <v>1</v>
      </c>
      <c r="AR184" s="95" t="str">
        <f t="shared" si="88"/>
        <v>1</v>
      </c>
      <c r="AS184" s="95" t="str">
        <f t="shared" si="89"/>
        <v>4</v>
      </c>
      <c r="AT184" s="95" t="str">
        <f t="shared" si="90"/>
        <v>3</v>
      </c>
      <c r="AU184" s="95" t="str">
        <f t="shared" si="91"/>
        <v>2</v>
      </c>
      <c r="AV184" s="95" t="str">
        <f t="shared" si="92"/>
        <v>2</v>
      </c>
      <c r="AW184" s="95" t="str">
        <f t="shared" si="93"/>
        <v>1</v>
      </c>
      <c r="AX184" s="95" t="str">
        <f t="shared" si="94"/>
        <v>8</v>
      </c>
      <c r="AY184" s="95" t="str">
        <f t="shared" si="95"/>
        <v>1</v>
      </c>
      <c r="AZ184" s="95" t="str">
        <f t="shared" si="96"/>
        <v>2</v>
      </c>
      <c r="BA184" s="95" t="str">
        <f t="shared" si="97"/>
        <v>7</v>
      </c>
      <c r="BB184" s="95" t="str">
        <f t="shared" si="98"/>
        <v>1</v>
      </c>
      <c r="BC184" s="95" t="str">
        <f t="shared" si="99"/>
        <v>0</v>
      </c>
      <c r="BD184" s="95" t="str">
        <f t="shared" si="100"/>
        <v>0</v>
      </c>
      <c r="BE184" s="95" t="str">
        <f t="shared" si="101"/>
        <v>0</v>
      </c>
      <c r="BF184" s="95" t="str">
        <f t="shared" si="102"/>
        <v>4</v>
      </c>
      <c r="BG184" s="95" t="str">
        <f t="shared" si="103"/>
        <v>0</v>
      </c>
      <c r="BH184" s="95" t="str">
        <f t="shared" si="104"/>
        <v>0</v>
      </c>
      <c r="BI184" s="95" t="str">
        <f t="shared" si="105"/>
        <v>0</v>
      </c>
      <c r="BJ184" s="95" t="str">
        <f t="shared" si="106"/>
        <v>0</v>
      </c>
      <c r="BK184" s="95" t="str">
        <f t="shared" si="107"/>
        <v>0</v>
      </c>
      <c r="BL184" s="95" t="str">
        <f t="shared" si="108"/>
        <v>0</v>
      </c>
      <c r="BM184" s="95" t="str">
        <f t="shared" si="109"/>
        <v>1</v>
      </c>
      <c r="BN184" s="95" t="str">
        <f t="shared" si="110"/>
        <v>6</v>
      </c>
      <c r="BO184" s="95" t="str">
        <f t="shared" si="111"/>
        <v>5</v>
      </c>
      <c r="BP184" s="95" t="str">
        <f t="shared" si="112"/>
        <v>9</v>
      </c>
      <c r="BQ184" s="95" t="str">
        <f t="shared" si="113"/>
        <v>2</v>
      </c>
      <c r="BR184" s="95" t="str">
        <f t="shared" si="114"/>
        <v>4</v>
      </c>
      <c r="BS184" s="95" t="str">
        <f t="shared" si="115"/>
        <v>3</v>
      </c>
      <c r="BT184" s="95" t="str">
        <f t="shared" si="116"/>
        <v>3</v>
      </c>
      <c r="BU184" s="95" t="str">
        <f t="shared" si="117"/>
        <v>6</v>
      </c>
      <c r="BV184" s="95" t="str">
        <f t="shared" si="118"/>
        <v>0</v>
      </c>
    </row>
    <row r="185" spans="1:74">
      <c r="A185" s="90">
        <v>2007</v>
      </c>
      <c r="B185" s="91" t="s">
        <v>12</v>
      </c>
      <c r="C185" s="91">
        <v>51722</v>
      </c>
      <c r="D185" s="91">
        <v>93522</v>
      </c>
      <c r="E185" s="91">
        <v>16614</v>
      </c>
      <c r="F185" s="91">
        <v>19886</v>
      </c>
      <c r="G185" s="91">
        <v>40205</v>
      </c>
      <c r="H185" s="91">
        <v>37063</v>
      </c>
      <c r="I185" s="91">
        <v>24518</v>
      </c>
      <c r="J185" s="91">
        <v>26578</v>
      </c>
      <c r="K185" s="91">
        <v>30848</v>
      </c>
      <c r="L185" s="91">
        <v>8833</v>
      </c>
      <c r="M185" s="91">
        <v>115749</v>
      </c>
      <c r="N185" s="91">
        <v>27628</v>
      </c>
      <c r="O185" s="91">
        <v>75069</v>
      </c>
      <c r="P185" s="91">
        <v>128392</v>
      </c>
      <c r="Q185" s="91">
        <v>0</v>
      </c>
      <c r="R185" s="91">
        <v>0</v>
      </c>
      <c r="S185" s="91">
        <v>0</v>
      </c>
      <c r="T185" s="91">
        <v>509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11624</v>
      </c>
      <c r="AB185" s="91">
        <v>7283</v>
      </c>
      <c r="AC185" s="91">
        <v>4655</v>
      </c>
      <c r="AD185" s="91">
        <v>9195</v>
      </c>
      <c r="AE185" s="91">
        <v>22321</v>
      </c>
      <c r="AF185" s="91">
        <v>49438</v>
      </c>
      <c r="AG185" s="91">
        <v>31228</v>
      </c>
      <c r="AH185" s="91">
        <v>38364</v>
      </c>
      <c r="AI185" s="91">
        <v>59482</v>
      </c>
      <c r="AJ185" s="91">
        <v>0</v>
      </c>
      <c r="AK185" s="91">
        <v>930726</v>
      </c>
      <c r="AL185" s="72"/>
      <c r="AM185" s="90">
        <v>2007</v>
      </c>
      <c r="AN185" s="91" t="s">
        <v>12</v>
      </c>
      <c r="AO185" s="95" t="str">
        <f t="shared" si="119"/>
        <v>5</v>
      </c>
      <c r="AP185" s="95" t="str">
        <f t="shared" si="86"/>
        <v>9</v>
      </c>
      <c r="AQ185" s="95" t="str">
        <f t="shared" si="87"/>
        <v>1</v>
      </c>
      <c r="AR185" s="95" t="str">
        <f t="shared" si="88"/>
        <v>1</v>
      </c>
      <c r="AS185" s="95" t="str">
        <f t="shared" si="89"/>
        <v>4</v>
      </c>
      <c r="AT185" s="95" t="str">
        <f t="shared" si="90"/>
        <v>3</v>
      </c>
      <c r="AU185" s="95" t="str">
        <f t="shared" si="91"/>
        <v>2</v>
      </c>
      <c r="AV185" s="95" t="str">
        <f t="shared" si="92"/>
        <v>2</v>
      </c>
      <c r="AW185" s="95" t="str">
        <f t="shared" si="93"/>
        <v>3</v>
      </c>
      <c r="AX185" s="95" t="str">
        <f t="shared" si="94"/>
        <v>8</v>
      </c>
      <c r="AY185" s="95" t="str">
        <f t="shared" si="95"/>
        <v>1</v>
      </c>
      <c r="AZ185" s="95" t="str">
        <f t="shared" si="96"/>
        <v>2</v>
      </c>
      <c r="BA185" s="95" t="str">
        <f t="shared" si="97"/>
        <v>7</v>
      </c>
      <c r="BB185" s="95" t="str">
        <f t="shared" si="98"/>
        <v>1</v>
      </c>
      <c r="BC185" s="95" t="str">
        <f t="shared" si="99"/>
        <v>0</v>
      </c>
      <c r="BD185" s="95" t="str">
        <f t="shared" si="100"/>
        <v>0</v>
      </c>
      <c r="BE185" s="95" t="str">
        <f t="shared" si="101"/>
        <v>0</v>
      </c>
      <c r="BF185" s="95" t="str">
        <f t="shared" si="102"/>
        <v>5</v>
      </c>
      <c r="BG185" s="95" t="str">
        <f t="shared" si="103"/>
        <v>0</v>
      </c>
      <c r="BH185" s="95" t="str">
        <f t="shared" si="104"/>
        <v>0</v>
      </c>
      <c r="BI185" s="95" t="str">
        <f t="shared" si="105"/>
        <v>0</v>
      </c>
      <c r="BJ185" s="95" t="str">
        <f t="shared" si="106"/>
        <v>0</v>
      </c>
      <c r="BK185" s="95" t="str">
        <f t="shared" si="107"/>
        <v>0</v>
      </c>
      <c r="BL185" s="95" t="str">
        <f t="shared" si="108"/>
        <v>0</v>
      </c>
      <c r="BM185" s="95" t="str">
        <f t="shared" si="109"/>
        <v>1</v>
      </c>
      <c r="BN185" s="95" t="str">
        <f t="shared" si="110"/>
        <v>7</v>
      </c>
      <c r="BO185" s="95" t="str">
        <f t="shared" si="111"/>
        <v>4</v>
      </c>
      <c r="BP185" s="95" t="str">
        <f t="shared" si="112"/>
        <v>9</v>
      </c>
      <c r="BQ185" s="95" t="str">
        <f t="shared" si="113"/>
        <v>2</v>
      </c>
      <c r="BR185" s="95" t="str">
        <f t="shared" si="114"/>
        <v>4</v>
      </c>
      <c r="BS185" s="95" t="str">
        <f t="shared" si="115"/>
        <v>3</v>
      </c>
      <c r="BT185" s="95" t="str">
        <f t="shared" si="116"/>
        <v>3</v>
      </c>
      <c r="BU185" s="95" t="str">
        <f t="shared" si="117"/>
        <v>5</v>
      </c>
      <c r="BV185" s="95" t="str">
        <f t="shared" si="118"/>
        <v>0</v>
      </c>
    </row>
    <row r="186" spans="1:74">
      <c r="A186" s="90">
        <v>2008</v>
      </c>
      <c r="B186" s="91" t="s">
        <v>13</v>
      </c>
      <c r="C186" s="91">
        <v>53422</v>
      </c>
      <c r="D186" s="91">
        <v>95843</v>
      </c>
      <c r="E186" s="91">
        <v>16131</v>
      </c>
      <c r="F186" s="91">
        <v>17548</v>
      </c>
      <c r="G186" s="91">
        <v>38520</v>
      </c>
      <c r="H186" s="91">
        <v>34011</v>
      </c>
      <c r="I186" s="91">
        <v>21327</v>
      </c>
      <c r="J186" s="91">
        <v>19837</v>
      </c>
      <c r="K186" s="91">
        <v>19964</v>
      </c>
      <c r="L186" s="91">
        <v>7005</v>
      </c>
      <c r="M186" s="91">
        <v>104843</v>
      </c>
      <c r="N186" s="91">
        <v>26485</v>
      </c>
      <c r="O186" s="91">
        <v>67507</v>
      </c>
      <c r="P186" s="91">
        <v>119653</v>
      </c>
      <c r="Q186" s="91">
        <v>0</v>
      </c>
      <c r="R186" s="91">
        <v>0</v>
      </c>
      <c r="S186" s="91">
        <v>0</v>
      </c>
      <c r="T186" s="91">
        <v>406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9399</v>
      </c>
      <c r="AB186" s="91">
        <v>6213</v>
      </c>
      <c r="AC186" s="91">
        <v>4109</v>
      </c>
      <c r="AD186" s="91">
        <v>8324</v>
      </c>
      <c r="AE186" s="91">
        <v>20083</v>
      </c>
      <c r="AF186" s="91">
        <v>43101</v>
      </c>
      <c r="AG186" s="91">
        <v>24612</v>
      </c>
      <c r="AH186" s="91">
        <v>33596</v>
      </c>
      <c r="AI186" s="91">
        <v>49930</v>
      </c>
      <c r="AJ186" s="91">
        <v>0</v>
      </c>
      <c r="AK186" s="91">
        <v>841869</v>
      </c>
      <c r="AL186" s="72"/>
      <c r="AM186" s="90">
        <v>2008</v>
      </c>
      <c r="AN186" s="91" t="s">
        <v>13</v>
      </c>
      <c r="AO186" s="95" t="str">
        <f t="shared" si="119"/>
        <v>5</v>
      </c>
      <c r="AP186" s="95" t="str">
        <f t="shared" si="86"/>
        <v>9</v>
      </c>
      <c r="AQ186" s="95" t="str">
        <f t="shared" si="87"/>
        <v>1</v>
      </c>
      <c r="AR186" s="95" t="str">
        <f t="shared" si="88"/>
        <v>1</v>
      </c>
      <c r="AS186" s="95" t="str">
        <f t="shared" si="89"/>
        <v>3</v>
      </c>
      <c r="AT186" s="95" t="str">
        <f t="shared" si="90"/>
        <v>3</v>
      </c>
      <c r="AU186" s="95" t="str">
        <f t="shared" si="91"/>
        <v>2</v>
      </c>
      <c r="AV186" s="95" t="str">
        <f t="shared" si="92"/>
        <v>1</v>
      </c>
      <c r="AW186" s="95" t="str">
        <f t="shared" si="93"/>
        <v>1</v>
      </c>
      <c r="AX186" s="95" t="str">
        <f t="shared" si="94"/>
        <v>7</v>
      </c>
      <c r="AY186" s="95" t="str">
        <f t="shared" si="95"/>
        <v>1</v>
      </c>
      <c r="AZ186" s="95" t="str">
        <f t="shared" si="96"/>
        <v>2</v>
      </c>
      <c r="BA186" s="95" t="str">
        <f t="shared" si="97"/>
        <v>6</v>
      </c>
      <c r="BB186" s="95" t="str">
        <f t="shared" si="98"/>
        <v>1</v>
      </c>
      <c r="BC186" s="95" t="str">
        <f t="shared" si="99"/>
        <v>0</v>
      </c>
      <c r="BD186" s="95" t="str">
        <f t="shared" si="100"/>
        <v>0</v>
      </c>
      <c r="BE186" s="95" t="str">
        <f t="shared" si="101"/>
        <v>0</v>
      </c>
      <c r="BF186" s="95" t="str">
        <f t="shared" si="102"/>
        <v>4</v>
      </c>
      <c r="BG186" s="95" t="str">
        <f t="shared" si="103"/>
        <v>0</v>
      </c>
      <c r="BH186" s="95" t="str">
        <f t="shared" si="104"/>
        <v>0</v>
      </c>
      <c r="BI186" s="95" t="str">
        <f t="shared" si="105"/>
        <v>0</v>
      </c>
      <c r="BJ186" s="95" t="str">
        <f t="shared" si="106"/>
        <v>0</v>
      </c>
      <c r="BK186" s="95" t="str">
        <f t="shared" si="107"/>
        <v>0</v>
      </c>
      <c r="BL186" s="95" t="str">
        <f t="shared" si="108"/>
        <v>0</v>
      </c>
      <c r="BM186" s="95" t="str">
        <f t="shared" si="109"/>
        <v>9</v>
      </c>
      <c r="BN186" s="95" t="str">
        <f t="shared" si="110"/>
        <v>6</v>
      </c>
      <c r="BO186" s="95" t="str">
        <f t="shared" si="111"/>
        <v>4</v>
      </c>
      <c r="BP186" s="95" t="str">
        <f t="shared" si="112"/>
        <v>8</v>
      </c>
      <c r="BQ186" s="95" t="str">
        <f t="shared" si="113"/>
        <v>2</v>
      </c>
      <c r="BR186" s="95" t="str">
        <f t="shared" si="114"/>
        <v>4</v>
      </c>
      <c r="BS186" s="95" t="str">
        <f t="shared" si="115"/>
        <v>2</v>
      </c>
      <c r="BT186" s="95" t="str">
        <f t="shared" si="116"/>
        <v>3</v>
      </c>
      <c r="BU186" s="95" t="str">
        <f t="shared" si="117"/>
        <v>4</v>
      </c>
      <c r="BV186" s="95" t="str">
        <f t="shared" si="118"/>
        <v>0</v>
      </c>
    </row>
    <row r="187" spans="1:74">
      <c r="A187" s="90">
        <v>2008</v>
      </c>
      <c r="B187" s="91" t="s">
        <v>14</v>
      </c>
      <c r="C187" s="91">
        <v>47186</v>
      </c>
      <c r="D187" s="91">
        <v>85417</v>
      </c>
      <c r="E187" s="91">
        <v>15308</v>
      </c>
      <c r="F187" s="91">
        <v>16864</v>
      </c>
      <c r="G187" s="91">
        <v>33448</v>
      </c>
      <c r="H187" s="91">
        <v>31046</v>
      </c>
      <c r="I187" s="91">
        <v>20621</v>
      </c>
      <c r="J187" s="91">
        <v>17889</v>
      </c>
      <c r="K187" s="91">
        <v>19452</v>
      </c>
      <c r="L187" s="91">
        <v>9557</v>
      </c>
      <c r="M187" s="91">
        <v>99876</v>
      </c>
      <c r="N187" s="91">
        <v>25712</v>
      </c>
      <c r="O187" s="91">
        <v>69035</v>
      </c>
      <c r="P187" s="91">
        <v>109635</v>
      </c>
      <c r="Q187" s="91">
        <v>0</v>
      </c>
      <c r="R187" s="91">
        <v>0</v>
      </c>
      <c r="S187" s="91">
        <v>0</v>
      </c>
      <c r="T187" s="91">
        <v>1026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7754</v>
      </c>
      <c r="AB187" s="91">
        <v>5520</v>
      </c>
      <c r="AC187" s="91">
        <v>3806</v>
      </c>
      <c r="AD187" s="91">
        <v>6758</v>
      </c>
      <c r="AE187" s="91">
        <v>18104</v>
      </c>
      <c r="AF187" s="91">
        <v>39207</v>
      </c>
      <c r="AG187" s="91">
        <v>22673</v>
      </c>
      <c r="AH187" s="91">
        <v>30286</v>
      </c>
      <c r="AI187" s="91">
        <v>48198</v>
      </c>
      <c r="AJ187" s="91">
        <v>0</v>
      </c>
      <c r="AK187" s="91">
        <v>784378</v>
      </c>
      <c r="AL187" s="72"/>
      <c r="AM187" s="90">
        <v>2008</v>
      </c>
      <c r="AN187" s="91" t="s">
        <v>14</v>
      </c>
      <c r="AO187" s="95" t="str">
        <f t="shared" si="119"/>
        <v>4</v>
      </c>
      <c r="AP187" s="95" t="str">
        <f t="shared" si="86"/>
        <v>8</v>
      </c>
      <c r="AQ187" s="95" t="str">
        <f t="shared" si="87"/>
        <v>1</v>
      </c>
      <c r="AR187" s="95" t="str">
        <f t="shared" si="88"/>
        <v>1</v>
      </c>
      <c r="AS187" s="95" t="str">
        <f t="shared" si="89"/>
        <v>3</v>
      </c>
      <c r="AT187" s="95" t="str">
        <f t="shared" si="90"/>
        <v>3</v>
      </c>
      <c r="AU187" s="95" t="str">
        <f t="shared" si="91"/>
        <v>2</v>
      </c>
      <c r="AV187" s="95" t="str">
        <f t="shared" si="92"/>
        <v>1</v>
      </c>
      <c r="AW187" s="95" t="str">
        <f t="shared" si="93"/>
        <v>1</v>
      </c>
      <c r="AX187" s="95" t="str">
        <f t="shared" si="94"/>
        <v>9</v>
      </c>
      <c r="AY187" s="95" t="str">
        <f t="shared" si="95"/>
        <v>9</v>
      </c>
      <c r="AZ187" s="95" t="str">
        <f t="shared" si="96"/>
        <v>2</v>
      </c>
      <c r="BA187" s="95" t="str">
        <f t="shared" si="97"/>
        <v>6</v>
      </c>
      <c r="BB187" s="95" t="str">
        <f t="shared" si="98"/>
        <v>1</v>
      </c>
      <c r="BC187" s="95" t="str">
        <f t="shared" si="99"/>
        <v>0</v>
      </c>
      <c r="BD187" s="95" t="str">
        <f t="shared" si="100"/>
        <v>0</v>
      </c>
      <c r="BE187" s="95" t="str">
        <f t="shared" si="101"/>
        <v>0</v>
      </c>
      <c r="BF187" s="95" t="str">
        <f t="shared" si="102"/>
        <v>1</v>
      </c>
      <c r="BG187" s="95" t="str">
        <f t="shared" si="103"/>
        <v>0</v>
      </c>
      <c r="BH187" s="95" t="str">
        <f t="shared" si="104"/>
        <v>0</v>
      </c>
      <c r="BI187" s="95" t="str">
        <f t="shared" si="105"/>
        <v>0</v>
      </c>
      <c r="BJ187" s="95" t="str">
        <f t="shared" si="106"/>
        <v>0</v>
      </c>
      <c r="BK187" s="95" t="str">
        <f t="shared" si="107"/>
        <v>0</v>
      </c>
      <c r="BL187" s="95" t="str">
        <f t="shared" si="108"/>
        <v>0</v>
      </c>
      <c r="BM187" s="95" t="str">
        <f t="shared" si="109"/>
        <v>7</v>
      </c>
      <c r="BN187" s="95" t="str">
        <f t="shared" si="110"/>
        <v>5</v>
      </c>
      <c r="BO187" s="95" t="str">
        <f t="shared" si="111"/>
        <v>3</v>
      </c>
      <c r="BP187" s="95" t="str">
        <f t="shared" si="112"/>
        <v>6</v>
      </c>
      <c r="BQ187" s="95" t="str">
        <f t="shared" si="113"/>
        <v>1</v>
      </c>
      <c r="BR187" s="95" t="str">
        <f t="shared" si="114"/>
        <v>3</v>
      </c>
      <c r="BS187" s="95" t="str">
        <f t="shared" si="115"/>
        <v>2</v>
      </c>
      <c r="BT187" s="95" t="str">
        <f t="shared" si="116"/>
        <v>3</v>
      </c>
      <c r="BU187" s="95" t="str">
        <f t="shared" si="117"/>
        <v>4</v>
      </c>
      <c r="BV187" s="95" t="str">
        <f t="shared" si="118"/>
        <v>0</v>
      </c>
    </row>
    <row r="188" spans="1:74">
      <c r="A188" s="90">
        <v>2008</v>
      </c>
      <c r="B188" s="91" t="s">
        <v>15</v>
      </c>
      <c r="C188" s="91">
        <v>46090</v>
      </c>
      <c r="D188" s="91">
        <v>90806</v>
      </c>
      <c r="E188" s="91">
        <v>15521</v>
      </c>
      <c r="F188" s="91">
        <v>18444</v>
      </c>
      <c r="G188" s="91">
        <v>36211</v>
      </c>
      <c r="H188" s="91">
        <v>32702</v>
      </c>
      <c r="I188" s="91">
        <v>24125</v>
      </c>
      <c r="J188" s="91">
        <v>20489</v>
      </c>
      <c r="K188" s="91">
        <v>21419</v>
      </c>
      <c r="L188" s="91">
        <v>12390</v>
      </c>
      <c r="M188" s="91">
        <v>107613</v>
      </c>
      <c r="N188" s="91">
        <v>26677</v>
      </c>
      <c r="O188" s="91">
        <v>72985</v>
      </c>
      <c r="P188" s="91">
        <v>119144</v>
      </c>
      <c r="Q188" s="91">
        <v>0</v>
      </c>
      <c r="R188" s="91">
        <v>0</v>
      </c>
      <c r="S188" s="91">
        <v>0</v>
      </c>
      <c r="T188" s="91">
        <v>461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8853</v>
      </c>
      <c r="AB188" s="91">
        <v>5793</v>
      </c>
      <c r="AC188" s="91">
        <v>4404</v>
      </c>
      <c r="AD188" s="91">
        <v>7781</v>
      </c>
      <c r="AE188" s="91">
        <v>18927</v>
      </c>
      <c r="AF188" s="91">
        <v>42958</v>
      </c>
      <c r="AG188" s="91">
        <v>23470</v>
      </c>
      <c r="AH188" s="91">
        <v>30938</v>
      </c>
      <c r="AI188" s="91">
        <v>50915</v>
      </c>
      <c r="AJ188" s="91">
        <v>0</v>
      </c>
      <c r="AK188" s="91">
        <v>839116</v>
      </c>
      <c r="AL188" s="72"/>
      <c r="AM188" s="90">
        <v>2008</v>
      </c>
      <c r="AN188" s="91" t="s">
        <v>15</v>
      </c>
      <c r="AO188" s="95" t="str">
        <f t="shared" si="119"/>
        <v>4</v>
      </c>
      <c r="AP188" s="95" t="str">
        <f t="shared" si="86"/>
        <v>9</v>
      </c>
      <c r="AQ188" s="95" t="str">
        <f t="shared" si="87"/>
        <v>1</v>
      </c>
      <c r="AR188" s="95" t="str">
        <f t="shared" si="88"/>
        <v>1</v>
      </c>
      <c r="AS188" s="95" t="str">
        <f t="shared" si="89"/>
        <v>3</v>
      </c>
      <c r="AT188" s="95" t="str">
        <f t="shared" si="90"/>
        <v>3</v>
      </c>
      <c r="AU188" s="95" t="str">
        <f t="shared" si="91"/>
        <v>2</v>
      </c>
      <c r="AV188" s="95" t="str">
        <f t="shared" si="92"/>
        <v>2</v>
      </c>
      <c r="AW188" s="95" t="str">
        <f t="shared" si="93"/>
        <v>2</v>
      </c>
      <c r="AX188" s="95" t="str">
        <f t="shared" si="94"/>
        <v>1</v>
      </c>
      <c r="AY188" s="95" t="str">
        <f t="shared" si="95"/>
        <v>1</v>
      </c>
      <c r="AZ188" s="95" t="str">
        <f t="shared" si="96"/>
        <v>2</v>
      </c>
      <c r="BA188" s="95" t="str">
        <f t="shared" si="97"/>
        <v>7</v>
      </c>
      <c r="BB188" s="95" t="str">
        <f t="shared" si="98"/>
        <v>1</v>
      </c>
      <c r="BC188" s="95" t="str">
        <f t="shared" si="99"/>
        <v>0</v>
      </c>
      <c r="BD188" s="95" t="str">
        <f t="shared" si="100"/>
        <v>0</v>
      </c>
      <c r="BE188" s="95" t="str">
        <f t="shared" si="101"/>
        <v>0</v>
      </c>
      <c r="BF188" s="95" t="str">
        <f t="shared" si="102"/>
        <v>4</v>
      </c>
      <c r="BG188" s="95" t="str">
        <f t="shared" si="103"/>
        <v>0</v>
      </c>
      <c r="BH188" s="95" t="str">
        <f t="shared" si="104"/>
        <v>0</v>
      </c>
      <c r="BI188" s="95" t="str">
        <f t="shared" si="105"/>
        <v>0</v>
      </c>
      <c r="BJ188" s="95" t="str">
        <f t="shared" si="106"/>
        <v>0</v>
      </c>
      <c r="BK188" s="95" t="str">
        <f t="shared" si="107"/>
        <v>0</v>
      </c>
      <c r="BL188" s="95" t="str">
        <f t="shared" si="108"/>
        <v>0</v>
      </c>
      <c r="BM188" s="95" t="str">
        <f t="shared" si="109"/>
        <v>8</v>
      </c>
      <c r="BN188" s="95" t="str">
        <f t="shared" si="110"/>
        <v>5</v>
      </c>
      <c r="BO188" s="95" t="str">
        <f t="shared" si="111"/>
        <v>4</v>
      </c>
      <c r="BP188" s="95" t="str">
        <f t="shared" si="112"/>
        <v>7</v>
      </c>
      <c r="BQ188" s="95" t="str">
        <f t="shared" si="113"/>
        <v>1</v>
      </c>
      <c r="BR188" s="95" t="str">
        <f t="shared" si="114"/>
        <v>4</v>
      </c>
      <c r="BS188" s="95" t="str">
        <f t="shared" si="115"/>
        <v>2</v>
      </c>
      <c r="BT188" s="95" t="str">
        <f t="shared" si="116"/>
        <v>3</v>
      </c>
      <c r="BU188" s="95" t="str">
        <f t="shared" si="117"/>
        <v>5</v>
      </c>
      <c r="BV188" s="95" t="str">
        <f t="shared" si="118"/>
        <v>0</v>
      </c>
    </row>
    <row r="189" spans="1:74">
      <c r="A189" s="90">
        <v>2008</v>
      </c>
      <c r="B189" s="91" t="s">
        <v>16</v>
      </c>
      <c r="C189" s="91">
        <v>49205</v>
      </c>
      <c r="D189" s="91">
        <v>89777</v>
      </c>
      <c r="E189" s="91">
        <v>15672</v>
      </c>
      <c r="F189" s="91">
        <v>20700</v>
      </c>
      <c r="G189" s="91">
        <v>34575</v>
      </c>
      <c r="H189" s="91">
        <v>30148</v>
      </c>
      <c r="I189" s="91">
        <v>26502</v>
      </c>
      <c r="J189" s="91">
        <v>22405</v>
      </c>
      <c r="K189" s="91">
        <v>22914</v>
      </c>
      <c r="L189" s="91">
        <v>13510</v>
      </c>
      <c r="M189" s="91">
        <v>108246</v>
      </c>
      <c r="N189" s="91">
        <v>27833</v>
      </c>
      <c r="O189" s="91">
        <v>75306</v>
      </c>
      <c r="P189" s="91">
        <v>125198</v>
      </c>
      <c r="Q189" s="91">
        <v>0</v>
      </c>
      <c r="R189" s="91">
        <v>0</v>
      </c>
      <c r="S189" s="91">
        <v>0</v>
      </c>
      <c r="T189" s="91">
        <v>610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8924</v>
      </c>
      <c r="AB189" s="91">
        <v>6156</v>
      </c>
      <c r="AC189" s="91">
        <v>4600</v>
      </c>
      <c r="AD189" s="91">
        <v>7341</v>
      </c>
      <c r="AE189" s="91">
        <v>20147</v>
      </c>
      <c r="AF189" s="91">
        <v>44581</v>
      </c>
      <c r="AG189" s="91">
        <v>24248</v>
      </c>
      <c r="AH189" s="91">
        <v>33328</v>
      </c>
      <c r="AI189" s="91">
        <v>54025</v>
      </c>
      <c r="AJ189" s="91">
        <v>0</v>
      </c>
      <c r="AK189" s="91">
        <v>865951</v>
      </c>
      <c r="AL189" s="72"/>
      <c r="AM189" s="90">
        <v>2008</v>
      </c>
      <c r="AN189" s="91" t="s">
        <v>16</v>
      </c>
      <c r="AO189" s="95" t="str">
        <f t="shared" si="119"/>
        <v>4</v>
      </c>
      <c r="AP189" s="95" t="str">
        <f t="shared" si="86"/>
        <v>8</v>
      </c>
      <c r="AQ189" s="95" t="str">
        <f t="shared" si="87"/>
        <v>1</v>
      </c>
      <c r="AR189" s="95" t="str">
        <f t="shared" si="88"/>
        <v>2</v>
      </c>
      <c r="AS189" s="95" t="str">
        <f t="shared" si="89"/>
        <v>3</v>
      </c>
      <c r="AT189" s="95" t="str">
        <f t="shared" si="90"/>
        <v>3</v>
      </c>
      <c r="AU189" s="95" t="str">
        <f t="shared" si="91"/>
        <v>2</v>
      </c>
      <c r="AV189" s="95" t="str">
        <f t="shared" si="92"/>
        <v>2</v>
      </c>
      <c r="AW189" s="95" t="str">
        <f t="shared" si="93"/>
        <v>2</v>
      </c>
      <c r="AX189" s="95" t="str">
        <f t="shared" si="94"/>
        <v>1</v>
      </c>
      <c r="AY189" s="95" t="str">
        <f t="shared" si="95"/>
        <v>1</v>
      </c>
      <c r="AZ189" s="95" t="str">
        <f t="shared" si="96"/>
        <v>2</v>
      </c>
      <c r="BA189" s="95" t="str">
        <f t="shared" si="97"/>
        <v>7</v>
      </c>
      <c r="BB189" s="95" t="str">
        <f t="shared" si="98"/>
        <v>1</v>
      </c>
      <c r="BC189" s="95" t="str">
        <f t="shared" si="99"/>
        <v>0</v>
      </c>
      <c r="BD189" s="95" t="str">
        <f t="shared" si="100"/>
        <v>0</v>
      </c>
      <c r="BE189" s="95" t="str">
        <f t="shared" si="101"/>
        <v>0</v>
      </c>
      <c r="BF189" s="95" t="str">
        <f t="shared" si="102"/>
        <v>6</v>
      </c>
      <c r="BG189" s="95" t="str">
        <f t="shared" si="103"/>
        <v>0</v>
      </c>
      <c r="BH189" s="95" t="str">
        <f t="shared" si="104"/>
        <v>0</v>
      </c>
      <c r="BI189" s="95" t="str">
        <f t="shared" si="105"/>
        <v>0</v>
      </c>
      <c r="BJ189" s="95" t="str">
        <f t="shared" si="106"/>
        <v>0</v>
      </c>
      <c r="BK189" s="95" t="str">
        <f t="shared" si="107"/>
        <v>0</v>
      </c>
      <c r="BL189" s="95" t="str">
        <f t="shared" si="108"/>
        <v>0</v>
      </c>
      <c r="BM189" s="95" t="str">
        <f t="shared" si="109"/>
        <v>8</v>
      </c>
      <c r="BN189" s="95" t="str">
        <f t="shared" si="110"/>
        <v>6</v>
      </c>
      <c r="BO189" s="95" t="str">
        <f t="shared" si="111"/>
        <v>4</v>
      </c>
      <c r="BP189" s="95" t="str">
        <f t="shared" si="112"/>
        <v>7</v>
      </c>
      <c r="BQ189" s="95" t="str">
        <f t="shared" si="113"/>
        <v>2</v>
      </c>
      <c r="BR189" s="95" t="str">
        <f t="shared" si="114"/>
        <v>4</v>
      </c>
      <c r="BS189" s="95" t="str">
        <f t="shared" si="115"/>
        <v>2</v>
      </c>
      <c r="BT189" s="95" t="str">
        <f t="shared" si="116"/>
        <v>3</v>
      </c>
      <c r="BU189" s="95" t="str">
        <f t="shared" si="117"/>
        <v>5</v>
      </c>
      <c r="BV189" s="95" t="str">
        <f t="shared" si="118"/>
        <v>0</v>
      </c>
    </row>
    <row r="190" spans="1:74">
      <c r="A190" s="90">
        <v>2008</v>
      </c>
      <c r="B190" s="91" t="s">
        <v>4</v>
      </c>
      <c r="C190" s="91">
        <v>54332</v>
      </c>
      <c r="D190" s="91">
        <v>95645</v>
      </c>
      <c r="E190" s="91">
        <v>16446</v>
      </c>
      <c r="F190" s="91">
        <v>18917</v>
      </c>
      <c r="G190" s="91">
        <v>45955</v>
      </c>
      <c r="H190" s="91">
        <v>34853</v>
      </c>
      <c r="I190" s="91">
        <v>26860</v>
      </c>
      <c r="J190" s="91">
        <v>24846</v>
      </c>
      <c r="K190" s="91">
        <v>20296</v>
      </c>
      <c r="L190" s="91">
        <v>13710</v>
      </c>
      <c r="M190" s="91">
        <v>115264</v>
      </c>
      <c r="N190" s="91">
        <v>31460</v>
      </c>
      <c r="O190" s="91">
        <v>79859</v>
      </c>
      <c r="P190" s="91">
        <v>150380</v>
      </c>
      <c r="Q190" s="91">
        <v>0</v>
      </c>
      <c r="R190" s="91">
        <v>0</v>
      </c>
      <c r="S190" s="91">
        <v>0</v>
      </c>
      <c r="T190" s="91">
        <v>570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11940</v>
      </c>
      <c r="AB190" s="91">
        <v>6853</v>
      </c>
      <c r="AC190" s="91">
        <v>4879</v>
      </c>
      <c r="AD190" s="91">
        <v>9686</v>
      </c>
      <c r="AE190" s="91">
        <v>21431</v>
      </c>
      <c r="AF190" s="91">
        <v>47223</v>
      </c>
      <c r="AG190" s="91">
        <v>27320</v>
      </c>
      <c r="AH190" s="91">
        <v>40200</v>
      </c>
      <c r="AI190" s="91">
        <v>59703</v>
      </c>
      <c r="AJ190" s="91">
        <v>0</v>
      </c>
      <c r="AK190" s="91">
        <v>958628</v>
      </c>
      <c r="AL190" s="72"/>
      <c r="AM190" s="90">
        <v>2008</v>
      </c>
      <c r="AN190" s="91" t="s">
        <v>4</v>
      </c>
      <c r="AO190" s="95" t="str">
        <f t="shared" si="119"/>
        <v>5</v>
      </c>
      <c r="AP190" s="95" t="str">
        <f t="shared" si="86"/>
        <v>9</v>
      </c>
      <c r="AQ190" s="95" t="str">
        <f t="shared" si="87"/>
        <v>1</v>
      </c>
      <c r="AR190" s="95" t="str">
        <f t="shared" si="88"/>
        <v>1</v>
      </c>
      <c r="AS190" s="95" t="str">
        <f t="shared" si="89"/>
        <v>4</v>
      </c>
      <c r="AT190" s="95" t="str">
        <f t="shared" si="90"/>
        <v>3</v>
      </c>
      <c r="AU190" s="95" t="str">
        <f t="shared" si="91"/>
        <v>2</v>
      </c>
      <c r="AV190" s="95" t="str">
        <f t="shared" si="92"/>
        <v>2</v>
      </c>
      <c r="AW190" s="95" t="str">
        <f t="shared" si="93"/>
        <v>2</v>
      </c>
      <c r="AX190" s="95" t="str">
        <f t="shared" si="94"/>
        <v>1</v>
      </c>
      <c r="AY190" s="95" t="str">
        <f t="shared" si="95"/>
        <v>1</v>
      </c>
      <c r="AZ190" s="95" t="str">
        <f t="shared" si="96"/>
        <v>3</v>
      </c>
      <c r="BA190" s="95" t="str">
        <f t="shared" si="97"/>
        <v>7</v>
      </c>
      <c r="BB190" s="95" t="str">
        <f t="shared" si="98"/>
        <v>1</v>
      </c>
      <c r="BC190" s="95" t="str">
        <f t="shared" si="99"/>
        <v>0</v>
      </c>
      <c r="BD190" s="95" t="str">
        <f t="shared" si="100"/>
        <v>0</v>
      </c>
      <c r="BE190" s="95" t="str">
        <f t="shared" si="101"/>
        <v>0</v>
      </c>
      <c r="BF190" s="95" t="str">
        <f t="shared" si="102"/>
        <v>5</v>
      </c>
      <c r="BG190" s="95" t="str">
        <f t="shared" si="103"/>
        <v>0</v>
      </c>
      <c r="BH190" s="95" t="str">
        <f t="shared" si="104"/>
        <v>0</v>
      </c>
      <c r="BI190" s="95" t="str">
        <f t="shared" si="105"/>
        <v>0</v>
      </c>
      <c r="BJ190" s="95" t="str">
        <f t="shared" si="106"/>
        <v>0</v>
      </c>
      <c r="BK190" s="95" t="str">
        <f t="shared" si="107"/>
        <v>0</v>
      </c>
      <c r="BL190" s="95" t="str">
        <f t="shared" si="108"/>
        <v>0</v>
      </c>
      <c r="BM190" s="95" t="str">
        <f t="shared" si="109"/>
        <v>1</v>
      </c>
      <c r="BN190" s="95" t="str">
        <f t="shared" si="110"/>
        <v>6</v>
      </c>
      <c r="BO190" s="95" t="str">
        <f t="shared" si="111"/>
        <v>4</v>
      </c>
      <c r="BP190" s="95" t="str">
        <f t="shared" si="112"/>
        <v>9</v>
      </c>
      <c r="BQ190" s="95" t="str">
        <f t="shared" si="113"/>
        <v>2</v>
      </c>
      <c r="BR190" s="95" t="str">
        <f t="shared" si="114"/>
        <v>4</v>
      </c>
      <c r="BS190" s="95" t="str">
        <f t="shared" si="115"/>
        <v>2</v>
      </c>
      <c r="BT190" s="95" t="str">
        <f t="shared" si="116"/>
        <v>4</v>
      </c>
      <c r="BU190" s="95" t="str">
        <f t="shared" si="117"/>
        <v>5</v>
      </c>
      <c r="BV190" s="95" t="str">
        <f t="shared" si="118"/>
        <v>0</v>
      </c>
    </row>
    <row r="191" spans="1:74">
      <c r="A191" s="90">
        <v>2008</v>
      </c>
      <c r="B191" s="91" t="s">
        <v>6</v>
      </c>
      <c r="C191" s="91">
        <v>54001</v>
      </c>
      <c r="D191" s="91">
        <v>91383</v>
      </c>
      <c r="E191" s="91">
        <v>16160</v>
      </c>
      <c r="F191" s="91">
        <v>18417</v>
      </c>
      <c r="G191" s="91">
        <v>44861</v>
      </c>
      <c r="H191" s="91">
        <v>38480</v>
      </c>
      <c r="I191" s="91">
        <v>25047</v>
      </c>
      <c r="J191" s="91">
        <v>23462</v>
      </c>
      <c r="K191" s="91">
        <v>23547</v>
      </c>
      <c r="L191" s="91">
        <v>12372</v>
      </c>
      <c r="M191" s="91">
        <v>110889</v>
      </c>
      <c r="N191" s="91">
        <v>30440</v>
      </c>
      <c r="O191" s="91">
        <v>74569</v>
      </c>
      <c r="P191" s="91">
        <v>143420</v>
      </c>
      <c r="Q191" s="91">
        <v>0</v>
      </c>
      <c r="R191" s="91">
        <v>0</v>
      </c>
      <c r="S191" s="91">
        <v>0</v>
      </c>
      <c r="T191" s="91">
        <v>552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10973</v>
      </c>
      <c r="AB191" s="91">
        <v>6607</v>
      </c>
      <c r="AC191" s="91">
        <v>4831</v>
      </c>
      <c r="AD191" s="91">
        <v>8867</v>
      </c>
      <c r="AE191" s="91">
        <v>20594</v>
      </c>
      <c r="AF191" s="91">
        <v>44551</v>
      </c>
      <c r="AG191" s="91">
        <v>25600</v>
      </c>
      <c r="AH191" s="91">
        <v>40092</v>
      </c>
      <c r="AI191" s="91">
        <v>56030</v>
      </c>
      <c r="AJ191" s="91">
        <v>0</v>
      </c>
      <c r="AK191" s="91">
        <v>925745</v>
      </c>
      <c r="AL191" s="72"/>
      <c r="AM191" s="90">
        <v>2008</v>
      </c>
      <c r="AN191" s="91" t="s">
        <v>6</v>
      </c>
      <c r="AO191" s="95" t="str">
        <f t="shared" si="119"/>
        <v>5</v>
      </c>
      <c r="AP191" s="95" t="str">
        <f t="shared" si="86"/>
        <v>9</v>
      </c>
      <c r="AQ191" s="95" t="str">
        <f t="shared" si="87"/>
        <v>1</v>
      </c>
      <c r="AR191" s="95" t="str">
        <f t="shared" si="88"/>
        <v>1</v>
      </c>
      <c r="AS191" s="95" t="str">
        <f t="shared" si="89"/>
        <v>4</v>
      </c>
      <c r="AT191" s="95" t="str">
        <f t="shared" si="90"/>
        <v>3</v>
      </c>
      <c r="AU191" s="95" t="str">
        <f t="shared" si="91"/>
        <v>2</v>
      </c>
      <c r="AV191" s="95" t="str">
        <f t="shared" si="92"/>
        <v>2</v>
      </c>
      <c r="AW191" s="95" t="str">
        <f t="shared" si="93"/>
        <v>2</v>
      </c>
      <c r="AX191" s="95" t="str">
        <f t="shared" si="94"/>
        <v>1</v>
      </c>
      <c r="AY191" s="95" t="str">
        <f t="shared" si="95"/>
        <v>1</v>
      </c>
      <c r="AZ191" s="95" t="str">
        <f t="shared" si="96"/>
        <v>3</v>
      </c>
      <c r="BA191" s="95" t="str">
        <f t="shared" si="97"/>
        <v>7</v>
      </c>
      <c r="BB191" s="95" t="str">
        <f t="shared" si="98"/>
        <v>1</v>
      </c>
      <c r="BC191" s="95" t="str">
        <f t="shared" si="99"/>
        <v>0</v>
      </c>
      <c r="BD191" s="95" t="str">
        <f t="shared" si="100"/>
        <v>0</v>
      </c>
      <c r="BE191" s="95" t="str">
        <f t="shared" si="101"/>
        <v>0</v>
      </c>
      <c r="BF191" s="95" t="str">
        <f t="shared" si="102"/>
        <v>5</v>
      </c>
      <c r="BG191" s="95" t="str">
        <f t="shared" si="103"/>
        <v>0</v>
      </c>
      <c r="BH191" s="95" t="str">
        <f t="shared" si="104"/>
        <v>0</v>
      </c>
      <c r="BI191" s="95" t="str">
        <f t="shared" si="105"/>
        <v>0</v>
      </c>
      <c r="BJ191" s="95" t="str">
        <f t="shared" si="106"/>
        <v>0</v>
      </c>
      <c r="BK191" s="95" t="str">
        <f t="shared" si="107"/>
        <v>0</v>
      </c>
      <c r="BL191" s="95" t="str">
        <f t="shared" si="108"/>
        <v>0</v>
      </c>
      <c r="BM191" s="95" t="str">
        <f t="shared" si="109"/>
        <v>1</v>
      </c>
      <c r="BN191" s="95" t="str">
        <f t="shared" si="110"/>
        <v>6</v>
      </c>
      <c r="BO191" s="95" t="str">
        <f t="shared" si="111"/>
        <v>4</v>
      </c>
      <c r="BP191" s="95" t="str">
        <f t="shared" si="112"/>
        <v>8</v>
      </c>
      <c r="BQ191" s="95" t="str">
        <f t="shared" si="113"/>
        <v>2</v>
      </c>
      <c r="BR191" s="95" t="str">
        <f t="shared" si="114"/>
        <v>4</v>
      </c>
      <c r="BS191" s="95" t="str">
        <f t="shared" si="115"/>
        <v>2</v>
      </c>
      <c r="BT191" s="95" t="str">
        <f t="shared" si="116"/>
        <v>4</v>
      </c>
      <c r="BU191" s="95" t="str">
        <f t="shared" si="117"/>
        <v>5</v>
      </c>
      <c r="BV191" s="95" t="str">
        <f t="shared" si="118"/>
        <v>0</v>
      </c>
    </row>
    <row r="192" spans="1:74">
      <c r="A192" s="90">
        <v>2008</v>
      </c>
      <c r="B192" s="91" t="s">
        <v>7</v>
      </c>
      <c r="C192" s="91">
        <v>60526</v>
      </c>
      <c r="D192" s="91">
        <v>93462</v>
      </c>
      <c r="E192" s="91">
        <v>17690</v>
      </c>
      <c r="F192" s="91">
        <v>19553</v>
      </c>
      <c r="G192" s="91">
        <v>48749</v>
      </c>
      <c r="H192" s="91">
        <v>38801</v>
      </c>
      <c r="I192" s="91">
        <v>27815</v>
      </c>
      <c r="J192" s="91">
        <v>25282</v>
      </c>
      <c r="K192" s="91">
        <v>26791</v>
      </c>
      <c r="L192" s="91">
        <v>12517</v>
      </c>
      <c r="M192" s="91">
        <v>124136</v>
      </c>
      <c r="N192" s="91">
        <v>33586</v>
      </c>
      <c r="O192" s="91">
        <v>84186</v>
      </c>
      <c r="P192" s="91">
        <v>159174</v>
      </c>
      <c r="Q192" s="91">
        <v>0</v>
      </c>
      <c r="R192" s="91">
        <v>0</v>
      </c>
      <c r="S192" s="91">
        <v>0</v>
      </c>
      <c r="T192" s="91">
        <v>478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11970</v>
      </c>
      <c r="AB192" s="91">
        <v>7656</v>
      </c>
      <c r="AC192" s="91">
        <v>4829</v>
      </c>
      <c r="AD192" s="91">
        <v>9735</v>
      </c>
      <c r="AE192" s="91">
        <v>22436</v>
      </c>
      <c r="AF192" s="91">
        <v>48955</v>
      </c>
      <c r="AG192" s="91">
        <v>27945</v>
      </c>
      <c r="AH192" s="91">
        <v>39632</v>
      </c>
      <c r="AI192" s="91">
        <v>60259</v>
      </c>
      <c r="AJ192" s="91">
        <v>0</v>
      </c>
      <c r="AK192" s="91">
        <v>1006163</v>
      </c>
      <c r="AL192" s="72"/>
      <c r="AM192" s="90">
        <v>2008</v>
      </c>
      <c r="AN192" s="91" t="s">
        <v>7</v>
      </c>
      <c r="AO192" s="95" t="str">
        <f t="shared" si="119"/>
        <v>6</v>
      </c>
      <c r="AP192" s="95" t="str">
        <f t="shared" si="86"/>
        <v>9</v>
      </c>
      <c r="AQ192" s="95" t="str">
        <f t="shared" si="87"/>
        <v>1</v>
      </c>
      <c r="AR192" s="95" t="str">
        <f t="shared" si="88"/>
        <v>1</v>
      </c>
      <c r="AS192" s="95" t="str">
        <f t="shared" si="89"/>
        <v>4</v>
      </c>
      <c r="AT192" s="95" t="str">
        <f t="shared" si="90"/>
        <v>3</v>
      </c>
      <c r="AU192" s="95" t="str">
        <f t="shared" si="91"/>
        <v>2</v>
      </c>
      <c r="AV192" s="95" t="str">
        <f t="shared" si="92"/>
        <v>2</v>
      </c>
      <c r="AW192" s="95" t="str">
        <f t="shared" si="93"/>
        <v>2</v>
      </c>
      <c r="AX192" s="95" t="str">
        <f t="shared" si="94"/>
        <v>1</v>
      </c>
      <c r="AY192" s="95" t="str">
        <f t="shared" si="95"/>
        <v>1</v>
      </c>
      <c r="AZ192" s="95" t="str">
        <f t="shared" si="96"/>
        <v>3</v>
      </c>
      <c r="BA192" s="95" t="str">
        <f t="shared" si="97"/>
        <v>8</v>
      </c>
      <c r="BB192" s="95" t="str">
        <f t="shared" si="98"/>
        <v>1</v>
      </c>
      <c r="BC192" s="95" t="str">
        <f t="shared" si="99"/>
        <v>0</v>
      </c>
      <c r="BD192" s="95" t="str">
        <f t="shared" si="100"/>
        <v>0</v>
      </c>
      <c r="BE192" s="95" t="str">
        <f t="shared" si="101"/>
        <v>0</v>
      </c>
      <c r="BF192" s="95" t="str">
        <f t="shared" si="102"/>
        <v>4</v>
      </c>
      <c r="BG192" s="95" t="str">
        <f t="shared" si="103"/>
        <v>0</v>
      </c>
      <c r="BH192" s="95" t="str">
        <f t="shared" si="104"/>
        <v>0</v>
      </c>
      <c r="BI192" s="95" t="str">
        <f t="shared" si="105"/>
        <v>0</v>
      </c>
      <c r="BJ192" s="95" t="str">
        <f t="shared" si="106"/>
        <v>0</v>
      </c>
      <c r="BK192" s="95" t="str">
        <f t="shared" si="107"/>
        <v>0</v>
      </c>
      <c r="BL192" s="95" t="str">
        <f t="shared" si="108"/>
        <v>0</v>
      </c>
      <c r="BM192" s="95" t="str">
        <f t="shared" si="109"/>
        <v>1</v>
      </c>
      <c r="BN192" s="95" t="str">
        <f t="shared" si="110"/>
        <v>7</v>
      </c>
      <c r="BO192" s="95" t="str">
        <f t="shared" si="111"/>
        <v>4</v>
      </c>
      <c r="BP192" s="95" t="str">
        <f t="shared" si="112"/>
        <v>9</v>
      </c>
      <c r="BQ192" s="95" t="str">
        <f t="shared" si="113"/>
        <v>2</v>
      </c>
      <c r="BR192" s="95" t="str">
        <f t="shared" si="114"/>
        <v>4</v>
      </c>
      <c r="BS192" s="95" t="str">
        <f t="shared" si="115"/>
        <v>2</v>
      </c>
      <c r="BT192" s="95" t="str">
        <f t="shared" si="116"/>
        <v>3</v>
      </c>
      <c r="BU192" s="95" t="str">
        <f t="shared" si="117"/>
        <v>6</v>
      </c>
      <c r="BV192" s="95" t="str">
        <f t="shared" si="118"/>
        <v>0</v>
      </c>
    </row>
    <row r="193" spans="1:74">
      <c r="A193" s="90">
        <v>2008</v>
      </c>
      <c r="B193" s="91" t="s">
        <v>8</v>
      </c>
      <c r="C193" s="91">
        <v>63376</v>
      </c>
      <c r="D193" s="91">
        <v>96317</v>
      </c>
      <c r="E193" s="91">
        <v>18872</v>
      </c>
      <c r="F193" s="91">
        <v>20731</v>
      </c>
      <c r="G193" s="91">
        <v>49091</v>
      </c>
      <c r="H193" s="91">
        <v>41006</v>
      </c>
      <c r="I193" s="91">
        <v>28795</v>
      </c>
      <c r="J193" s="91">
        <v>25144</v>
      </c>
      <c r="K193" s="91">
        <v>26109</v>
      </c>
      <c r="L193" s="91">
        <v>11546</v>
      </c>
      <c r="M193" s="91">
        <v>130423</v>
      </c>
      <c r="N193" s="91">
        <v>33338</v>
      </c>
      <c r="O193" s="91">
        <v>84838</v>
      </c>
      <c r="P193" s="91">
        <v>154573</v>
      </c>
      <c r="Q193" s="91">
        <v>0</v>
      </c>
      <c r="R193" s="91">
        <v>0</v>
      </c>
      <c r="S193" s="91">
        <v>0</v>
      </c>
      <c r="T193" s="91">
        <v>533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12173</v>
      </c>
      <c r="AB193" s="91">
        <v>8219</v>
      </c>
      <c r="AC193" s="91">
        <v>5157</v>
      </c>
      <c r="AD193" s="91">
        <v>10536</v>
      </c>
      <c r="AE193" s="91">
        <v>23416</v>
      </c>
      <c r="AF193" s="91">
        <v>52407</v>
      </c>
      <c r="AG193" s="91">
        <v>29608</v>
      </c>
      <c r="AH193" s="91">
        <v>40521</v>
      </c>
      <c r="AI193" s="91">
        <v>63451</v>
      </c>
      <c r="AJ193" s="91">
        <v>0</v>
      </c>
      <c r="AK193" s="91">
        <v>1030180</v>
      </c>
      <c r="AL193" s="72"/>
      <c r="AM193" s="90">
        <v>2008</v>
      </c>
      <c r="AN193" s="91" t="s">
        <v>8</v>
      </c>
      <c r="AO193" s="95" t="str">
        <f t="shared" si="119"/>
        <v>6</v>
      </c>
      <c r="AP193" s="95" t="str">
        <f t="shared" si="86"/>
        <v>9</v>
      </c>
      <c r="AQ193" s="95" t="str">
        <f t="shared" si="87"/>
        <v>1</v>
      </c>
      <c r="AR193" s="95" t="str">
        <f t="shared" si="88"/>
        <v>2</v>
      </c>
      <c r="AS193" s="95" t="str">
        <f t="shared" si="89"/>
        <v>4</v>
      </c>
      <c r="AT193" s="95" t="str">
        <f t="shared" si="90"/>
        <v>4</v>
      </c>
      <c r="AU193" s="95" t="str">
        <f t="shared" si="91"/>
        <v>2</v>
      </c>
      <c r="AV193" s="95" t="str">
        <f t="shared" si="92"/>
        <v>2</v>
      </c>
      <c r="AW193" s="95" t="str">
        <f t="shared" si="93"/>
        <v>2</v>
      </c>
      <c r="AX193" s="95" t="str">
        <f t="shared" si="94"/>
        <v>1</v>
      </c>
      <c r="AY193" s="95" t="str">
        <f t="shared" si="95"/>
        <v>1</v>
      </c>
      <c r="AZ193" s="95" t="str">
        <f t="shared" si="96"/>
        <v>3</v>
      </c>
      <c r="BA193" s="95" t="str">
        <f t="shared" si="97"/>
        <v>8</v>
      </c>
      <c r="BB193" s="95" t="str">
        <f t="shared" si="98"/>
        <v>1</v>
      </c>
      <c r="BC193" s="95" t="str">
        <f t="shared" si="99"/>
        <v>0</v>
      </c>
      <c r="BD193" s="95" t="str">
        <f t="shared" si="100"/>
        <v>0</v>
      </c>
      <c r="BE193" s="95" t="str">
        <f t="shared" si="101"/>
        <v>0</v>
      </c>
      <c r="BF193" s="95" t="str">
        <f t="shared" si="102"/>
        <v>5</v>
      </c>
      <c r="BG193" s="95" t="str">
        <f t="shared" si="103"/>
        <v>0</v>
      </c>
      <c r="BH193" s="95" t="str">
        <f t="shared" si="104"/>
        <v>0</v>
      </c>
      <c r="BI193" s="95" t="str">
        <f t="shared" si="105"/>
        <v>0</v>
      </c>
      <c r="BJ193" s="95" t="str">
        <f t="shared" si="106"/>
        <v>0</v>
      </c>
      <c r="BK193" s="95" t="str">
        <f t="shared" si="107"/>
        <v>0</v>
      </c>
      <c r="BL193" s="95" t="str">
        <f t="shared" si="108"/>
        <v>0</v>
      </c>
      <c r="BM193" s="95" t="str">
        <f t="shared" si="109"/>
        <v>1</v>
      </c>
      <c r="BN193" s="95" t="str">
        <f t="shared" si="110"/>
        <v>8</v>
      </c>
      <c r="BO193" s="95" t="str">
        <f t="shared" si="111"/>
        <v>5</v>
      </c>
      <c r="BP193" s="95" t="str">
        <f t="shared" si="112"/>
        <v>1</v>
      </c>
      <c r="BQ193" s="95" t="str">
        <f t="shared" si="113"/>
        <v>2</v>
      </c>
      <c r="BR193" s="95" t="str">
        <f t="shared" si="114"/>
        <v>5</v>
      </c>
      <c r="BS193" s="95" t="str">
        <f t="shared" si="115"/>
        <v>2</v>
      </c>
      <c r="BT193" s="95" t="str">
        <f t="shared" si="116"/>
        <v>4</v>
      </c>
      <c r="BU193" s="95" t="str">
        <f t="shared" si="117"/>
        <v>6</v>
      </c>
      <c r="BV193" s="95" t="str">
        <f t="shared" si="118"/>
        <v>0</v>
      </c>
    </row>
    <row r="194" spans="1:74">
      <c r="A194" s="90">
        <v>2008</v>
      </c>
      <c r="B194" s="91" t="s">
        <v>9</v>
      </c>
      <c r="C194" s="91">
        <v>59772</v>
      </c>
      <c r="D194" s="91">
        <v>95976</v>
      </c>
      <c r="E194" s="91">
        <v>18722</v>
      </c>
      <c r="F194" s="91">
        <v>19748</v>
      </c>
      <c r="G194" s="91">
        <v>47804</v>
      </c>
      <c r="H194" s="91">
        <v>38998</v>
      </c>
      <c r="I194" s="91">
        <v>27366</v>
      </c>
      <c r="J194" s="91">
        <v>23755</v>
      </c>
      <c r="K194" s="91">
        <v>24134</v>
      </c>
      <c r="L194" s="91">
        <v>13191</v>
      </c>
      <c r="M194" s="91">
        <v>123241</v>
      </c>
      <c r="N194" s="91">
        <v>32750</v>
      </c>
      <c r="O194" s="91">
        <v>83602</v>
      </c>
      <c r="P194" s="91">
        <v>159595</v>
      </c>
      <c r="Q194" s="91">
        <v>0</v>
      </c>
      <c r="R194" s="91">
        <v>0</v>
      </c>
      <c r="S194" s="91">
        <v>0</v>
      </c>
      <c r="T194" s="91">
        <v>576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12022</v>
      </c>
      <c r="AB194" s="91">
        <v>7311</v>
      </c>
      <c r="AC194" s="91">
        <v>5345</v>
      </c>
      <c r="AD194" s="91">
        <v>10071</v>
      </c>
      <c r="AE194" s="91">
        <v>23458</v>
      </c>
      <c r="AF194" s="91">
        <v>53052</v>
      </c>
      <c r="AG194" s="91">
        <v>28431</v>
      </c>
      <c r="AH194" s="91">
        <v>40097</v>
      </c>
      <c r="AI194" s="91">
        <v>64427</v>
      </c>
      <c r="AJ194" s="91">
        <v>0</v>
      </c>
      <c r="AK194" s="91">
        <v>1013444</v>
      </c>
      <c r="AL194" s="72"/>
      <c r="AM194" s="90">
        <v>2008</v>
      </c>
      <c r="AN194" s="91" t="s">
        <v>9</v>
      </c>
      <c r="AO194" s="95" t="str">
        <f t="shared" si="119"/>
        <v>5</v>
      </c>
      <c r="AP194" s="95" t="str">
        <f t="shared" si="86"/>
        <v>9</v>
      </c>
      <c r="AQ194" s="95" t="str">
        <f t="shared" si="87"/>
        <v>1</v>
      </c>
      <c r="AR194" s="95" t="str">
        <f t="shared" si="88"/>
        <v>1</v>
      </c>
      <c r="AS194" s="95" t="str">
        <f t="shared" si="89"/>
        <v>4</v>
      </c>
      <c r="AT194" s="95" t="str">
        <f t="shared" si="90"/>
        <v>3</v>
      </c>
      <c r="AU194" s="95" t="str">
        <f t="shared" si="91"/>
        <v>2</v>
      </c>
      <c r="AV194" s="95" t="str">
        <f t="shared" si="92"/>
        <v>2</v>
      </c>
      <c r="AW194" s="95" t="str">
        <f t="shared" si="93"/>
        <v>2</v>
      </c>
      <c r="AX194" s="95" t="str">
        <f t="shared" si="94"/>
        <v>1</v>
      </c>
      <c r="AY194" s="95" t="str">
        <f t="shared" si="95"/>
        <v>1</v>
      </c>
      <c r="AZ194" s="95" t="str">
        <f t="shared" si="96"/>
        <v>3</v>
      </c>
      <c r="BA194" s="95" t="str">
        <f t="shared" si="97"/>
        <v>8</v>
      </c>
      <c r="BB194" s="95" t="str">
        <f t="shared" si="98"/>
        <v>1</v>
      </c>
      <c r="BC194" s="95" t="str">
        <f t="shared" si="99"/>
        <v>0</v>
      </c>
      <c r="BD194" s="95" t="str">
        <f t="shared" si="100"/>
        <v>0</v>
      </c>
      <c r="BE194" s="95" t="str">
        <f t="shared" si="101"/>
        <v>0</v>
      </c>
      <c r="BF194" s="95" t="str">
        <f t="shared" si="102"/>
        <v>5</v>
      </c>
      <c r="BG194" s="95" t="str">
        <f t="shared" si="103"/>
        <v>0</v>
      </c>
      <c r="BH194" s="95" t="str">
        <f t="shared" si="104"/>
        <v>0</v>
      </c>
      <c r="BI194" s="95" t="str">
        <f t="shared" si="105"/>
        <v>0</v>
      </c>
      <c r="BJ194" s="95" t="str">
        <f t="shared" si="106"/>
        <v>0</v>
      </c>
      <c r="BK194" s="95" t="str">
        <f t="shared" si="107"/>
        <v>0</v>
      </c>
      <c r="BL194" s="95" t="str">
        <f t="shared" si="108"/>
        <v>0</v>
      </c>
      <c r="BM194" s="95" t="str">
        <f t="shared" si="109"/>
        <v>1</v>
      </c>
      <c r="BN194" s="95" t="str">
        <f t="shared" si="110"/>
        <v>7</v>
      </c>
      <c r="BO194" s="95" t="str">
        <f t="shared" si="111"/>
        <v>5</v>
      </c>
      <c r="BP194" s="95" t="str">
        <f t="shared" si="112"/>
        <v>1</v>
      </c>
      <c r="BQ194" s="95" t="str">
        <f t="shared" si="113"/>
        <v>2</v>
      </c>
      <c r="BR194" s="95" t="str">
        <f t="shared" si="114"/>
        <v>5</v>
      </c>
      <c r="BS194" s="95" t="str">
        <f t="shared" si="115"/>
        <v>2</v>
      </c>
      <c r="BT194" s="95" t="str">
        <f t="shared" si="116"/>
        <v>4</v>
      </c>
      <c r="BU194" s="95" t="str">
        <f t="shared" si="117"/>
        <v>6</v>
      </c>
      <c r="BV194" s="95" t="str">
        <f t="shared" si="118"/>
        <v>0</v>
      </c>
    </row>
    <row r="195" spans="1:74">
      <c r="A195" s="90">
        <v>2008</v>
      </c>
      <c r="B195" s="91" t="s">
        <v>10</v>
      </c>
      <c r="C195" s="91">
        <v>60758</v>
      </c>
      <c r="D195" s="91">
        <v>101627</v>
      </c>
      <c r="E195" s="91">
        <v>19540</v>
      </c>
      <c r="F195" s="91">
        <v>20263</v>
      </c>
      <c r="G195" s="91">
        <v>49801</v>
      </c>
      <c r="H195" s="91">
        <v>40447</v>
      </c>
      <c r="I195" s="91">
        <v>29876</v>
      </c>
      <c r="J195" s="91">
        <v>25877</v>
      </c>
      <c r="K195" s="91">
        <v>23360</v>
      </c>
      <c r="L195" s="91">
        <v>15058</v>
      </c>
      <c r="M195" s="91">
        <v>133736</v>
      </c>
      <c r="N195" s="91">
        <v>34626</v>
      </c>
      <c r="O195" s="91">
        <v>88909</v>
      </c>
      <c r="P195" s="91">
        <v>165741</v>
      </c>
      <c r="Q195" s="91">
        <v>0</v>
      </c>
      <c r="R195" s="91">
        <v>0</v>
      </c>
      <c r="S195" s="91">
        <v>0</v>
      </c>
      <c r="T195" s="91">
        <v>640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13317</v>
      </c>
      <c r="AB195" s="91">
        <v>7708</v>
      </c>
      <c r="AC195" s="91">
        <v>5498</v>
      </c>
      <c r="AD195" s="91">
        <v>11337</v>
      </c>
      <c r="AE195" s="91">
        <v>24262</v>
      </c>
      <c r="AF195" s="91">
        <v>55100</v>
      </c>
      <c r="AG195" s="91">
        <v>30437</v>
      </c>
      <c r="AH195" s="91">
        <v>40643</v>
      </c>
      <c r="AI195" s="91">
        <v>68787</v>
      </c>
      <c r="AJ195" s="91">
        <v>0</v>
      </c>
      <c r="AK195" s="91">
        <v>1067348</v>
      </c>
      <c r="AL195" s="72"/>
      <c r="AM195" s="90">
        <v>2008</v>
      </c>
      <c r="AN195" s="91" t="s">
        <v>10</v>
      </c>
      <c r="AO195" s="95" t="str">
        <f t="shared" si="119"/>
        <v>6</v>
      </c>
      <c r="AP195" s="95" t="str">
        <f t="shared" si="86"/>
        <v>1</v>
      </c>
      <c r="AQ195" s="95" t="str">
        <f t="shared" si="87"/>
        <v>1</v>
      </c>
      <c r="AR195" s="95" t="str">
        <f t="shared" si="88"/>
        <v>2</v>
      </c>
      <c r="AS195" s="95" t="str">
        <f t="shared" si="89"/>
        <v>4</v>
      </c>
      <c r="AT195" s="95" t="str">
        <f t="shared" si="90"/>
        <v>4</v>
      </c>
      <c r="AU195" s="95" t="str">
        <f t="shared" si="91"/>
        <v>2</v>
      </c>
      <c r="AV195" s="95" t="str">
        <f t="shared" si="92"/>
        <v>2</v>
      </c>
      <c r="AW195" s="95" t="str">
        <f t="shared" si="93"/>
        <v>2</v>
      </c>
      <c r="AX195" s="95" t="str">
        <f t="shared" si="94"/>
        <v>1</v>
      </c>
      <c r="AY195" s="95" t="str">
        <f t="shared" si="95"/>
        <v>1</v>
      </c>
      <c r="AZ195" s="95" t="str">
        <f t="shared" si="96"/>
        <v>3</v>
      </c>
      <c r="BA195" s="95" t="str">
        <f t="shared" si="97"/>
        <v>8</v>
      </c>
      <c r="BB195" s="95" t="str">
        <f t="shared" si="98"/>
        <v>1</v>
      </c>
      <c r="BC195" s="95" t="str">
        <f t="shared" si="99"/>
        <v>0</v>
      </c>
      <c r="BD195" s="95" t="str">
        <f t="shared" si="100"/>
        <v>0</v>
      </c>
      <c r="BE195" s="95" t="str">
        <f t="shared" si="101"/>
        <v>0</v>
      </c>
      <c r="BF195" s="95" t="str">
        <f t="shared" si="102"/>
        <v>6</v>
      </c>
      <c r="BG195" s="95" t="str">
        <f t="shared" si="103"/>
        <v>0</v>
      </c>
      <c r="BH195" s="95" t="str">
        <f t="shared" si="104"/>
        <v>0</v>
      </c>
      <c r="BI195" s="95" t="str">
        <f t="shared" si="105"/>
        <v>0</v>
      </c>
      <c r="BJ195" s="95" t="str">
        <f t="shared" si="106"/>
        <v>0</v>
      </c>
      <c r="BK195" s="95" t="str">
        <f t="shared" si="107"/>
        <v>0</v>
      </c>
      <c r="BL195" s="95" t="str">
        <f t="shared" si="108"/>
        <v>0</v>
      </c>
      <c r="BM195" s="95" t="str">
        <f t="shared" si="109"/>
        <v>1</v>
      </c>
      <c r="BN195" s="95" t="str">
        <f t="shared" si="110"/>
        <v>7</v>
      </c>
      <c r="BO195" s="95" t="str">
        <f t="shared" si="111"/>
        <v>5</v>
      </c>
      <c r="BP195" s="95" t="str">
        <f t="shared" si="112"/>
        <v>1</v>
      </c>
      <c r="BQ195" s="95" t="str">
        <f t="shared" si="113"/>
        <v>2</v>
      </c>
      <c r="BR195" s="95" t="str">
        <f t="shared" si="114"/>
        <v>5</v>
      </c>
      <c r="BS195" s="95" t="str">
        <f t="shared" si="115"/>
        <v>3</v>
      </c>
      <c r="BT195" s="95" t="str">
        <f t="shared" si="116"/>
        <v>4</v>
      </c>
      <c r="BU195" s="95" t="str">
        <f t="shared" si="117"/>
        <v>6</v>
      </c>
      <c r="BV195" s="95" t="str">
        <f t="shared" si="118"/>
        <v>0</v>
      </c>
    </row>
    <row r="196" spans="1:74">
      <c r="A196" s="90">
        <v>2008</v>
      </c>
      <c r="B196" s="91" t="s">
        <v>11</v>
      </c>
      <c r="C196" s="91">
        <v>56426</v>
      </c>
      <c r="D196" s="91">
        <v>93986</v>
      </c>
      <c r="E196" s="91">
        <v>17790</v>
      </c>
      <c r="F196" s="91">
        <v>19138</v>
      </c>
      <c r="G196" s="91">
        <v>45531</v>
      </c>
      <c r="H196" s="91">
        <v>37979</v>
      </c>
      <c r="I196" s="91">
        <v>27438</v>
      </c>
      <c r="J196" s="91">
        <v>25007</v>
      </c>
      <c r="K196" s="91">
        <v>21470</v>
      </c>
      <c r="L196" s="91">
        <v>12807</v>
      </c>
      <c r="M196" s="91">
        <v>125217</v>
      </c>
      <c r="N196" s="91">
        <v>33886</v>
      </c>
      <c r="O196" s="91">
        <v>81905</v>
      </c>
      <c r="P196" s="91">
        <v>154591</v>
      </c>
      <c r="Q196" s="91">
        <v>0</v>
      </c>
      <c r="R196" s="91">
        <v>0</v>
      </c>
      <c r="S196" s="91">
        <v>0</v>
      </c>
      <c r="T196" s="91">
        <v>635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12362</v>
      </c>
      <c r="AB196" s="91">
        <v>7079</v>
      </c>
      <c r="AC196" s="91">
        <v>5317</v>
      </c>
      <c r="AD196" s="91">
        <v>10411</v>
      </c>
      <c r="AE196" s="91">
        <v>23286</v>
      </c>
      <c r="AF196" s="91">
        <v>51244</v>
      </c>
      <c r="AG196" s="91">
        <v>29502</v>
      </c>
      <c r="AH196" s="91">
        <v>38119</v>
      </c>
      <c r="AI196" s="91">
        <v>63880</v>
      </c>
      <c r="AJ196" s="91">
        <v>0</v>
      </c>
      <c r="AK196" s="91">
        <v>995006</v>
      </c>
      <c r="AL196" s="72"/>
      <c r="AM196" s="90">
        <v>2008</v>
      </c>
      <c r="AN196" s="91" t="s">
        <v>11</v>
      </c>
      <c r="AO196" s="95" t="str">
        <f t="shared" si="119"/>
        <v>5</v>
      </c>
      <c r="AP196" s="95" t="str">
        <f t="shared" si="86"/>
        <v>9</v>
      </c>
      <c r="AQ196" s="95" t="str">
        <f t="shared" si="87"/>
        <v>1</v>
      </c>
      <c r="AR196" s="95" t="str">
        <f t="shared" si="88"/>
        <v>1</v>
      </c>
      <c r="AS196" s="95" t="str">
        <f t="shared" si="89"/>
        <v>4</v>
      </c>
      <c r="AT196" s="95" t="str">
        <f t="shared" si="90"/>
        <v>3</v>
      </c>
      <c r="AU196" s="95" t="str">
        <f t="shared" si="91"/>
        <v>2</v>
      </c>
      <c r="AV196" s="95" t="str">
        <f t="shared" si="92"/>
        <v>2</v>
      </c>
      <c r="AW196" s="95" t="str">
        <f t="shared" si="93"/>
        <v>2</v>
      </c>
      <c r="AX196" s="95" t="str">
        <f t="shared" si="94"/>
        <v>1</v>
      </c>
      <c r="AY196" s="95" t="str">
        <f t="shared" si="95"/>
        <v>1</v>
      </c>
      <c r="AZ196" s="95" t="str">
        <f t="shared" si="96"/>
        <v>3</v>
      </c>
      <c r="BA196" s="95" t="str">
        <f t="shared" si="97"/>
        <v>8</v>
      </c>
      <c r="BB196" s="95" t="str">
        <f t="shared" si="98"/>
        <v>1</v>
      </c>
      <c r="BC196" s="95" t="str">
        <f t="shared" si="99"/>
        <v>0</v>
      </c>
      <c r="BD196" s="95" t="str">
        <f t="shared" si="100"/>
        <v>0</v>
      </c>
      <c r="BE196" s="95" t="str">
        <f t="shared" si="101"/>
        <v>0</v>
      </c>
      <c r="BF196" s="95" t="str">
        <f t="shared" si="102"/>
        <v>6</v>
      </c>
      <c r="BG196" s="95" t="str">
        <f t="shared" si="103"/>
        <v>0</v>
      </c>
      <c r="BH196" s="95" t="str">
        <f t="shared" si="104"/>
        <v>0</v>
      </c>
      <c r="BI196" s="95" t="str">
        <f t="shared" si="105"/>
        <v>0</v>
      </c>
      <c r="BJ196" s="95" t="str">
        <f t="shared" si="106"/>
        <v>0</v>
      </c>
      <c r="BK196" s="95" t="str">
        <f t="shared" si="107"/>
        <v>0</v>
      </c>
      <c r="BL196" s="95" t="str">
        <f t="shared" si="108"/>
        <v>0</v>
      </c>
      <c r="BM196" s="95" t="str">
        <f t="shared" si="109"/>
        <v>1</v>
      </c>
      <c r="BN196" s="95" t="str">
        <f t="shared" si="110"/>
        <v>7</v>
      </c>
      <c r="BO196" s="95" t="str">
        <f t="shared" si="111"/>
        <v>5</v>
      </c>
      <c r="BP196" s="95" t="str">
        <f t="shared" si="112"/>
        <v>1</v>
      </c>
      <c r="BQ196" s="95" t="str">
        <f t="shared" si="113"/>
        <v>2</v>
      </c>
      <c r="BR196" s="95" t="str">
        <f t="shared" si="114"/>
        <v>5</v>
      </c>
      <c r="BS196" s="95" t="str">
        <f t="shared" si="115"/>
        <v>2</v>
      </c>
      <c r="BT196" s="95" t="str">
        <f t="shared" si="116"/>
        <v>3</v>
      </c>
      <c r="BU196" s="95" t="str">
        <f t="shared" si="117"/>
        <v>6</v>
      </c>
      <c r="BV196" s="95" t="str">
        <f t="shared" si="118"/>
        <v>0</v>
      </c>
    </row>
    <row r="197" spans="1:74">
      <c r="A197" s="90">
        <v>2008</v>
      </c>
      <c r="B197" s="91" t="s">
        <v>12</v>
      </c>
      <c r="C197" s="91">
        <v>53942</v>
      </c>
      <c r="D197" s="91">
        <v>96986</v>
      </c>
      <c r="E197" s="91">
        <v>16847</v>
      </c>
      <c r="F197" s="91">
        <v>19166</v>
      </c>
      <c r="G197" s="91">
        <v>43697</v>
      </c>
      <c r="H197" s="91">
        <v>37010</v>
      </c>
      <c r="I197" s="91">
        <v>29415</v>
      </c>
      <c r="J197" s="91">
        <v>28342</v>
      </c>
      <c r="K197" s="91">
        <v>26162</v>
      </c>
      <c r="L197" s="91">
        <v>10924</v>
      </c>
      <c r="M197" s="91">
        <v>127847</v>
      </c>
      <c r="N197" s="91">
        <v>31447</v>
      </c>
      <c r="O197" s="91">
        <v>84877</v>
      </c>
      <c r="P197" s="91">
        <v>158954</v>
      </c>
      <c r="Q197" s="91">
        <v>0</v>
      </c>
      <c r="R197" s="91">
        <v>0</v>
      </c>
      <c r="S197" s="91">
        <v>0</v>
      </c>
      <c r="T197" s="91">
        <v>334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12229</v>
      </c>
      <c r="AB197" s="91">
        <v>7252</v>
      </c>
      <c r="AC197" s="91">
        <v>5198</v>
      </c>
      <c r="AD197" s="91">
        <v>10733</v>
      </c>
      <c r="AE197" s="91">
        <v>23355</v>
      </c>
      <c r="AF197" s="91">
        <v>53199</v>
      </c>
      <c r="AG197" s="91">
        <v>29550</v>
      </c>
      <c r="AH197" s="91">
        <v>39962</v>
      </c>
      <c r="AI197" s="91">
        <v>66800</v>
      </c>
      <c r="AJ197" s="91">
        <v>0</v>
      </c>
      <c r="AK197" s="91">
        <v>1014228</v>
      </c>
      <c r="AL197" s="72"/>
      <c r="AM197" s="90">
        <v>2008</v>
      </c>
      <c r="AN197" s="91" t="s">
        <v>12</v>
      </c>
      <c r="AO197" s="95" t="str">
        <f t="shared" si="119"/>
        <v>5</v>
      </c>
      <c r="AP197" s="95" t="str">
        <f t="shared" si="86"/>
        <v>9</v>
      </c>
      <c r="AQ197" s="95" t="str">
        <f t="shared" si="87"/>
        <v>1</v>
      </c>
      <c r="AR197" s="95" t="str">
        <f t="shared" si="88"/>
        <v>1</v>
      </c>
      <c r="AS197" s="95" t="str">
        <f t="shared" si="89"/>
        <v>4</v>
      </c>
      <c r="AT197" s="95" t="str">
        <f t="shared" si="90"/>
        <v>3</v>
      </c>
      <c r="AU197" s="95" t="str">
        <f t="shared" si="91"/>
        <v>2</v>
      </c>
      <c r="AV197" s="95" t="str">
        <f t="shared" si="92"/>
        <v>2</v>
      </c>
      <c r="AW197" s="95" t="str">
        <f t="shared" si="93"/>
        <v>2</v>
      </c>
      <c r="AX197" s="95" t="str">
        <f t="shared" si="94"/>
        <v>1</v>
      </c>
      <c r="AY197" s="95" t="str">
        <f t="shared" si="95"/>
        <v>1</v>
      </c>
      <c r="AZ197" s="95" t="str">
        <f t="shared" si="96"/>
        <v>3</v>
      </c>
      <c r="BA197" s="95" t="str">
        <f t="shared" si="97"/>
        <v>8</v>
      </c>
      <c r="BB197" s="95" t="str">
        <f t="shared" si="98"/>
        <v>1</v>
      </c>
      <c r="BC197" s="95" t="str">
        <f t="shared" si="99"/>
        <v>0</v>
      </c>
      <c r="BD197" s="95" t="str">
        <f t="shared" si="100"/>
        <v>0</v>
      </c>
      <c r="BE197" s="95" t="str">
        <f t="shared" si="101"/>
        <v>0</v>
      </c>
      <c r="BF197" s="95" t="str">
        <f t="shared" si="102"/>
        <v>3</v>
      </c>
      <c r="BG197" s="95" t="str">
        <f t="shared" si="103"/>
        <v>0</v>
      </c>
      <c r="BH197" s="95" t="str">
        <f t="shared" si="104"/>
        <v>0</v>
      </c>
      <c r="BI197" s="95" t="str">
        <f t="shared" si="105"/>
        <v>0</v>
      </c>
      <c r="BJ197" s="95" t="str">
        <f t="shared" si="106"/>
        <v>0</v>
      </c>
      <c r="BK197" s="95" t="str">
        <f t="shared" si="107"/>
        <v>0</v>
      </c>
      <c r="BL197" s="95" t="str">
        <f t="shared" si="108"/>
        <v>0</v>
      </c>
      <c r="BM197" s="95" t="str">
        <f t="shared" si="109"/>
        <v>1</v>
      </c>
      <c r="BN197" s="95" t="str">
        <f t="shared" si="110"/>
        <v>7</v>
      </c>
      <c r="BO197" s="95" t="str">
        <f t="shared" si="111"/>
        <v>5</v>
      </c>
      <c r="BP197" s="95" t="str">
        <f t="shared" si="112"/>
        <v>1</v>
      </c>
      <c r="BQ197" s="95" t="str">
        <f t="shared" si="113"/>
        <v>2</v>
      </c>
      <c r="BR197" s="95" t="str">
        <f t="shared" si="114"/>
        <v>5</v>
      </c>
      <c r="BS197" s="95" t="str">
        <f t="shared" si="115"/>
        <v>2</v>
      </c>
      <c r="BT197" s="95" t="str">
        <f t="shared" si="116"/>
        <v>3</v>
      </c>
      <c r="BU197" s="95" t="str">
        <f t="shared" si="117"/>
        <v>6</v>
      </c>
      <c r="BV197" s="95" t="str">
        <f t="shared" si="118"/>
        <v>0</v>
      </c>
    </row>
    <row r="198" spans="1:74">
      <c r="A198" s="90">
        <v>2009</v>
      </c>
      <c r="B198" s="91" t="s">
        <v>13</v>
      </c>
      <c r="C198" s="91">
        <v>53117</v>
      </c>
      <c r="D198" s="91">
        <v>95244</v>
      </c>
      <c r="E198" s="91">
        <v>15071</v>
      </c>
      <c r="F198" s="91">
        <v>17510</v>
      </c>
      <c r="G198" s="91">
        <v>40763</v>
      </c>
      <c r="H198" s="91">
        <v>35876</v>
      </c>
      <c r="I198" s="91">
        <v>24301</v>
      </c>
      <c r="J198" s="91">
        <v>22879</v>
      </c>
      <c r="K198" s="91">
        <v>21109</v>
      </c>
      <c r="L198" s="91">
        <v>8337</v>
      </c>
      <c r="M198" s="91">
        <v>120738</v>
      </c>
      <c r="N198" s="91">
        <v>30554</v>
      </c>
      <c r="O198" s="91">
        <v>78273</v>
      </c>
      <c r="P198" s="91">
        <v>144919</v>
      </c>
      <c r="Q198" s="91">
        <v>0</v>
      </c>
      <c r="R198" s="91">
        <v>0</v>
      </c>
      <c r="S198" s="91">
        <v>0</v>
      </c>
      <c r="T198" s="91">
        <v>409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10997</v>
      </c>
      <c r="AB198" s="91">
        <v>7091</v>
      </c>
      <c r="AC198" s="91">
        <v>4873</v>
      </c>
      <c r="AD198" s="91">
        <v>9442</v>
      </c>
      <c r="AE198" s="91">
        <v>22888</v>
      </c>
      <c r="AF198" s="91">
        <v>48684</v>
      </c>
      <c r="AG198" s="91">
        <v>27399</v>
      </c>
      <c r="AH198" s="91">
        <v>35493</v>
      </c>
      <c r="AI198" s="91">
        <v>60291</v>
      </c>
      <c r="AJ198" s="91">
        <v>0</v>
      </c>
      <c r="AK198" s="91">
        <v>936258</v>
      </c>
      <c r="AL198" s="72"/>
      <c r="AM198" s="90">
        <v>2009</v>
      </c>
      <c r="AN198" s="91" t="s">
        <v>13</v>
      </c>
      <c r="AO198" s="95" t="str">
        <f t="shared" si="119"/>
        <v>5</v>
      </c>
      <c r="AP198" s="95" t="str">
        <f t="shared" si="86"/>
        <v>9</v>
      </c>
      <c r="AQ198" s="95" t="str">
        <f t="shared" si="87"/>
        <v>1</v>
      </c>
      <c r="AR198" s="95" t="str">
        <f t="shared" si="88"/>
        <v>1</v>
      </c>
      <c r="AS198" s="95" t="str">
        <f t="shared" si="89"/>
        <v>4</v>
      </c>
      <c r="AT198" s="95" t="str">
        <f t="shared" si="90"/>
        <v>3</v>
      </c>
      <c r="AU198" s="95" t="str">
        <f t="shared" si="91"/>
        <v>2</v>
      </c>
      <c r="AV198" s="95" t="str">
        <f t="shared" si="92"/>
        <v>2</v>
      </c>
      <c r="AW198" s="95" t="str">
        <f t="shared" si="93"/>
        <v>2</v>
      </c>
      <c r="AX198" s="95" t="str">
        <f t="shared" si="94"/>
        <v>8</v>
      </c>
      <c r="AY198" s="95" t="str">
        <f t="shared" si="95"/>
        <v>1</v>
      </c>
      <c r="AZ198" s="95" t="str">
        <f t="shared" si="96"/>
        <v>3</v>
      </c>
      <c r="BA198" s="95" t="str">
        <f t="shared" si="97"/>
        <v>7</v>
      </c>
      <c r="BB198" s="95" t="str">
        <f t="shared" si="98"/>
        <v>1</v>
      </c>
      <c r="BC198" s="95" t="str">
        <f t="shared" si="99"/>
        <v>0</v>
      </c>
      <c r="BD198" s="95" t="str">
        <f t="shared" si="100"/>
        <v>0</v>
      </c>
      <c r="BE198" s="95" t="str">
        <f t="shared" si="101"/>
        <v>0</v>
      </c>
      <c r="BF198" s="95" t="str">
        <f t="shared" si="102"/>
        <v>4</v>
      </c>
      <c r="BG198" s="95" t="str">
        <f t="shared" si="103"/>
        <v>0</v>
      </c>
      <c r="BH198" s="95" t="str">
        <f t="shared" si="104"/>
        <v>0</v>
      </c>
      <c r="BI198" s="95" t="str">
        <f t="shared" si="105"/>
        <v>0</v>
      </c>
      <c r="BJ198" s="95" t="str">
        <f t="shared" si="106"/>
        <v>0</v>
      </c>
      <c r="BK198" s="95" t="str">
        <f t="shared" si="107"/>
        <v>0</v>
      </c>
      <c r="BL198" s="95" t="str">
        <f t="shared" si="108"/>
        <v>0</v>
      </c>
      <c r="BM198" s="95" t="str">
        <f t="shared" si="109"/>
        <v>1</v>
      </c>
      <c r="BN198" s="95" t="str">
        <f t="shared" si="110"/>
        <v>7</v>
      </c>
      <c r="BO198" s="95" t="str">
        <f t="shared" si="111"/>
        <v>4</v>
      </c>
      <c r="BP198" s="95" t="str">
        <f t="shared" si="112"/>
        <v>9</v>
      </c>
      <c r="BQ198" s="95" t="str">
        <f t="shared" si="113"/>
        <v>2</v>
      </c>
      <c r="BR198" s="95" t="str">
        <f t="shared" si="114"/>
        <v>4</v>
      </c>
      <c r="BS198" s="95" t="str">
        <f t="shared" si="115"/>
        <v>2</v>
      </c>
      <c r="BT198" s="95" t="str">
        <f t="shared" si="116"/>
        <v>3</v>
      </c>
      <c r="BU198" s="95" t="str">
        <f t="shared" si="117"/>
        <v>6</v>
      </c>
      <c r="BV198" s="95" t="str">
        <f t="shared" si="118"/>
        <v>0</v>
      </c>
    </row>
    <row r="199" spans="1:74">
      <c r="A199" s="90">
        <v>2009</v>
      </c>
      <c r="B199" s="91" t="s">
        <v>14</v>
      </c>
      <c r="C199" s="91">
        <v>48850</v>
      </c>
      <c r="D199" s="91">
        <v>86705</v>
      </c>
      <c r="E199" s="91">
        <v>13854</v>
      </c>
      <c r="F199" s="91">
        <v>15464</v>
      </c>
      <c r="G199" s="91">
        <v>37003</v>
      </c>
      <c r="H199" s="91">
        <v>32192</v>
      </c>
      <c r="I199" s="91">
        <v>22855</v>
      </c>
      <c r="J199" s="91">
        <v>21149</v>
      </c>
      <c r="K199" s="91">
        <v>17817</v>
      </c>
      <c r="L199" s="91">
        <v>7987</v>
      </c>
      <c r="M199" s="91">
        <v>109983</v>
      </c>
      <c r="N199" s="91">
        <v>27656</v>
      </c>
      <c r="O199" s="91">
        <v>74211</v>
      </c>
      <c r="P199" s="91">
        <v>133951</v>
      </c>
      <c r="Q199" s="91">
        <v>0</v>
      </c>
      <c r="R199" s="91">
        <v>0</v>
      </c>
      <c r="S199" s="91">
        <v>0</v>
      </c>
      <c r="T199" s="91">
        <v>331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10061</v>
      </c>
      <c r="AB199" s="91">
        <v>6218</v>
      </c>
      <c r="AC199" s="91">
        <v>4282</v>
      </c>
      <c r="AD199" s="91">
        <v>8552</v>
      </c>
      <c r="AE199" s="91">
        <v>20120</v>
      </c>
      <c r="AF199" s="91">
        <v>44507</v>
      </c>
      <c r="AG199" s="91">
        <v>24194</v>
      </c>
      <c r="AH199" s="91">
        <v>32369</v>
      </c>
      <c r="AI199" s="91">
        <v>55571</v>
      </c>
      <c r="AJ199" s="91">
        <v>0</v>
      </c>
      <c r="AK199" s="91">
        <v>855882</v>
      </c>
      <c r="AL199" s="72"/>
      <c r="AM199" s="90">
        <v>2009</v>
      </c>
      <c r="AN199" s="91" t="s">
        <v>14</v>
      </c>
      <c r="AO199" s="95" t="str">
        <f t="shared" si="119"/>
        <v>4</v>
      </c>
      <c r="AP199" s="95" t="str">
        <f t="shared" si="86"/>
        <v>8</v>
      </c>
      <c r="AQ199" s="95" t="str">
        <f t="shared" si="87"/>
        <v>1</v>
      </c>
      <c r="AR199" s="95" t="str">
        <f t="shared" si="88"/>
        <v>1</v>
      </c>
      <c r="AS199" s="95" t="str">
        <f t="shared" si="89"/>
        <v>3</v>
      </c>
      <c r="AT199" s="95" t="str">
        <f t="shared" si="90"/>
        <v>3</v>
      </c>
      <c r="AU199" s="95" t="str">
        <f t="shared" si="91"/>
        <v>2</v>
      </c>
      <c r="AV199" s="95" t="str">
        <f t="shared" si="92"/>
        <v>2</v>
      </c>
      <c r="AW199" s="95" t="str">
        <f t="shared" si="93"/>
        <v>1</v>
      </c>
      <c r="AX199" s="95" t="str">
        <f t="shared" si="94"/>
        <v>7</v>
      </c>
      <c r="AY199" s="95" t="str">
        <f t="shared" si="95"/>
        <v>1</v>
      </c>
      <c r="AZ199" s="95" t="str">
        <f t="shared" si="96"/>
        <v>2</v>
      </c>
      <c r="BA199" s="95" t="str">
        <f t="shared" si="97"/>
        <v>7</v>
      </c>
      <c r="BB199" s="95" t="str">
        <f t="shared" si="98"/>
        <v>1</v>
      </c>
      <c r="BC199" s="95" t="str">
        <f t="shared" si="99"/>
        <v>0</v>
      </c>
      <c r="BD199" s="95" t="str">
        <f t="shared" si="100"/>
        <v>0</v>
      </c>
      <c r="BE199" s="95" t="str">
        <f t="shared" si="101"/>
        <v>0</v>
      </c>
      <c r="BF199" s="95" t="str">
        <f t="shared" si="102"/>
        <v>3</v>
      </c>
      <c r="BG199" s="95" t="str">
        <f t="shared" si="103"/>
        <v>0</v>
      </c>
      <c r="BH199" s="95" t="str">
        <f t="shared" si="104"/>
        <v>0</v>
      </c>
      <c r="BI199" s="95" t="str">
        <f t="shared" si="105"/>
        <v>0</v>
      </c>
      <c r="BJ199" s="95" t="str">
        <f t="shared" si="106"/>
        <v>0</v>
      </c>
      <c r="BK199" s="95" t="str">
        <f t="shared" si="107"/>
        <v>0</v>
      </c>
      <c r="BL199" s="95" t="str">
        <f t="shared" si="108"/>
        <v>0</v>
      </c>
      <c r="BM199" s="95" t="str">
        <f t="shared" si="109"/>
        <v>1</v>
      </c>
      <c r="BN199" s="95" t="str">
        <f t="shared" si="110"/>
        <v>6</v>
      </c>
      <c r="BO199" s="95" t="str">
        <f t="shared" si="111"/>
        <v>4</v>
      </c>
      <c r="BP199" s="95" t="str">
        <f t="shared" si="112"/>
        <v>8</v>
      </c>
      <c r="BQ199" s="95" t="str">
        <f t="shared" si="113"/>
        <v>2</v>
      </c>
      <c r="BR199" s="95" t="str">
        <f t="shared" si="114"/>
        <v>4</v>
      </c>
      <c r="BS199" s="95" t="str">
        <f t="shared" si="115"/>
        <v>2</v>
      </c>
      <c r="BT199" s="95" t="str">
        <f t="shared" si="116"/>
        <v>3</v>
      </c>
      <c r="BU199" s="95" t="str">
        <f t="shared" si="117"/>
        <v>5</v>
      </c>
      <c r="BV199" s="95" t="str">
        <f t="shared" si="118"/>
        <v>0</v>
      </c>
    </row>
    <row r="200" spans="1:74">
      <c r="A200" s="90">
        <v>2009</v>
      </c>
      <c r="B200" s="91" t="s">
        <v>15</v>
      </c>
      <c r="C200" s="91">
        <v>51536</v>
      </c>
      <c r="D200" s="91">
        <v>93532</v>
      </c>
      <c r="E200" s="91">
        <v>15021</v>
      </c>
      <c r="F200" s="91">
        <v>16736</v>
      </c>
      <c r="G200" s="91">
        <v>40225</v>
      </c>
      <c r="H200" s="91">
        <v>35605</v>
      </c>
      <c r="I200" s="91">
        <v>25199</v>
      </c>
      <c r="J200" s="91">
        <v>22616</v>
      </c>
      <c r="K200" s="91">
        <v>18776</v>
      </c>
      <c r="L200" s="91">
        <v>13176</v>
      </c>
      <c r="M200" s="91">
        <v>123763</v>
      </c>
      <c r="N200" s="91">
        <v>30117</v>
      </c>
      <c r="O200" s="91">
        <v>81043</v>
      </c>
      <c r="P200" s="91">
        <v>148966</v>
      </c>
      <c r="Q200" s="91">
        <v>0</v>
      </c>
      <c r="R200" s="91">
        <v>0</v>
      </c>
      <c r="S200" s="91">
        <v>0</v>
      </c>
      <c r="T200" s="91">
        <v>431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10862</v>
      </c>
      <c r="AB200" s="91">
        <v>6127</v>
      </c>
      <c r="AC200" s="91">
        <v>4613</v>
      </c>
      <c r="AD200" s="91">
        <v>8986</v>
      </c>
      <c r="AE200" s="91">
        <v>21255</v>
      </c>
      <c r="AF200" s="91">
        <v>46539</v>
      </c>
      <c r="AG200" s="91">
        <v>25585</v>
      </c>
      <c r="AH200" s="91">
        <v>33951</v>
      </c>
      <c r="AI200" s="91">
        <v>59388</v>
      </c>
      <c r="AJ200" s="91">
        <v>0</v>
      </c>
      <c r="AK200" s="91">
        <v>934048</v>
      </c>
      <c r="AL200" s="72"/>
      <c r="AM200" s="90">
        <v>2009</v>
      </c>
      <c r="AN200" s="91" t="s">
        <v>15</v>
      </c>
      <c r="AO200" s="95" t="str">
        <f t="shared" si="119"/>
        <v>5</v>
      </c>
      <c r="AP200" s="95" t="str">
        <f t="shared" si="86"/>
        <v>9</v>
      </c>
      <c r="AQ200" s="95" t="str">
        <f t="shared" si="87"/>
        <v>1</v>
      </c>
      <c r="AR200" s="95" t="str">
        <f t="shared" si="88"/>
        <v>1</v>
      </c>
      <c r="AS200" s="95" t="str">
        <f t="shared" si="89"/>
        <v>4</v>
      </c>
      <c r="AT200" s="95" t="str">
        <f t="shared" si="90"/>
        <v>3</v>
      </c>
      <c r="AU200" s="95" t="str">
        <f t="shared" si="91"/>
        <v>2</v>
      </c>
      <c r="AV200" s="95" t="str">
        <f t="shared" si="92"/>
        <v>2</v>
      </c>
      <c r="AW200" s="95" t="str">
        <f t="shared" si="93"/>
        <v>1</v>
      </c>
      <c r="AX200" s="95" t="str">
        <f t="shared" si="94"/>
        <v>1</v>
      </c>
      <c r="AY200" s="95" t="str">
        <f t="shared" si="95"/>
        <v>1</v>
      </c>
      <c r="AZ200" s="95" t="str">
        <f t="shared" si="96"/>
        <v>3</v>
      </c>
      <c r="BA200" s="95" t="str">
        <f t="shared" si="97"/>
        <v>8</v>
      </c>
      <c r="BB200" s="95" t="str">
        <f t="shared" si="98"/>
        <v>1</v>
      </c>
      <c r="BC200" s="95" t="str">
        <f t="shared" si="99"/>
        <v>0</v>
      </c>
      <c r="BD200" s="95" t="str">
        <f t="shared" si="100"/>
        <v>0</v>
      </c>
      <c r="BE200" s="95" t="str">
        <f t="shared" si="101"/>
        <v>0</v>
      </c>
      <c r="BF200" s="95" t="str">
        <f t="shared" si="102"/>
        <v>4</v>
      </c>
      <c r="BG200" s="95" t="str">
        <f t="shared" si="103"/>
        <v>0</v>
      </c>
      <c r="BH200" s="95" t="str">
        <f t="shared" si="104"/>
        <v>0</v>
      </c>
      <c r="BI200" s="95" t="str">
        <f t="shared" si="105"/>
        <v>0</v>
      </c>
      <c r="BJ200" s="95" t="str">
        <f t="shared" si="106"/>
        <v>0</v>
      </c>
      <c r="BK200" s="95" t="str">
        <f t="shared" si="107"/>
        <v>0</v>
      </c>
      <c r="BL200" s="95" t="str">
        <f t="shared" si="108"/>
        <v>0</v>
      </c>
      <c r="BM200" s="95" t="str">
        <f t="shared" si="109"/>
        <v>1</v>
      </c>
      <c r="BN200" s="95" t="str">
        <f t="shared" si="110"/>
        <v>6</v>
      </c>
      <c r="BO200" s="95" t="str">
        <f t="shared" si="111"/>
        <v>4</v>
      </c>
      <c r="BP200" s="95" t="str">
        <f t="shared" si="112"/>
        <v>8</v>
      </c>
      <c r="BQ200" s="95" t="str">
        <f t="shared" si="113"/>
        <v>2</v>
      </c>
      <c r="BR200" s="95" t="str">
        <f t="shared" si="114"/>
        <v>4</v>
      </c>
      <c r="BS200" s="95" t="str">
        <f t="shared" si="115"/>
        <v>2</v>
      </c>
      <c r="BT200" s="95" t="str">
        <f t="shared" si="116"/>
        <v>3</v>
      </c>
      <c r="BU200" s="95" t="str">
        <f t="shared" si="117"/>
        <v>5</v>
      </c>
      <c r="BV200" s="95" t="str">
        <f t="shared" si="118"/>
        <v>0</v>
      </c>
    </row>
    <row r="201" spans="1:74">
      <c r="A201" s="90">
        <v>2009</v>
      </c>
      <c r="B201" s="91" t="s">
        <v>16</v>
      </c>
      <c r="C201" s="91">
        <v>50378</v>
      </c>
      <c r="D201" s="91">
        <v>93876</v>
      </c>
      <c r="E201" s="91">
        <v>15017</v>
      </c>
      <c r="F201" s="91">
        <v>16562</v>
      </c>
      <c r="G201" s="91">
        <v>40969</v>
      </c>
      <c r="H201" s="91">
        <v>35082</v>
      </c>
      <c r="I201" s="91">
        <v>24668</v>
      </c>
      <c r="J201" s="91">
        <v>24226</v>
      </c>
      <c r="K201" s="91">
        <v>18035</v>
      </c>
      <c r="L201" s="91">
        <v>13959</v>
      </c>
      <c r="M201" s="91">
        <v>122850</v>
      </c>
      <c r="N201" s="91">
        <v>30869</v>
      </c>
      <c r="O201" s="91">
        <v>78552</v>
      </c>
      <c r="P201" s="91">
        <v>148476</v>
      </c>
      <c r="Q201" s="91">
        <v>0</v>
      </c>
      <c r="R201" s="91">
        <v>0</v>
      </c>
      <c r="S201" s="91">
        <v>0</v>
      </c>
      <c r="T201" s="91">
        <v>501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11169</v>
      </c>
      <c r="AB201" s="91">
        <v>6192</v>
      </c>
      <c r="AC201" s="91">
        <v>4557</v>
      </c>
      <c r="AD201" s="91">
        <v>9024</v>
      </c>
      <c r="AE201" s="91">
        <v>21202</v>
      </c>
      <c r="AF201" s="91">
        <v>46949</v>
      </c>
      <c r="AG201" s="91">
        <v>25095</v>
      </c>
      <c r="AH201" s="91">
        <v>36491</v>
      </c>
      <c r="AI201" s="91">
        <v>59144</v>
      </c>
      <c r="AJ201" s="91">
        <v>0</v>
      </c>
      <c r="AK201" s="91">
        <v>933843</v>
      </c>
      <c r="AL201" s="72"/>
      <c r="AM201" s="90">
        <v>2009</v>
      </c>
      <c r="AN201" s="91" t="s">
        <v>16</v>
      </c>
      <c r="AO201" s="95" t="str">
        <f t="shared" si="119"/>
        <v>5</v>
      </c>
      <c r="AP201" s="95" t="str">
        <f t="shared" si="86"/>
        <v>9</v>
      </c>
      <c r="AQ201" s="95" t="str">
        <f t="shared" si="87"/>
        <v>1</v>
      </c>
      <c r="AR201" s="95" t="str">
        <f t="shared" si="88"/>
        <v>1</v>
      </c>
      <c r="AS201" s="95" t="str">
        <f t="shared" si="89"/>
        <v>4</v>
      </c>
      <c r="AT201" s="95" t="str">
        <f t="shared" si="90"/>
        <v>3</v>
      </c>
      <c r="AU201" s="95" t="str">
        <f t="shared" si="91"/>
        <v>2</v>
      </c>
      <c r="AV201" s="95" t="str">
        <f t="shared" si="92"/>
        <v>2</v>
      </c>
      <c r="AW201" s="95" t="str">
        <f t="shared" si="93"/>
        <v>1</v>
      </c>
      <c r="AX201" s="95" t="str">
        <f t="shared" si="94"/>
        <v>1</v>
      </c>
      <c r="AY201" s="95" t="str">
        <f t="shared" si="95"/>
        <v>1</v>
      </c>
      <c r="AZ201" s="95" t="str">
        <f t="shared" si="96"/>
        <v>3</v>
      </c>
      <c r="BA201" s="95" t="str">
        <f t="shared" si="97"/>
        <v>7</v>
      </c>
      <c r="BB201" s="95" t="str">
        <f t="shared" si="98"/>
        <v>1</v>
      </c>
      <c r="BC201" s="95" t="str">
        <f t="shared" si="99"/>
        <v>0</v>
      </c>
      <c r="BD201" s="95" t="str">
        <f t="shared" si="100"/>
        <v>0</v>
      </c>
      <c r="BE201" s="95" t="str">
        <f t="shared" si="101"/>
        <v>0</v>
      </c>
      <c r="BF201" s="95" t="str">
        <f t="shared" si="102"/>
        <v>5</v>
      </c>
      <c r="BG201" s="95" t="str">
        <f t="shared" si="103"/>
        <v>0</v>
      </c>
      <c r="BH201" s="95" t="str">
        <f t="shared" si="104"/>
        <v>0</v>
      </c>
      <c r="BI201" s="95" t="str">
        <f t="shared" si="105"/>
        <v>0</v>
      </c>
      <c r="BJ201" s="95" t="str">
        <f t="shared" si="106"/>
        <v>0</v>
      </c>
      <c r="BK201" s="95" t="str">
        <f t="shared" si="107"/>
        <v>0</v>
      </c>
      <c r="BL201" s="95" t="str">
        <f t="shared" si="108"/>
        <v>0</v>
      </c>
      <c r="BM201" s="95" t="str">
        <f t="shared" si="109"/>
        <v>1</v>
      </c>
      <c r="BN201" s="95" t="str">
        <f t="shared" si="110"/>
        <v>6</v>
      </c>
      <c r="BO201" s="95" t="str">
        <f t="shared" si="111"/>
        <v>4</v>
      </c>
      <c r="BP201" s="95" t="str">
        <f t="shared" si="112"/>
        <v>9</v>
      </c>
      <c r="BQ201" s="95" t="str">
        <f t="shared" si="113"/>
        <v>2</v>
      </c>
      <c r="BR201" s="95" t="str">
        <f t="shared" si="114"/>
        <v>4</v>
      </c>
      <c r="BS201" s="95" t="str">
        <f t="shared" si="115"/>
        <v>2</v>
      </c>
      <c r="BT201" s="95" t="str">
        <f t="shared" si="116"/>
        <v>3</v>
      </c>
      <c r="BU201" s="95" t="str">
        <f t="shared" si="117"/>
        <v>5</v>
      </c>
      <c r="BV201" s="95" t="str">
        <f t="shared" si="118"/>
        <v>0</v>
      </c>
    </row>
    <row r="202" spans="1:74">
      <c r="A202" s="90">
        <v>2009</v>
      </c>
      <c r="B202" s="91" t="s">
        <v>4</v>
      </c>
      <c r="C202" s="91">
        <v>51970</v>
      </c>
      <c r="D202" s="91">
        <v>96342</v>
      </c>
      <c r="E202" s="91">
        <v>15504</v>
      </c>
      <c r="F202" s="91">
        <v>18484</v>
      </c>
      <c r="G202" s="91">
        <v>44147</v>
      </c>
      <c r="H202" s="91">
        <v>36624</v>
      </c>
      <c r="I202" s="91">
        <v>26644</v>
      </c>
      <c r="J202" s="91">
        <v>24955</v>
      </c>
      <c r="K202" s="91">
        <v>19730</v>
      </c>
      <c r="L202" s="91">
        <v>13832</v>
      </c>
      <c r="M202" s="91">
        <v>127186</v>
      </c>
      <c r="N202" s="91">
        <v>32224</v>
      </c>
      <c r="O202" s="91">
        <v>78944</v>
      </c>
      <c r="P202" s="91">
        <v>146112</v>
      </c>
      <c r="Q202" s="91">
        <v>0</v>
      </c>
      <c r="R202" s="91">
        <v>0</v>
      </c>
      <c r="S202" s="91">
        <v>0</v>
      </c>
      <c r="T202" s="91">
        <v>586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11106</v>
      </c>
      <c r="AB202" s="91">
        <v>6375</v>
      </c>
      <c r="AC202" s="91">
        <v>4639</v>
      </c>
      <c r="AD202" s="91">
        <v>9302</v>
      </c>
      <c r="AE202" s="91">
        <v>20536</v>
      </c>
      <c r="AF202" s="91">
        <v>45888</v>
      </c>
      <c r="AG202" s="91">
        <v>24430</v>
      </c>
      <c r="AH202" s="91">
        <v>36378</v>
      </c>
      <c r="AI202" s="91">
        <v>57664</v>
      </c>
      <c r="AJ202" s="91">
        <v>0</v>
      </c>
      <c r="AK202" s="91">
        <v>949602</v>
      </c>
      <c r="AL202" s="72"/>
      <c r="AM202" s="90">
        <v>2009</v>
      </c>
      <c r="AN202" s="91" t="s">
        <v>4</v>
      </c>
      <c r="AO202" s="95" t="str">
        <f t="shared" si="119"/>
        <v>5</v>
      </c>
      <c r="AP202" s="95" t="str">
        <f t="shared" si="86"/>
        <v>9</v>
      </c>
      <c r="AQ202" s="95" t="str">
        <f t="shared" si="87"/>
        <v>1</v>
      </c>
      <c r="AR202" s="95" t="str">
        <f t="shared" si="88"/>
        <v>1</v>
      </c>
      <c r="AS202" s="95" t="str">
        <f t="shared" si="89"/>
        <v>4</v>
      </c>
      <c r="AT202" s="95" t="str">
        <f t="shared" si="90"/>
        <v>3</v>
      </c>
      <c r="AU202" s="95" t="str">
        <f t="shared" si="91"/>
        <v>2</v>
      </c>
      <c r="AV202" s="95" t="str">
        <f t="shared" si="92"/>
        <v>2</v>
      </c>
      <c r="AW202" s="95" t="str">
        <f t="shared" si="93"/>
        <v>1</v>
      </c>
      <c r="AX202" s="95" t="str">
        <f t="shared" si="94"/>
        <v>1</v>
      </c>
      <c r="AY202" s="95" t="str">
        <f t="shared" si="95"/>
        <v>1</v>
      </c>
      <c r="AZ202" s="95" t="str">
        <f t="shared" si="96"/>
        <v>3</v>
      </c>
      <c r="BA202" s="95" t="str">
        <f t="shared" si="97"/>
        <v>7</v>
      </c>
      <c r="BB202" s="95" t="str">
        <f t="shared" si="98"/>
        <v>1</v>
      </c>
      <c r="BC202" s="95" t="str">
        <f t="shared" si="99"/>
        <v>0</v>
      </c>
      <c r="BD202" s="95" t="str">
        <f t="shared" si="100"/>
        <v>0</v>
      </c>
      <c r="BE202" s="95" t="str">
        <f t="shared" si="101"/>
        <v>0</v>
      </c>
      <c r="BF202" s="95" t="str">
        <f t="shared" si="102"/>
        <v>5</v>
      </c>
      <c r="BG202" s="95" t="str">
        <f t="shared" si="103"/>
        <v>0</v>
      </c>
      <c r="BH202" s="95" t="str">
        <f t="shared" si="104"/>
        <v>0</v>
      </c>
      <c r="BI202" s="95" t="str">
        <f t="shared" si="105"/>
        <v>0</v>
      </c>
      <c r="BJ202" s="95" t="str">
        <f t="shared" si="106"/>
        <v>0</v>
      </c>
      <c r="BK202" s="95" t="str">
        <f t="shared" si="107"/>
        <v>0</v>
      </c>
      <c r="BL202" s="95" t="str">
        <f t="shared" si="108"/>
        <v>0</v>
      </c>
      <c r="BM202" s="95" t="str">
        <f t="shared" si="109"/>
        <v>1</v>
      </c>
      <c r="BN202" s="95" t="str">
        <f t="shared" si="110"/>
        <v>6</v>
      </c>
      <c r="BO202" s="95" t="str">
        <f t="shared" si="111"/>
        <v>4</v>
      </c>
      <c r="BP202" s="95" t="str">
        <f t="shared" si="112"/>
        <v>9</v>
      </c>
      <c r="BQ202" s="95" t="str">
        <f t="shared" si="113"/>
        <v>2</v>
      </c>
      <c r="BR202" s="95" t="str">
        <f t="shared" si="114"/>
        <v>4</v>
      </c>
      <c r="BS202" s="95" t="str">
        <f t="shared" si="115"/>
        <v>2</v>
      </c>
      <c r="BT202" s="95" t="str">
        <f t="shared" si="116"/>
        <v>3</v>
      </c>
      <c r="BU202" s="95" t="str">
        <f t="shared" si="117"/>
        <v>5</v>
      </c>
      <c r="BV202" s="95" t="str">
        <f t="shared" si="118"/>
        <v>0</v>
      </c>
    </row>
    <row r="203" spans="1:74">
      <c r="A203" s="90">
        <v>2009</v>
      </c>
      <c r="B203" s="91" t="s">
        <v>6</v>
      </c>
      <c r="C203" s="91">
        <v>51977</v>
      </c>
      <c r="D203" s="91">
        <v>97871</v>
      </c>
      <c r="E203" s="91">
        <v>16463</v>
      </c>
      <c r="F203" s="91">
        <v>18425</v>
      </c>
      <c r="G203" s="91">
        <v>44338</v>
      </c>
      <c r="H203" s="91">
        <v>37340</v>
      </c>
      <c r="I203" s="91">
        <v>26186</v>
      </c>
      <c r="J203" s="91">
        <v>24736</v>
      </c>
      <c r="K203" s="91">
        <v>23743</v>
      </c>
      <c r="L203" s="91">
        <v>14213</v>
      </c>
      <c r="M203" s="91">
        <v>129253</v>
      </c>
      <c r="N203" s="91">
        <v>31790</v>
      </c>
      <c r="O203" s="91">
        <v>76736</v>
      </c>
      <c r="P203" s="91">
        <v>147809</v>
      </c>
      <c r="Q203" s="91">
        <v>0</v>
      </c>
      <c r="R203" s="91">
        <v>0</v>
      </c>
      <c r="S203" s="91">
        <v>0</v>
      </c>
      <c r="T203" s="91">
        <v>502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10557</v>
      </c>
      <c r="AB203" s="91">
        <v>5803</v>
      </c>
      <c r="AC203" s="91">
        <v>4185</v>
      </c>
      <c r="AD203" s="91">
        <v>9112</v>
      </c>
      <c r="AE203" s="91">
        <v>19735</v>
      </c>
      <c r="AF203" s="91">
        <v>46260</v>
      </c>
      <c r="AG203" s="91">
        <v>24514</v>
      </c>
      <c r="AH203" s="91">
        <v>37658</v>
      </c>
      <c r="AI203" s="91">
        <v>55378</v>
      </c>
      <c r="AJ203" s="91">
        <v>0</v>
      </c>
      <c r="AK203" s="91">
        <v>954584</v>
      </c>
      <c r="AL203" s="72"/>
      <c r="AM203" s="90">
        <v>2009</v>
      </c>
      <c r="AN203" s="91" t="s">
        <v>6</v>
      </c>
      <c r="AO203" s="95" t="str">
        <f t="shared" si="119"/>
        <v>5</v>
      </c>
      <c r="AP203" s="95" t="str">
        <f t="shared" si="86"/>
        <v>9</v>
      </c>
      <c r="AQ203" s="95" t="str">
        <f t="shared" si="87"/>
        <v>1</v>
      </c>
      <c r="AR203" s="95" t="str">
        <f t="shared" si="88"/>
        <v>1</v>
      </c>
      <c r="AS203" s="95" t="str">
        <f t="shared" si="89"/>
        <v>4</v>
      </c>
      <c r="AT203" s="95" t="str">
        <f t="shared" si="90"/>
        <v>3</v>
      </c>
      <c r="AU203" s="95" t="str">
        <f t="shared" si="91"/>
        <v>2</v>
      </c>
      <c r="AV203" s="95" t="str">
        <f t="shared" si="92"/>
        <v>2</v>
      </c>
      <c r="AW203" s="95" t="str">
        <f t="shared" si="93"/>
        <v>2</v>
      </c>
      <c r="AX203" s="95" t="str">
        <f t="shared" si="94"/>
        <v>1</v>
      </c>
      <c r="AY203" s="95" t="str">
        <f t="shared" si="95"/>
        <v>1</v>
      </c>
      <c r="AZ203" s="95" t="str">
        <f t="shared" si="96"/>
        <v>3</v>
      </c>
      <c r="BA203" s="95" t="str">
        <f t="shared" si="97"/>
        <v>7</v>
      </c>
      <c r="BB203" s="95" t="str">
        <f t="shared" si="98"/>
        <v>1</v>
      </c>
      <c r="BC203" s="95" t="str">
        <f t="shared" si="99"/>
        <v>0</v>
      </c>
      <c r="BD203" s="95" t="str">
        <f t="shared" si="100"/>
        <v>0</v>
      </c>
      <c r="BE203" s="95" t="str">
        <f t="shared" si="101"/>
        <v>0</v>
      </c>
      <c r="BF203" s="95" t="str">
        <f t="shared" si="102"/>
        <v>5</v>
      </c>
      <c r="BG203" s="95" t="str">
        <f t="shared" si="103"/>
        <v>0</v>
      </c>
      <c r="BH203" s="95" t="str">
        <f t="shared" si="104"/>
        <v>0</v>
      </c>
      <c r="BI203" s="95" t="str">
        <f t="shared" si="105"/>
        <v>0</v>
      </c>
      <c r="BJ203" s="95" t="str">
        <f t="shared" si="106"/>
        <v>0</v>
      </c>
      <c r="BK203" s="95" t="str">
        <f t="shared" si="107"/>
        <v>0</v>
      </c>
      <c r="BL203" s="95" t="str">
        <f t="shared" si="108"/>
        <v>0</v>
      </c>
      <c r="BM203" s="95" t="str">
        <f t="shared" si="109"/>
        <v>1</v>
      </c>
      <c r="BN203" s="95" t="str">
        <f t="shared" si="110"/>
        <v>5</v>
      </c>
      <c r="BO203" s="95" t="str">
        <f t="shared" si="111"/>
        <v>4</v>
      </c>
      <c r="BP203" s="95" t="str">
        <f t="shared" si="112"/>
        <v>9</v>
      </c>
      <c r="BQ203" s="95" t="str">
        <f t="shared" si="113"/>
        <v>1</v>
      </c>
      <c r="BR203" s="95" t="str">
        <f t="shared" si="114"/>
        <v>4</v>
      </c>
      <c r="BS203" s="95" t="str">
        <f t="shared" si="115"/>
        <v>2</v>
      </c>
      <c r="BT203" s="95" t="str">
        <f t="shared" si="116"/>
        <v>3</v>
      </c>
      <c r="BU203" s="95" t="str">
        <f t="shared" si="117"/>
        <v>5</v>
      </c>
      <c r="BV203" s="95" t="str">
        <f t="shared" si="118"/>
        <v>0</v>
      </c>
    </row>
    <row r="204" spans="1:74">
      <c r="A204" s="90">
        <v>2009</v>
      </c>
      <c r="B204" s="91" t="s">
        <v>7</v>
      </c>
      <c r="C204" s="91">
        <v>54302</v>
      </c>
      <c r="D204" s="91">
        <v>95713</v>
      </c>
      <c r="E204" s="91">
        <v>17911</v>
      </c>
      <c r="F204" s="91">
        <v>22888</v>
      </c>
      <c r="G204" s="91">
        <v>47508</v>
      </c>
      <c r="H204" s="91">
        <v>41328</v>
      </c>
      <c r="I204" s="91">
        <v>26122</v>
      </c>
      <c r="J204" s="91">
        <v>22878</v>
      </c>
      <c r="K204" s="91">
        <v>23255</v>
      </c>
      <c r="L204" s="91">
        <v>10816</v>
      </c>
      <c r="M204" s="91">
        <v>128179</v>
      </c>
      <c r="N204" s="91">
        <v>30304</v>
      </c>
      <c r="O204" s="91">
        <v>78408</v>
      </c>
      <c r="P204" s="91">
        <v>150151</v>
      </c>
      <c r="Q204" s="91">
        <v>0</v>
      </c>
      <c r="R204" s="91">
        <v>0</v>
      </c>
      <c r="S204" s="91">
        <v>0</v>
      </c>
      <c r="T204" s="91">
        <v>592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10470</v>
      </c>
      <c r="AB204" s="91">
        <v>6385</v>
      </c>
      <c r="AC204" s="91">
        <v>4279</v>
      </c>
      <c r="AD204" s="91">
        <v>8976</v>
      </c>
      <c r="AE204" s="91">
        <v>24459</v>
      </c>
      <c r="AF204" s="91">
        <v>47180</v>
      </c>
      <c r="AG204" s="91">
        <v>27545</v>
      </c>
      <c r="AH204" s="91">
        <v>37605</v>
      </c>
      <c r="AI204" s="91">
        <v>57891</v>
      </c>
      <c r="AJ204" s="91">
        <v>0</v>
      </c>
      <c r="AK204" s="91">
        <v>975145</v>
      </c>
      <c r="AL204" s="72"/>
      <c r="AM204" s="90">
        <v>2009</v>
      </c>
      <c r="AN204" s="91" t="s">
        <v>7</v>
      </c>
      <c r="AO204" s="95" t="str">
        <f t="shared" si="119"/>
        <v>5</v>
      </c>
      <c r="AP204" s="95" t="str">
        <f t="shared" si="86"/>
        <v>9</v>
      </c>
      <c r="AQ204" s="95" t="str">
        <f t="shared" si="87"/>
        <v>1</v>
      </c>
      <c r="AR204" s="95" t="str">
        <f t="shared" si="88"/>
        <v>2</v>
      </c>
      <c r="AS204" s="95" t="str">
        <f t="shared" si="89"/>
        <v>4</v>
      </c>
      <c r="AT204" s="95" t="str">
        <f t="shared" si="90"/>
        <v>4</v>
      </c>
      <c r="AU204" s="95" t="str">
        <f t="shared" si="91"/>
        <v>2</v>
      </c>
      <c r="AV204" s="95" t="str">
        <f t="shared" si="92"/>
        <v>2</v>
      </c>
      <c r="AW204" s="95" t="str">
        <f t="shared" si="93"/>
        <v>2</v>
      </c>
      <c r="AX204" s="95" t="str">
        <f t="shared" si="94"/>
        <v>1</v>
      </c>
      <c r="AY204" s="95" t="str">
        <f t="shared" si="95"/>
        <v>1</v>
      </c>
      <c r="AZ204" s="95" t="str">
        <f t="shared" si="96"/>
        <v>3</v>
      </c>
      <c r="BA204" s="95" t="str">
        <f t="shared" si="97"/>
        <v>7</v>
      </c>
      <c r="BB204" s="95" t="str">
        <f t="shared" si="98"/>
        <v>1</v>
      </c>
      <c r="BC204" s="95" t="str">
        <f t="shared" si="99"/>
        <v>0</v>
      </c>
      <c r="BD204" s="95" t="str">
        <f t="shared" si="100"/>
        <v>0</v>
      </c>
      <c r="BE204" s="95" t="str">
        <f t="shared" si="101"/>
        <v>0</v>
      </c>
      <c r="BF204" s="95" t="str">
        <f t="shared" si="102"/>
        <v>5</v>
      </c>
      <c r="BG204" s="95" t="str">
        <f t="shared" si="103"/>
        <v>0</v>
      </c>
      <c r="BH204" s="95" t="str">
        <f t="shared" si="104"/>
        <v>0</v>
      </c>
      <c r="BI204" s="95" t="str">
        <f t="shared" si="105"/>
        <v>0</v>
      </c>
      <c r="BJ204" s="95" t="str">
        <f t="shared" si="106"/>
        <v>0</v>
      </c>
      <c r="BK204" s="95" t="str">
        <f t="shared" si="107"/>
        <v>0</v>
      </c>
      <c r="BL204" s="95" t="str">
        <f t="shared" si="108"/>
        <v>0</v>
      </c>
      <c r="BM204" s="95" t="str">
        <f t="shared" si="109"/>
        <v>1</v>
      </c>
      <c r="BN204" s="95" t="str">
        <f t="shared" si="110"/>
        <v>6</v>
      </c>
      <c r="BO204" s="95" t="str">
        <f t="shared" si="111"/>
        <v>4</v>
      </c>
      <c r="BP204" s="95" t="str">
        <f t="shared" si="112"/>
        <v>8</v>
      </c>
      <c r="BQ204" s="95" t="str">
        <f t="shared" si="113"/>
        <v>2</v>
      </c>
      <c r="BR204" s="95" t="str">
        <f t="shared" si="114"/>
        <v>4</v>
      </c>
      <c r="BS204" s="95" t="str">
        <f t="shared" si="115"/>
        <v>2</v>
      </c>
      <c r="BT204" s="95" t="str">
        <f t="shared" si="116"/>
        <v>3</v>
      </c>
      <c r="BU204" s="95" t="str">
        <f t="shared" si="117"/>
        <v>5</v>
      </c>
      <c r="BV204" s="95" t="str">
        <f t="shared" si="118"/>
        <v>0</v>
      </c>
    </row>
    <row r="205" spans="1:74">
      <c r="A205" s="90">
        <v>2009</v>
      </c>
      <c r="B205" s="91" t="s">
        <v>8</v>
      </c>
      <c r="C205" s="91">
        <v>56596</v>
      </c>
      <c r="D205" s="91">
        <v>103587</v>
      </c>
      <c r="E205" s="91">
        <v>18750</v>
      </c>
      <c r="F205" s="91">
        <v>24769</v>
      </c>
      <c r="G205" s="91">
        <v>51358</v>
      </c>
      <c r="H205" s="91">
        <v>44178</v>
      </c>
      <c r="I205" s="91">
        <v>28257</v>
      </c>
      <c r="J205" s="91">
        <v>24928</v>
      </c>
      <c r="K205" s="91">
        <v>24128</v>
      </c>
      <c r="L205" s="91">
        <v>15775</v>
      </c>
      <c r="M205" s="91">
        <v>139075</v>
      </c>
      <c r="N205" s="91">
        <v>33777</v>
      </c>
      <c r="O205" s="91">
        <v>84754</v>
      </c>
      <c r="P205" s="91">
        <v>155601</v>
      </c>
      <c r="Q205" s="91">
        <v>0</v>
      </c>
      <c r="R205" s="91">
        <v>0</v>
      </c>
      <c r="S205" s="91">
        <v>0</v>
      </c>
      <c r="T205" s="91">
        <v>561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10805</v>
      </c>
      <c r="AB205" s="91">
        <v>6778</v>
      </c>
      <c r="AC205" s="91">
        <v>4845</v>
      </c>
      <c r="AD205" s="91">
        <v>10007</v>
      </c>
      <c r="AE205" s="91">
        <v>26452</v>
      </c>
      <c r="AF205" s="91">
        <v>48942</v>
      </c>
      <c r="AG205" s="91">
        <v>28959</v>
      </c>
      <c r="AH205" s="91">
        <v>38790</v>
      </c>
      <c r="AI205" s="91">
        <v>60444</v>
      </c>
      <c r="AJ205" s="91">
        <v>0</v>
      </c>
      <c r="AK205" s="91">
        <v>1042116</v>
      </c>
      <c r="AL205" s="72"/>
      <c r="AM205" s="90">
        <v>2009</v>
      </c>
      <c r="AN205" s="91" t="s">
        <v>8</v>
      </c>
      <c r="AO205" s="95" t="str">
        <f t="shared" si="119"/>
        <v>5</v>
      </c>
      <c r="AP205" s="95" t="str">
        <f t="shared" si="86"/>
        <v>1</v>
      </c>
      <c r="AQ205" s="95" t="str">
        <f t="shared" si="87"/>
        <v>1</v>
      </c>
      <c r="AR205" s="95" t="str">
        <f t="shared" si="88"/>
        <v>2</v>
      </c>
      <c r="AS205" s="95" t="str">
        <f t="shared" si="89"/>
        <v>5</v>
      </c>
      <c r="AT205" s="95" t="str">
        <f t="shared" si="90"/>
        <v>4</v>
      </c>
      <c r="AU205" s="95" t="str">
        <f t="shared" si="91"/>
        <v>2</v>
      </c>
      <c r="AV205" s="95" t="str">
        <f t="shared" si="92"/>
        <v>2</v>
      </c>
      <c r="AW205" s="95" t="str">
        <f t="shared" si="93"/>
        <v>2</v>
      </c>
      <c r="AX205" s="95" t="str">
        <f t="shared" si="94"/>
        <v>1</v>
      </c>
      <c r="AY205" s="95" t="str">
        <f t="shared" si="95"/>
        <v>1</v>
      </c>
      <c r="AZ205" s="95" t="str">
        <f t="shared" si="96"/>
        <v>3</v>
      </c>
      <c r="BA205" s="95" t="str">
        <f t="shared" si="97"/>
        <v>8</v>
      </c>
      <c r="BB205" s="95" t="str">
        <f t="shared" si="98"/>
        <v>1</v>
      </c>
      <c r="BC205" s="95" t="str">
        <f t="shared" si="99"/>
        <v>0</v>
      </c>
      <c r="BD205" s="95" t="str">
        <f t="shared" si="100"/>
        <v>0</v>
      </c>
      <c r="BE205" s="95" t="str">
        <f t="shared" si="101"/>
        <v>0</v>
      </c>
      <c r="BF205" s="95" t="str">
        <f t="shared" si="102"/>
        <v>5</v>
      </c>
      <c r="BG205" s="95" t="str">
        <f t="shared" si="103"/>
        <v>0</v>
      </c>
      <c r="BH205" s="95" t="str">
        <f t="shared" si="104"/>
        <v>0</v>
      </c>
      <c r="BI205" s="95" t="str">
        <f t="shared" si="105"/>
        <v>0</v>
      </c>
      <c r="BJ205" s="95" t="str">
        <f t="shared" si="106"/>
        <v>0</v>
      </c>
      <c r="BK205" s="95" t="str">
        <f t="shared" si="107"/>
        <v>0</v>
      </c>
      <c r="BL205" s="95" t="str">
        <f t="shared" si="108"/>
        <v>0</v>
      </c>
      <c r="BM205" s="95" t="str">
        <f t="shared" si="109"/>
        <v>1</v>
      </c>
      <c r="BN205" s="95" t="str">
        <f t="shared" si="110"/>
        <v>6</v>
      </c>
      <c r="BO205" s="95" t="str">
        <f t="shared" si="111"/>
        <v>4</v>
      </c>
      <c r="BP205" s="95" t="str">
        <f t="shared" si="112"/>
        <v>1</v>
      </c>
      <c r="BQ205" s="95" t="str">
        <f t="shared" si="113"/>
        <v>2</v>
      </c>
      <c r="BR205" s="95" t="str">
        <f t="shared" si="114"/>
        <v>4</v>
      </c>
      <c r="BS205" s="95" t="str">
        <f t="shared" si="115"/>
        <v>2</v>
      </c>
      <c r="BT205" s="95" t="str">
        <f t="shared" si="116"/>
        <v>3</v>
      </c>
      <c r="BU205" s="95" t="str">
        <f t="shared" si="117"/>
        <v>6</v>
      </c>
      <c r="BV205" s="95" t="str">
        <f t="shared" si="118"/>
        <v>0</v>
      </c>
    </row>
    <row r="206" spans="1:74">
      <c r="A206" s="90">
        <v>2009</v>
      </c>
      <c r="B206" s="91" t="s">
        <v>9</v>
      </c>
      <c r="C206" s="91">
        <v>60536</v>
      </c>
      <c r="D206" s="91">
        <v>105344</v>
      </c>
      <c r="E206" s="91">
        <v>18038</v>
      </c>
      <c r="F206" s="91">
        <v>24266</v>
      </c>
      <c r="G206" s="91">
        <v>50015</v>
      </c>
      <c r="H206" s="91">
        <v>44783</v>
      </c>
      <c r="I206" s="91">
        <v>28292</v>
      </c>
      <c r="J206" s="91">
        <v>24216</v>
      </c>
      <c r="K206" s="91">
        <v>24043</v>
      </c>
      <c r="L206" s="91">
        <v>14149</v>
      </c>
      <c r="M206" s="91">
        <v>136218</v>
      </c>
      <c r="N206" s="91">
        <v>32934</v>
      </c>
      <c r="O206" s="91">
        <v>83543</v>
      </c>
      <c r="P206" s="91">
        <v>155249</v>
      </c>
      <c r="Q206" s="91">
        <v>0</v>
      </c>
      <c r="R206" s="91">
        <v>0</v>
      </c>
      <c r="S206" s="91">
        <v>0</v>
      </c>
      <c r="T206" s="91">
        <v>596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10873</v>
      </c>
      <c r="AB206" s="91">
        <v>6472</v>
      </c>
      <c r="AC206" s="91">
        <v>4787</v>
      </c>
      <c r="AD206" s="91">
        <v>10055</v>
      </c>
      <c r="AE206" s="91">
        <v>24580</v>
      </c>
      <c r="AF206" s="91">
        <v>48695</v>
      </c>
      <c r="AG206" s="91">
        <v>28156</v>
      </c>
      <c r="AH206" s="91">
        <v>38594</v>
      </c>
      <c r="AI206" s="91">
        <v>59618</v>
      </c>
      <c r="AJ206" s="91">
        <v>0</v>
      </c>
      <c r="AK206" s="91">
        <v>1034052</v>
      </c>
      <c r="AL206" s="72"/>
      <c r="AM206" s="90">
        <v>2009</v>
      </c>
      <c r="AN206" s="91" t="s">
        <v>9</v>
      </c>
      <c r="AO206" s="95" t="str">
        <f t="shared" si="119"/>
        <v>6</v>
      </c>
      <c r="AP206" s="95" t="str">
        <f t="shared" si="86"/>
        <v>1</v>
      </c>
      <c r="AQ206" s="95" t="str">
        <f t="shared" si="87"/>
        <v>1</v>
      </c>
      <c r="AR206" s="95" t="str">
        <f t="shared" si="88"/>
        <v>2</v>
      </c>
      <c r="AS206" s="95" t="str">
        <f t="shared" si="89"/>
        <v>5</v>
      </c>
      <c r="AT206" s="95" t="str">
        <f t="shared" si="90"/>
        <v>4</v>
      </c>
      <c r="AU206" s="95" t="str">
        <f t="shared" si="91"/>
        <v>2</v>
      </c>
      <c r="AV206" s="95" t="str">
        <f t="shared" si="92"/>
        <v>2</v>
      </c>
      <c r="AW206" s="95" t="str">
        <f t="shared" si="93"/>
        <v>2</v>
      </c>
      <c r="AX206" s="95" t="str">
        <f t="shared" si="94"/>
        <v>1</v>
      </c>
      <c r="AY206" s="95" t="str">
        <f t="shared" si="95"/>
        <v>1</v>
      </c>
      <c r="AZ206" s="95" t="str">
        <f t="shared" si="96"/>
        <v>3</v>
      </c>
      <c r="BA206" s="95" t="str">
        <f t="shared" si="97"/>
        <v>8</v>
      </c>
      <c r="BB206" s="95" t="str">
        <f t="shared" si="98"/>
        <v>1</v>
      </c>
      <c r="BC206" s="95" t="str">
        <f t="shared" si="99"/>
        <v>0</v>
      </c>
      <c r="BD206" s="95" t="str">
        <f t="shared" si="100"/>
        <v>0</v>
      </c>
      <c r="BE206" s="95" t="str">
        <f t="shared" si="101"/>
        <v>0</v>
      </c>
      <c r="BF206" s="95" t="str">
        <f t="shared" si="102"/>
        <v>5</v>
      </c>
      <c r="BG206" s="95" t="str">
        <f t="shared" si="103"/>
        <v>0</v>
      </c>
      <c r="BH206" s="95" t="str">
        <f t="shared" si="104"/>
        <v>0</v>
      </c>
      <c r="BI206" s="95" t="str">
        <f t="shared" si="105"/>
        <v>0</v>
      </c>
      <c r="BJ206" s="95" t="str">
        <f t="shared" si="106"/>
        <v>0</v>
      </c>
      <c r="BK206" s="95" t="str">
        <f t="shared" si="107"/>
        <v>0</v>
      </c>
      <c r="BL206" s="95" t="str">
        <f t="shared" si="108"/>
        <v>0</v>
      </c>
      <c r="BM206" s="95" t="str">
        <f t="shared" si="109"/>
        <v>1</v>
      </c>
      <c r="BN206" s="95" t="str">
        <f t="shared" si="110"/>
        <v>6</v>
      </c>
      <c r="BO206" s="95" t="str">
        <f t="shared" si="111"/>
        <v>4</v>
      </c>
      <c r="BP206" s="95" t="str">
        <f t="shared" si="112"/>
        <v>1</v>
      </c>
      <c r="BQ206" s="95" t="str">
        <f t="shared" si="113"/>
        <v>2</v>
      </c>
      <c r="BR206" s="95" t="str">
        <f t="shared" si="114"/>
        <v>4</v>
      </c>
      <c r="BS206" s="95" t="str">
        <f t="shared" si="115"/>
        <v>2</v>
      </c>
      <c r="BT206" s="95" t="str">
        <f t="shared" si="116"/>
        <v>3</v>
      </c>
      <c r="BU206" s="95" t="str">
        <f t="shared" si="117"/>
        <v>5</v>
      </c>
      <c r="BV206" s="95" t="str">
        <f t="shared" si="118"/>
        <v>0</v>
      </c>
    </row>
    <row r="207" spans="1:74">
      <c r="A207" s="90">
        <v>2009</v>
      </c>
      <c r="B207" s="91" t="s">
        <v>10</v>
      </c>
      <c r="C207" s="91">
        <v>62415</v>
      </c>
      <c r="D207" s="91">
        <v>109617</v>
      </c>
      <c r="E207" s="91">
        <v>20213</v>
      </c>
      <c r="F207" s="91">
        <v>24826</v>
      </c>
      <c r="G207" s="91">
        <v>53252</v>
      </c>
      <c r="H207" s="91">
        <v>47801</v>
      </c>
      <c r="I207" s="91">
        <v>29786</v>
      </c>
      <c r="J207" s="91">
        <v>26076</v>
      </c>
      <c r="K207" s="91">
        <v>24690</v>
      </c>
      <c r="L207" s="91">
        <v>14305</v>
      </c>
      <c r="M207" s="91">
        <v>145032</v>
      </c>
      <c r="N207" s="91">
        <v>35415</v>
      </c>
      <c r="O207" s="91">
        <v>90219</v>
      </c>
      <c r="P207" s="91">
        <v>165778</v>
      </c>
      <c r="Q207" s="91">
        <v>0</v>
      </c>
      <c r="R207" s="91">
        <v>0</v>
      </c>
      <c r="S207" s="91">
        <v>0</v>
      </c>
      <c r="T207" s="91">
        <v>514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12262</v>
      </c>
      <c r="AB207" s="91">
        <v>7813</v>
      </c>
      <c r="AC207" s="91">
        <v>5302</v>
      </c>
      <c r="AD207" s="91">
        <v>11172</v>
      </c>
      <c r="AE207" s="91">
        <v>24630</v>
      </c>
      <c r="AF207" s="91">
        <v>53620</v>
      </c>
      <c r="AG207" s="91">
        <v>30226</v>
      </c>
      <c r="AH207" s="91">
        <v>40759</v>
      </c>
      <c r="AI207" s="91">
        <v>65276</v>
      </c>
      <c r="AJ207" s="91">
        <v>0</v>
      </c>
      <c r="AK207" s="91">
        <v>1100999</v>
      </c>
      <c r="AL207" s="72"/>
      <c r="AM207" s="90">
        <v>2009</v>
      </c>
      <c r="AN207" s="91" t="s">
        <v>10</v>
      </c>
      <c r="AO207" s="95" t="str">
        <f t="shared" si="119"/>
        <v>6</v>
      </c>
      <c r="AP207" s="95" t="str">
        <f t="shared" si="86"/>
        <v>1</v>
      </c>
      <c r="AQ207" s="95" t="str">
        <f t="shared" si="87"/>
        <v>2</v>
      </c>
      <c r="AR207" s="95" t="str">
        <f t="shared" si="88"/>
        <v>2</v>
      </c>
      <c r="AS207" s="95" t="str">
        <f t="shared" si="89"/>
        <v>5</v>
      </c>
      <c r="AT207" s="95" t="str">
        <f t="shared" si="90"/>
        <v>4</v>
      </c>
      <c r="AU207" s="95" t="str">
        <f t="shared" si="91"/>
        <v>2</v>
      </c>
      <c r="AV207" s="95" t="str">
        <f t="shared" si="92"/>
        <v>2</v>
      </c>
      <c r="AW207" s="95" t="str">
        <f t="shared" si="93"/>
        <v>2</v>
      </c>
      <c r="AX207" s="95" t="str">
        <f t="shared" si="94"/>
        <v>1</v>
      </c>
      <c r="AY207" s="95" t="str">
        <f t="shared" si="95"/>
        <v>1</v>
      </c>
      <c r="AZ207" s="95" t="str">
        <f t="shared" si="96"/>
        <v>3</v>
      </c>
      <c r="BA207" s="95" t="str">
        <f t="shared" si="97"/>
        <v>9</v>
      </c>
      <c r="BB207" s="95" t="str">
        <f t="shared" si="98"/>
        <v>1</v>
      </c>
      <c r="BC207" s="95" t="str">
        <f t="shared" si="99"/>
        <v>0</v>
      </c>
      <c r="BD207" s="95" t="str">
        <f t="shared" si="100"/>
        <v>0</v>
      </c>
      <c r="BE207" s="95" t="str">
        <f t="shared" si="101"/>
        <v>0</v>
      </c>
      <c r="BF207" s="95" t="str">
        <f t="shared" si="102"/>
        <v>5</v>
      </c>
      <c r="BG207" s="95" t="str">
        <f t="shared" si="103"/>
        <v>0</v>
      </c>
      <c r="BH207" s="95" t="str">
        <f t="shared" si="104"/>
        <v>0</v>
      </c>
      <c r="BI207" s="95" t="str">
        <f t="shared" si="105"/>
        <v>0</v>
      </c>
      <c r="BJ207" s="95" t="str">
        <f t="shared" si="106"/>
        <v>0</v>
      </c>
      <c r="BK207" s="95" t="str">
        <f t="shared" si="107"/>
        <v>0</v>
      </c>
      <c r="BL207" s="95" t="str">
        <f t="shared" si="108"/>
        <v>0</v>
      </c>
      <c r="BM207" s="95" t="str">
        <f t="shared" si="109"/>
        <v>1</v>
      </c>
      <c r="BN207" s="95" t="str">
        <f t="shared" si="110"/>
        <v>7</v>
      </c>
      <c r="BO207" s="95" t="str">
        <f t="shared" si="111"/>
        <v>5</v>
      </c>
      <c r="BP207" s="95" t="str">
        <f t="shared" si="112"/>
        <v>1</v>
      </c>
      <c r="BQ207" s="95" t="str">
        <f t="shared" si="113"/>
        <v>2</v>
      </c>
      <c r="BR207" s="95" t="str">
        <f t="shared" si="114"/>
        <v>5</v>
      </c>
      <c r="BS207" s="95" t="str">
        <f t="shared" si="115"/>
        <v>3</v>
      </c>
      <c r="BT207" s="95" t="str">
        <f t="shared" si="116"/>
        <v>4</v>
      </c>
      <c r="BU207" s="95" t="str">
        <f t="shared" si="117"/>
        <v>6</v>
      </c>
      <c r="BV207" s="95" t="str">
        <f t="shared" si="118"/>
        <v>0</v>
      </c>
    </row>
    <row r="208" spans="1:74">
      <c r="A208" s="90">
        <v>2009</v>
      </c>
      <c r="B208" s="91" t="s">
        <v>11</v>
      </c>
      <c r="C208" s="91">
        <v>58443</v>
      </c>
      <c r="D208" s="91">
        <v>103466</v>
      </c>
      <c r="E208" s="91">
        <v>18723</v>
      </c>
      <c r="F208" s="91">
        <v>22417</v>
      </c>
      <c r="G208" s="91">
        <v>48383</v>
      </c>
      <c r="H208" s="91">
        <v>44616</v>
      </c>
      <c r="I208" s="91">
        <v>28673</v>
      </c>
      <c r="J208" s="91">
        <v>24773</v>
      </c>
      <c r="K208" s="91">
        <v>25697</v>
      </c>
      <c r="L208" s="91">
        <v>14069</v>
      </c>
      <c r="M208" s="91">
        <v>143803</v>
      </c>
      <c r="N208" s="91">
        <v>31276</v>
      </c>
      <c r="O208" s="91">
        <v>81492</v>
      </c>
      <c r="P208" s="91">
        <v>148628</v>
      </c>
      <c r="Q208" s="91">
        <v>0</v>
      </c>
      <c r="R208" s="91">
        <v>0</v>
      </c>
      <c r="S208" s="91">
        <v>0</v>
      </c>
      <c r="T208" s="91">
        <v>429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11436</v>
      </c>
      <c r="AB208" s="91">
        <v>7163</v>
      </c>
      <c r="AC208" s="91">
        <v>4897</v>
      </c>
      <c r="AD208" s="91">
        <v>10604</v>
      </c>
      <c r="AE208" s="91">
        <v>25467</v>
      </c>
      <c r="AF208" s="91">
        <v>50005</v>
      </c>
      <c r="AG208" s="91">
        <v>29131</v>
      </c>
      <c r="AH208" s="91">
        <v>38742</v>
      </c>
      <c r="AI208" s="91">
        <v>63066</v>
      </c>
      <c r="AJ208" s="91">
        <v>0</v>
      </c>
      <c r="AK208" s="91">
        <v>1035399</v>
      </c>
      <c r="AL208" s="72"/>
      <c r="AM208" s="90">
        <v>2009</v>
      </c>
      <c r="AN208" s="91" t="s">
        <v>11</v>
      </c>
      <c r="AO208" s="95" t="str">
        <f t="shared" si="119"/>
        <v>5</v>
      </c>
      <c r="AP208" s="95" t="str">
        <f t="shared" si="86"/>
        <v>1</v>
      </c>
      <c r="AQ208" s="95" t="str">
        <f t="shared" si="87"/>
        <v>1</v>
      </c>
      <c r="AR208" s="95" t="str">
        <f t="shared" si="88"/>
        <v>2</v>
      </c>
      <c r="AS208" s="95" t="str">
        <f t="shared" si="89"/>
        <v>4</v>
      </c>
      <c r="AT208" s="95" t="str">
        <f t="shared" si="90"/>
        <v>4</v>
      </c>
      <c r="AU208" s="95" t="str">
        <f t="shared" si="91"/>
        <v>2</v>
      </c>
      <c r="AV208" s="95" t="str">
        <f t="shared" si="92"/>
        <v>2</v>
      </c>
      <c r="AW208" s="95" t="str">
        <f t="shared" si="93"/>
        <v>2</v>
      </c>
      <c r="AX208" s="95" t="str">
        <f t="shared" si="94"/>
        <v>1</v>
      </c>
      <c r="AY208" s="95" t="str">
        <f t="shared" si="95"/>
        <v>1</v>
      </c>
      <c r="AZ208" s="95" t="str">
        <f t="shared" si="96"/>
        <v>3</v>
      </c>
      <c r="BA208" s="95" t="str">
        <f t="shared" si="97"/>
        <v>8</v>
      </c>
      <c r="BB208" s="95" t="str">
        <f t="shared" si="98"/>
        <v>1</v>
      </c>
      <c r="BC208" s="95" t="str">
        <f t="shared" si="99"/>
        <v>0</v>
      </c>
      <c r="BD208" s="95" t="str">
        <f t="shared" si="100"/>
        <v>0</v>
      </c>
      <c r="BE208" s="95" t="str">
        <f t="shared" si="101"/>
        <v>0</v>
      </c>
      <c r="BF208" s="95" t="str">
        <f t="shared" si="102"/>
        <v>4</v>
      </c>
      <c r="BG208" s="95" t="str">
        <f t="shared" si="103"/>
        <v>0</v>
      </c>
      <c r="BH208" s="95" t="str">
        <f t="shared" si="104"/>
        <v>0</v>
      </c>
      <c r="BI208" s="95" t="str">
        <f t="shared" si="105"/>
        <v>0</v>
      </c>
      <c r="BJ208" s="95" t="str">
        <f t="shared" si="106"/>
        <v>0</v>
      </c>
      <c r="BK208" s="95" t="str">
        <f t="shared" si="107"/>
        <v>0</v>
      </c>
      <c r="BL208" s="95" t="str">
        <f t="shared" si="108"/>
        <v>0</v>
      </c>
      <c r="BM208" s="95" t="str">
        <f t="shared" si="109"/>
        <v>1</v>
      </c>
      <c r="BN208" s="95" t="str">
        <f t="shared" si="110"/>
        <v>7</v>
      </c>
      <c r="BO208" s="95" t="str">
        <f t="shared" si="111"/>
        <v>4</v>
      </c>
      <c r="BP208" s="95" t="str">
        <f t="shared" si="112"/>
        <v>1</v>
      </c>
      <c r="BQ208" s="95" t="str">
        <f t="shared" si="113"/>
        <v>2</v>
      </c>
      <c r="BR208" s="95" t="str">
        <f t="shared" si="114"/>
        <v>5</v>
      </c>
      <c r="BS208" s="95" t="str">
        <f t="shared" si="115"/>
        <v>2</v>
      </c>
      <c r="BT208" s="95" t="str">
        <f t="shared" si="116"/>
        <v>3</v>
      </c>
      <c r="BU208" s="95" t="str">
        <f t="shared" si="117"/>
        <v>6</v>
      </c>
      <c r="BV208" s="95" t="str">
        <f t="shared" si="118"/>
        <v>0</v>
      </c>
    </row>
    <row r="209" spans="1:74">
      <c r="A209" s="90">
        <v>2009</v>
      </c>
      <c r="B209" s="91" t="s">
        <v>12</v>
      </c>
      <c r="C209" s="91">
        <v>59765</v>
      </c>
      <c r="D209" s="91">
        <v>107054</v>
      </c>
      <c r="E209" s="91">
        <v>19148</v>
      </c>
      <c r="F209" s="91">
        <v>24145</v>
      </c>
      <c r="G209" s="91">
        <v>49900</v>
      </c>
      <c r="H209" s="91">
        <v>46709</v>
      </c>
      <c r="I209" s="91">
        <v>29223</v>
      </c>
      <c r="J209" s="91">
        <v>31560</v>
      </c>
      <c r="K209" s="91">
        <v>30972</v>
      </c>
      <c r="L209" s="91">
        <v>12631</v>
      </c>
      <c r="M209" s="91">
        <v>150529</v>
      </c>
      <c r="N209" s="91">
        <v>35008</v>
      </c>
      <c r="O209" s="91">
        <v>91713</v>
      </c>
      <c r="P209" s="91">
        <v>169549</v>
      </c>
      <c r="Q209" s="91">
        <v>0</v>
      </c>
      <c r="R209" s="91">
        <v>0</v>
      </c>
      <c r="S209" s="91">
        <v>0</v>
      </c>
      <c r="T209" s="91">
        <v>78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11877</v>
      </c>
      <c r="AB209" s="91">
        <v>7833</v>
      </c>
      <c r="AC209" s="91">
        <v>5038</v>
      </c>
      <c r="AD209" s="91">
        <v>10575</v>
      </c>
      <c r="AE209" s="91">
        <v>25027</v>
      </c>
      <c r="AF209" s="91">
        <v>53364</v>
      </c>
      <c r="AG209" s="91">
        <v>32128</v>
      </c>
      <c r="AH209" s="91">
        <v>42068</v>
      </c>
      <c r="AI209" s="91">
        <v>68552</v>
      </c>
      <c r="AJ209" s="91">
        <v>0</v>
      </c>
      <c r="AK209" s="91">
        <v>1114446</v>
      </c>
      <c r="AL209" s="72"/>
      <c r="AM209" s="90">
        <v>2009</v>
      </c>
      <c r="AN209" s="91" t="s">
        <v>12</v>
      </c>
      <c r="AO209" s="95" t="str">
        <f t="shared" si="119"/>
        <v>5</v>
      </c>
      <c r="AP209" s="95" t="str">
        <f t="shared" si="86"/>
        <v>1</v>
      </c>
      <c r="AQ209" s="95" t="str">
        <f t="shared" si="87"/>
        <v>1</v>
      </c>
      <c r="AR209" s="95" t="str">
        <f t="shared" si="88"/>
        <v>2</v>
      </c>
      <c r="AS209" s="95" t="str">
        <f t="shared" si="89"/>
        <v>4</v>
      </c>
      <c r="AT209" s="95" t="str">
        <f t="shared" si="90"/>
        <v>4</v>
      </c>
      <c r="AU209" s="95" t="str">
        <f t="shared" si="91"/>
        <v>2</v>
      </c>
      <c r="AV209" s="95" t="str">
        <f t="shared" si="92"/>
        <v>3</v>
      </c>
      <c r="AW209" s="95" t="str">
        <f t="shared" si="93"/>
        <v>3</v>
      </c>
      <c r="AX209" s="95" t="str">
        <f t="shared" si="94"/>
        <v>1</v>
      </c>
      <c r="AY209" s="95" t="str">
        <f t="shared" si="95"/>
        <v>1</v>
      </c>
      <c r="AZ209" s="95" t="str">
        <f t="shared" si="96"/>
        <v>3</v>
      </c>
      <c r="BA209" s="95" t="str">
        <f t="shared" si="97"/>
        <v>9</v>
      </c>
      <c r="BB209" s="95" t="str">
        <f t="shared" si="98"/>
        <v>1</v>
      </c>
      <c r="BC209" s="95" t="str">
        <f t="shared" si="99"/>
        <v>0</v>
      </c>
      <c r="BD209" s="95" t="str">
        <f t="shared" si="100"/>
        <v>0</v>
      </c>
      <c r="BE209" s="95" t="str">
        <f t="shared" si="101"/>
        <v>0</v>
      </c>
      <c r="BF209" s="95" t="str">
        <f t="shared" si="102"/>
        <v>7</v>
      </c>
      <c r="BG209" s="95" t="str">
        <f t="shared" si="103"/>
        <v>0</v>
      </c>
      <c r="BH209" s="95" t="str">
        <f t="shared" si="104"/>
        <v>0</v>
      </c>
      <c r="BI209" s="95" t="str">
        <f t="shared" si="105"/>
        <v>0</v>
      </c>
      <c r="BJ209" s="95" t="str">
        <f t="shared" si="106"/>
        <v>0</v>
      </c>
      <c r="BK209" s="95" t="str">
        <f t="shared" si="107"/>
        <v>0</v>
      </c>
      <c r="BL209" s="95" t="str">
        <f t="shared" si="108"/>
        <v>0</v>
      </c>
      <c r="BM209" s="95" t="str">
        <f t="shared" si="109"/>
        <v>1</v>
      </c>
      <c r="BN209" s="95" t="str">
        <f t="shared" si="110"/>
        <v>7</v>
      </c>
      <c r="BO209" s="95" t="str">
        <f t="shared" si="111"/>
        <v>5</v>
      </c>
      <c r="BP209" s="95" t="str">
        <f t="shared" si="112"/>
        <v>1</v>
      </c>
      <c r="BQ209" s="95" t="str">
        <f t="shared" si="113"/>
        <v>2</v>
      </c>
      <c r="BR209" s="95" t="str">
        <f t="shared" si="114"/>
        <v>5</v>
      </c>
      <c r="BS209" s="95" t="str">
        <f t="shared" si="115"/>
        <v>3</v>
      </c>
      <c r="BT209" s="95" t="str">
        <f t="shared" si="116"/>
        <v>4</v>
      </c>
      <c r="BU209" s="95" t="str">
        <f t="shared" si="117"/>
        <v>6</v>
      </c>
      <c r="BV209" s="95" t="str">
        <f t="shared" si="118"/>
        <v>0</v>
      </c>
    </row>
    <row r="210" spans="1:74">
      <c r="A210" s="90">
        <v>2010</v>
      </c>
      <c r="B210" s="91" t="s">
        <v>13</v>
      </c>
      <c r="C210" s="91">
        <v>58466</v>
      </c>
      <c r="D210" s="91">
        <v>101812</v>
      </c>
      <c r="E210" s="91">
        <v>16726</v>
      </c>
      <c r="F210" s="91">
        <v>20766</v>
      </c>
      <c r="G210" s="91">
        <v>45598</v>
      </c>
      <c r="H210" s="91">
        <v>41657</v>
      </c>
      <c r="I210" s="91">
        <v>25317</v>
      </c>
      <c r="J210" s="91">
        <v>22591</v>
      </c>
      <c r="K210" s="91">
        <v>24128</v>
      </c>
      <c r="L210" s="91">
        <v>9613</v>
      </c>
      <c r="M210" s="91">
        <v>132907</v>
      </c>
      <c r="N210" s="91">
        <v>31828</v>
      </c>
      <c r="O210" s="91">
        <v>83187</v>
      </c>
      <c r="P210" s="91">
        <v>153467</v>
      </c>
      <c r="Q210" s="91">
        <v>0</v>
      </c>
      <c r="R210" s="91">
        <v>0</v>
      </c>
      <c r="S210" s="91">
        <v>0</v>
      </c>
      <c r="T210" s="91">
        <v>492</v>
      </c>
      <c r="U210" s="91">
        <v>0</v>
      </c>
      <c r="V210" s="91">
        <v>0</v>
      </c>
      <c r="W210" s="91">
        <v>0</v>
      </c>
      <c r="X210" s="91">
        <v>0</v>
      </c>
      <c r="Y210" s="91">
        <v>0</v>
      </c>
      <c r="Z210" s="91">
        <v>0</v>
      </c>
      <c r="AA210" s="91">
        <v>11340</v>
      </c>
      <c r="AB210" s="91">
        <v>7764</v>
      </c>
      <c r="AC210" s="91">
        <v>4291</v>
      </c>
      <c r="AD210" s="91">
        <v>9721</v>
      </c>
      <c r="AE210" s="91">
        <v>23138</v>
      </c>
      <c r="AF210" s="91">
        <v>48799</v>
      </c>
      <c r="AG210" s="91">
        <v>27965</v>
      </c>
      <c r="AH210" s="91">
        <v>36077</v>
      </c>
      <c r="AI210" s="91">
        <v>58857</v>
      </c>
      <c r="AJ210" s="91">
        <v>0</v>
      </c>
      <c r="AK210" s="91">
        <v>996507</v>
      </c>
      <c r="AL210" s="72"/>
      <c r="AM210" s="90">
        <v>2010</v>
      </c>
      <c r="AN210" s="91" t="s">
        <v>13</v>
      </c>
      <c r="AO210" s="95" t="str">
        <f t="shared" si="119"/>
        <v>5</v>
      </c>
      <c r="AP210" s="95" t="str">
        <f t="shared" si="86"/>
        <v>1</v>
      </c>
      <c r="AQ210" s="95" t="str">
        <f t="shared" si="87"/>
        <v>1</v>
      </c>
      <c r="AR210" s="95" t="str">
        <f t="shared" si="88"/>
        <v>2</v>
      </c>
      <c r="AS210" s="95" t="str">
        <f t="shared" si="89"/>
        <v>4</v>
      </c>
      <c r="AT210" s="95" t="str">
        <f t="shared" si="90"/>
        <v>4</v>
      </c>
      <c r="AU210" s="95" t="str">
        <f t="shared" si="91"/>
        <v>2</v>
      </c>
      <c r="AV210" s="95" t="str">
        <f t="shared" si="92"/>
        <v>2</v>
      </c>
      <c r="AW210" s="95" t="str">
        <f t="shared" si="93"/>
        <v>2</v>
      </c>
      <c r="AX210" s="95" t="str">
        <f t="shared" si="94"/>
        <v>9</v>
      </c>
      <c r="AY210" s="95" t="str">
        <f t="shared" si="95"/>
        <v>1</v>
      </c>
      <c r="AZ210" s="95" t="str">
        <f t="shared" si="96"/>
        <v>3</v>
      </c>
      <c r="BA210" s="95" t="str">
        <f t="shared" si="97"/>
        <v>8</v>
      </c>
      <c r="BB210" s="95" t="str">
        <f t="shared" si="98"/>
        <v>1</v>
      </c>
      <c r="BC210" s="95" t="str">
        <f t="shared" si="99"/>
        <v>0</v>
      </c>
      <c r="BD210" s="95" t="str">
        <f t="shared" si="100"/>
        <v>0</v>
      </c>
      <c r="BE210" s="95" t="str">
        <f t="shared" si="101"/>
        <v>0</v>
      </c>
      <c r="BF210" s="95" t="str">
        <f t="shared" si="102"/>
        <v>4</v>
      </c>
      <c r="BG210" s="95" t="str">
        <f t="shared" si="103"/>
        <v>0</v>
      </c>
      <c r="BH210" s="95" t="str">
        <f t="shared" si="104"/>
        <v>0</v>
      </c>
      <c r="BI210" s="95" t="str">
        <f t="shared" si="105"/>
        <v>0</v>
      </c>
      <c r="BJ210" s="95" t="str">
        <f t="shared" si="106"/>
        <v>0</v>
      </c>
      <c r="BK210" s="95" t="str">
        <f t="shared" si="107"/>
        <v>0</v>
      </c>
      <c r="BL210" s="95" t="str">
        <f t="shared" si="108"/>
        <v>0</v>
      </c>
      <c r="BM210" s="95" t="str">
        <f t="shared" si="109"/>
        <v>1</v>
      </c>
      <c r="BN210" s="95" t="str">
        <f t="shared" si="110"/>
        <v>7</v>
      </c>
      <c r="BO210" s="95" t="str">
        <f t="shared" si="111"/>
        <v>4</v>
      </c>
      <c r="BP210" s="95" t="str">
        <f t="shared" si="112"/>
        <v>9</v>
      </c>
      <c r="BQ210" s="95" t="str">
        <f t="shared" si="113"/>
        <v>2</v>
      </c>
      <c r="BR210" s="95" t="str">
        <f t="shared" si="114"/>
        <v>4</v>
      </c>
      <c r="BS210" s="95" t="str">
        <f t="shared" si="115"/>
        <v>2</v>
      </c>
      <c r="BT210" s="95" t="str">
        <f t="shared" si="116"/>
        <v>3</v>
      </c>
      <c r="BU210" s="95" t="str">
        <f t="shared" si="117"/>
        <v>5</v>
      </c>
      <c r="BV210" s="95" t="str">
        <f t="shared" si="118"/>
        <v>0</v>
      </c>
    </row>
    <row r="211" spans="1:74">
      <c r="A211" s="90">
        <v>2010</v>
      </c>
      <c r="B211" s="91" t="s">
        <v>14</v>
      </c>
      <c r="C211" s="91">
        <v>55048</v>
      </c>
      <c r="D211" s="91">
        <v>96557</v>
      </c>
      <c r="E211" s="91">
        <v>15671</v>
      </c>
      <c r="F211" s="91">
        <v>20744</v>
      </c>
      <c r="G211" s="91">
        <v>42653</v>
      </c>
      <c r="H211" s="91">
        <v>37662</v>
      </c>
      <c r="I211" s="91">
        <v>23774</v>
      </c>
      <c r="J211" s="91">
        <v>21141</v>
      </c>
      <c r="K211" s="91">
        <v>22309</v>
      </c>
      <c r="L211" s="91">
        <v>9758</v>
      </c>
      <c r="M211" s="91">
        <v>127426</v>
      </c>
      <c r="N211" s="91">
        <v>29318</v>
      </c>
      <c r="O211" s="91">
        <v>80466</v>
      </c>
      <c r="P211" s="91">
        <v>150279</v>
      </c>
      <c r="Q211" s="91">
        <v>0</v>
      </c>
      <c r="R211" s="91">
        <v>0</v>
      </c>
      <c r="S211" s="91">
        <v>0</v>
      </c>
      <c r="T211" s="91">
        <v>440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10233</v>
      </c>
      <c r="AB211" s="91">
        <v>6232</v>
      </c>
      <c r="AC211" s="91">
        <v>4237</v>
      </c>
      <c r="AD211" s="91">
        <v>8789</v>
      </c>
      <c r="AE211" s="91">
        <v>20673</v>
      </c>
      <c r="AF211" s="91">
        <v>44730</v>
      </c>
      <c r="AG211" s="91">
        <v>27069</v>
      </c>
      <c r="AH211" s="91">
        <v>34068</v>
      </c>
      <c r="AI211" s="91">
        <v>56053</v>
      </c>
      <c r="AJ211" s="91">
        <v>0</v>
      </c>
      <c r="AK211" s="91">
        <v>945330</v>
      </c>
      <c r="AL211" s="72"/>
      <c r="AM211" s="90">
        <v>2010</v>
      </c>
      <c r="AN211" s="91" t="s">
        <v>14</v>
      </c>
      <c r="AO211" s="95" t="str">
        <f t="shared" si="119"/>
        <v>5</v>
      </c>
      <c r="AP211" s="95" t="str">
        <f t="shared" si="86"/>
        <v>9</v>
      </c>
      <c r="AQ211" s="95" t="str">
        <f t="shared" si="87"/>
        <v>1</v>
      </c>
      <c r="AR211" s="95" t="str">
        <f t="shared" si="88"/>
        <v>2</v>
      </c>
      <c r="AS211" s="95" t="str">
        <f t="shared" si="89"/>
        <v>4</v>
      </c>
      <c r="AT211" s="95" t="str">
        <f t="shared" si="90"/>
        <v>3</v>
      </c>
      <c r="AU211" s="95" t="str">
        <f t="shared" si="91"/>
        <v>2</v>
      </c>
      <c r="AV211" s="95" t="str">
        <f t="shared" si="92"/>
        <v>2</v>
      </c>
      <c r="AW211" s="95" t="str">
        <f t="shared" si="93"/>
        <v>2</v>
      </c>
      <c r="AX211" s="95" t="str">
        <f t="shared" si="94"/>
        <v>9</v>
      </c>
      <c r="AY211" s="95" t="str">
        <f t="shared" si="95"/>
        <v>1</v>
      </c>
      <c r="AZ211" s="95" t="str">
        <f t="shared" si="96"/>
        <v>2</v>
      </c>
      <c r="BA211" s="95" t="str">
        <f t="shared" si="97"/>
        <v>8</v>
      </c>
      <c r="BB211" s="95" t="str">
        <f t="shared" si="98"/>
        <v>1</v>
      </c>
      <c r="BC211" s="95" t="str">
        <f t="shared" si="99"/>
        <v>0</v>
      </c>
      <c r="BD211" s="95" t="str">
        <f t="shared" si="100"/>
        <v>0</v>
      </c>
      <c r="BE211" s="95" t="str">
        <f t="shared" si="101"/>
        <v>0</v>
      </c>
      <c r="BF211" s="95" t="str">
        <f t="shared" si="102"/>
        <v>4</v>
      </c>
      <c r="BG211" s="95" t="str">
        <f t="shared" si="103"/>
        <v>0</v>
      </c>
      <c r="BH211" s="95" t="str">
        <f t="shared" si="104"/>
        <v>0</v>
      </c>
      <c r="BI211" s="95" t="str">
        <f t="shared" si="105"/>
        <v>0</v>
      </c>
      <c r="BJ211" s="95" t="str">
        <f t="shared" si="106"/>
        <v>0</v>
      </c>
      <c r="BK211" s="95" t="str">
        <f t="shared" si="107"/>
        <v>0</v>
      </c>
      <c r="BL211" s="95" t="str">
        <f t="shared" si="108"/>
        <v>0</v>
      </c>
      <c r="BM211" s="95" t="str">
        <f t="shared" si="109"/>
        <v>1</v>
      </c>
      <c r="BN211" s="95" t="str">
        <f t="shared" si="110"/>
        <v>6</v>
      </c>
      <c r="BO211" s="95" t="str">
        <f t="shared" si="111"/>
        <v>4</v>
      </c>
      <c r="BP211" s="95" t="str">
        <f t="shared" si="112"/>
        <v>8</v>
      </c>
      <c r="BQ211" s="95" t="str">
        <f t="shared" si="113"/>
        <v>2</v>
      </c>
      <c r="BR211" s="95" t="str">
        <f t="shared" si="114"/>
        <v>4</v>
      </c>
      <c r="BS211" s="95" t="str">
        <f t="shared" si="115"/>
        <v>2</v>
      </c>
      <c r="BT211" s="95" t="str">
        <f t="shared" si="116"/>
        <v>3</v>
      </c>
      <c r="BU211" s="95" t="str">
        <f t="shared" si="117"/>
        <v>5</v>
      </c>
      <c r="BV211" s="95" t="str">
        <f t="shared" si="118"/>
        <v>0</v>
      </c>
    </row>
    <row r="212" spans="1:74">
      <c r="A212" s="90">
        <v>2010</v>
      </c>
      <c r="B212" s="91" t="s">
        <v>15</v>
      </c>
      <c r="C212" s="91">
        <v>63332</v>
      </c>
      <c r="D212" s="91">
        <v>116608</v>
      </c>
      <c r="E212" s="91">
        <v>19423</v>
      </c>
      <c r="F212" s="91">
        <v>23334</v>
      </c>
      <c r="G212" s="91">
        <v>52127</v>
      </c>
      <c r="H212" s="91">
        <v>46526</v>
      </c>
      <c r="I212" s="91">
        <v>29460</v>
      </c>
      <c r="J212" s="91">
        <v>26641</v>
      </c>
      <c r="K212" s="91">
        <v>26171</v>
      </c>
      <c r="L212" s="91">
        <v>14941</v>
      </c>
      <c r="M212" s="91">
        <v>150121</v>
      </c>
      <c r="N212" s="91">
        <v>37707</v>
      </c>
      <c r="O212" s="91">
        <v>98089</v>
      </c>
      <c r="P212" s="91">
        <v>171007</v>
      </c>
      <c r="Q212" s="91">
        <v>0</v>
      </c>
      <c r="R212" s="91">
        <v>0</v>
      </c>
      <c r="S212" s="91">
        <v>0</v>
      </c>
      <c r="T212" s="91">
        <v>506</v>
      </c>
      <c r="U212" s="91">
        <v>0</v>
      </c>
      <c r="V212" s="91">
        <v>0</v>
      </c>
      <c r="W212" s="91">
        <v>0</v>
      </c>
      <c r="X212" s="91">
        <v>0</v>
      </c>
      <c r="Y212" s="91">
        <v>0</v>
      </c>
      <c r="Z212" s="91">
        <v>0</v>
      </c>
      <c r="AA212" s="91">
        <v>12562</v>
      </c>
      <c r="AB212" s="91">
        <v>8149</v>
      </c>
      <c r="AC212" s="91">
        <v>5801</v>
      </c>
      <c r="AD212" s="91">
        <v>12026</v>
      </c>
      <c r="AE212" s="91">
        <v>25866</v>
      </c>
      <c r="AF212" s="91">
        <v>53305</v>
      </c>
      <c r="AG212" s="91">
        <v>32286</v>
      </c>
      <c r="AH212" s="91">
        <v>41222</v>
      </c>
      <c r="AI212" s="91">
        <v>70389</v>
      </c>
      <c r="AJ212" s="91">
        <v>0</v>
      </c>
      <c r="AK212" s="91">
        <v>1137599</v>
      </c>
      <c r="AL212" s="72"/>
      <c r="AM212" s="90">
        <v>2010</v>
      </c>
      <c r="AN212" s="91" t="s">
        <v>15</v>
      </c>
      <c r="AO212" s="95" t="str">
        <f t="shared" si="119"/>
        <v>6</v>
      </c>
      <c r="AP212" s="95" t="str">
        <f t="shared" si="86"/>
        <v>1</v>
      </c>
      <c r="AQ212" s="95" t="str">
        <f t="shared" si="87"/>
        <v>1</v>
      </c>
      <c r="AR212" s="95" t="str">
        <f t="shared" si="88"/>
        <v>2</v>
      </c>
      <c r="AS212" s="95" t="str">
        <f t="shared" si="89"/>
        <v>5</v>
      </c>
      <c r="AT212" s="95" t="str">
        <f t="shared" si="90"/>
        <v>4</v>
      </c>
      <c r="AU212" s="95" t="str">
        <f t="shared" si="91"/>
        <v>2</v>
      </c>
      <c r="AV212" s="95" t="str">
        <f t="shared" si="92"/>
        <v>2</v>
      </c>
      <c r="AW212" s="95" t="str">
        <f t="shared" si="93"/>
        <v>2</v>
      </c>
      <c r="AX212" s="95" t="str">
        <f t="shared" si="94"/>
        <v>1</v>
      </c>
      <c r="AY212" s="95" t="str">
        <f t="shared" si="95"/>
        <v>1</v>
      </c>
      <c r="AZ212" s="95" t="str">
        <f t="shared" si="96"/>
        <v>3</v>
      </c>
      <c r="BA212" s="95" t="str">
        <f t="shared" si="97"/>
        <v>9</v>
      </c>
      <c r="BB212" s="95" t="str">
        <f t="shared" si="98"/>
        <v>1</v>
      </c>
      <c r="BC212" s="95" t="str">
        <f t="shared" si="99"/>
        <v>0</v>
      </c>
      <c r="BD212" s="95" t="str">
        <f t="shared" si="100"/>
        <v>0</v>
      </c>
      <c r="BE212" s="95" t="str">
        <f t="shared" si="101"/>
        <v>0</v>
      </c>
      <c r="BF212" s="95" t="str">
        <f t="shared" si="102"/>
        <v>5</v>
      </c>
      <c r="BG212" s="95" t="str">
        <f t="shared" si="103"/>
        <v>0</v>
      </c>
      <c r="BH212" s="95" t="str">
        <f t="shared" si="104"/>
        <v>0</v>
      </c>
      <c r="BI212" s="95" t="str">
        <f t="shared" si="105"/>
        <v>0</v>
      </c>
      <c r="BJ212" s="95" t="str">
        <f t="shared" si="106"/>
        <v>0</v>
      </c>
      <c r="BK212" s="95" t="str">
        <f t="shared" si="107"/>
        <v>0</v>
      </c>
      <c r="BL212" s="95" t="str">
        <f t="shared" si="108"/>
        <v>0</v>
      </c>
      <c r="BM212" s="95" t="str">
        <f t="shared" si="109"/>
        <v>1</v>
      </c>
      <c r="BN212" s="95" t="str">
        <f t="shared" si="110"/>
        <v>8</v>
      </c>
      <c r="BO212" s="95" t="str">
        <f t="shared" si="111"/>
        <v>5</v>
      </c>
      <c r="BP212" s="95" t="str">
        <f t="shared" si="112"/>
        <v>1</v>
      </c>
      <c r="BQ212" s="95" t="str">
        <f t="shared" si="113"/>
        <v>2</v>
      </c>
      <c r="BR212" s="95" t="str">
        <f t="shared" si="114"/>
        <v>5</v>
      </c>
      <c r="BS212" s="95" t="str">
        <f t="shared" si="115"/>
        <v>3</v>
      </c>
      <c r="BT212" s="95" t="str">
        <f t="shared" si="116"/>
        <v>4</v>
      </c>
      <c r="BU212" s="95" t="str">
        <f t="shared" si="117"/>
        <v>7</v>
      </c>
      <c r="BV212" s="95" t="str">
        <f t="shared" si="118"/>
        <v>0</v>
      </c>
    </row>
    <row r="213" spans="1:74">
      <c r="A213" s="90">
        <v>2010</v>
      </c>
      <c r="B213" s="91" t="s">
        <v>16</v>
      </c>
      <c r="C213" s="91">
        <v>59272</v>
      </c>
      <c r="D213" s="91">
        <v>109118</v>
      </c>
      <c r="E213" s="91">
        <v>18518</v>
      </c>
      <c r="F213" s="91">
        <v>21499</v>
      </c>
      <c r="G213" s="91">
        <v>47905</v>
      </c>
      <c r="H213" s="91">
        <v>43944</v>
      </c>
      <c r="I213" s="91">
        <v>28180</v>
      </c>
      <c r="J213" s="91">
        <v>25926</v>
      </c>
      <c r="K213" s="91">
        <v>24582</v>
      </c>
      <c r="L213" s="91">
        <v>14901</v>
      </c>
      <c r="M213" s="91">
        <v>140940</v>
      </c>
      <c r="N213" s="91">
        <v>32516</v>
      </c>
      <c r="O213" s="91">
        <v>86044</v>
      </c>
      <c r="P213" s="91">
        <v>149684</v>
      </c>
      <c r="Q213" s="91">
        <v>0</v>
      </c>
      <c r="R213" s="91">
        <v>0</v>
      </c>
      <c r="S213" s="91">
        <v>0</v>
      </c>
      <c r="T213" s="91">
        <v>521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12257</v>
      </c>
      <c r="AB213" s="91">
        <v>7914</v>
      </c>
      <c r="AC213" s="91">
        <v>5318</v>
      </c>
      <c r="AD213" s="91">
        <v>11314</v>
      </c>
      <c r="AE213" s="91">
        <v>25687</v>
      </c>
      <c r="AF213" s="91">
        <v>51541</v>
      </c>
      <c r="AG213" s="91">
        <v>32283</v>
      </c>
      <c r="AH213" s="91">
        <v>40518</v>
      </c>
      <c r="AI213" s="91">
        <v>68370</v>
      </c>
      <c r="AJ213" s="91">
        <v>0</v>
      </c>
      <c r="AK213" s="91">
        <v>1058752</v>
      </c>
      <c r="AL213" s="72"/>
      <c r="AM213" s="90">
        <v>2010</v>
      </c>
      <c r="AN213" s="91" t="s">
        <v>16</v>
      </c>
      <c r="AO213" s="95" t="str">
        <f t="shared" si="119"/>
        <v>5</v>
      </c>
      <c r="AP213" s="95" t="str">
        <f t="shared" si="86"/>
        <v>1</v>
      </c>
      <c r="AQ213" s="95" t="str">
        <f t="shared" si="87"/>
        <v>1</v>
      </c>
      <c r="AR213" s="95" t="str">
        <f t="shared" si="88"/>
        <v>2</v>
      </c>
      <c r="AS213" s="95" t="str">
        <f t="shared" si="89"/>
        <v>4</v>
      </c>
      <c r="AT213" s="95" t="str">
        <f t="shared" si="90"/>
        <v>4</v>
      </c>
      <c r="AU213" s="95" t="str">
        <f t="shared" si="91"/>
        <v>2</v>
      </c>
      <c r="AV213" s="95" t="str">
        <f t="shared" si="92"/>
        <v>2</v>
      </c>
      <c r="AW213" s="95" t="str">
        <f t="shared" si="93"/>
        <v>2</v>
      </c>
      <c r="AX213" s="95" t="str">
        <f t="shared" si="94"/>
        <v>1</v>
      </c>
      <c r="AY213" s="95" t="str">
        <f t="shared" si="95"/>
        <v>1</v>
      </c>
      <c r="AZ213" s="95" t="str">
        <f t="shared" si="96"/>
        <v>3</v>
      </c>
      <c r="BA213" s="95" t="str">
        <f t="shared" si="97"/>
        <v>8</v>
      </c>
      <c r="BB213" s="95" t="str">
        <f t="shared" si="98"/>
        <v>1</v>
      </c>
      <c r="BC213" s="95" t="str">
        <f t="shared" si="99"/>
        <v>0</v>
      </c>
      <c r="BD213" s="95" t="str">
        <f t="shared" si="100"/>
        <v>0</v>
      </c>
      <c r="BE213" s="95" t="str">
        <f t="shared" si="101"/>
        <v>0</v>
      </c>
      <c r="BF213" s="95" t="str">
        <f t="shared" si="102"/>
        <v>5</v>
      </c>
      <c r="BG213" s="95" t="str">
        <f t="shared" si="103"/>
        <v>0</v>
      </c>
      <c r="BH213" s="95" t="str">
        <f t="shared" si="104"/>
        <v>0</v>
      </c>
      <c r="BI213" s="95" t="str">
        <f t="shared" si="105"/>
        <v>0</v>
      </c>
      <c r="BJ213" s="95" t="str">
        <f t="shared" si="106"/>
        <v>0</v>
      </c>
      <c r="BK213" s="95" t="str">
        <f t="shared" si="107"/>
        <v>0</v>
      </c>
      <c r="BL213" s="95" t="str">
        <f t="shared" si="108"/>
        <v>0</v>
      </c>
      <c r="BM213" s="95" t="str">
        <f t="shared" si="109"/>
        <v>1</v>
      </c>
      <c r="BN213" s="95" t="str">
        <f t="shared" si="110"/>
        <v>7</v>
      </c>
      <c r="BO213" s="95" t="str">
        <f t="shared" si="111"/>
        <v>5</v>
      </c>
      <c r="BP213" s="95" t="str">
        <f t="shared" si="112"/>
        <v>1</v>
      </c>
      <c r="BQ213" s="95" t="str">
        <f t="shared" si="113"/>
        <v>2</v>
      </c>
      <c r="BR213" s="95" t="str">
        <f t="shared" si="114"/>
        <v>5</v>
      </c>
      <c r="BS213" s="95" t="str">
        <f t="shared" si="115"/>
        <v>3</v>
      </c>
      <c r="BT213" s="95" t="str">
        <f t="shared" si="116"/>
        <v>4</v>
      </c>
      <c r="BU213" s="95" t="str">
        <f t="shared" si="117"/>
        <v>6</v>
      </c>
      <c r="BV213" s="95" t="str">
        <f t="shared" si="118"/>
        <v>0</v>
      </c>
    </row>
    <row r="214" spans="1:74">
      <c r="A214" s="90">
        <v>2010</v>
      </c>
      <c r="B214" s="91" t="s">
        <v>4</v>
      </c>
      <c r="C214" s="91">
        <v>58960</v>
      </c>
      <c r="D214" s="91">
        <v>102697</v>
      </c>
      <c r="E214" s="91">
        <v>17350</v>
      </c>
      <c r="F214" s="91">
        <v>20238</v>
      </c>
      <c r="G214" s="91">
        <v>44341</v>
      </c>
      <c r="H214" s="91">
        <v>40875</v>
      </c>
      <c r="I214" s="91">
        <v>26767</v>
      </c>
      <c r="J214" s="91">
        <v>25355</v>
      </c>
      <c r="K214" s="91">
        <v>23390</v>
      </c>
      <c r="L214" s="91">
        <v>13690</v>
      </c>
      <c r="M214" s="91">
        <v>134906</v>
      </c>
      <c r="N214" s="91">
        <v>33380</v>
      </c>
      <c r="O214" s="91">
        <v>86966</v>
      </c>
      <c r="P214" s="91">
        <v>157421</v>
      </c>
      <c r="Q214" s="91">
        <v>0</v>
      </c>
      <c r="R214" s="91">
        <v>0</v>
      </c>
      <c r="S214" s="91">
        <v>0</v>
      </c>
      <c r="T214" s="91">
        <v>381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11239</v>
      </c>
      <c r="AB214" s="91">
        <v>7540</v>
      </c>
      <c r="AC214" s="91">
        <v>4960</v>
      </c>
      <c r="AD214" s="91">
        <v>10278</v>
      </c>
      <c r="AE214" s="91">
        <v>24033</v>
      </c>
      <c r="AF214" s="91">
        <v>49282</v>
      </c>
      <c r="AG214" s="91">
        <v>30730</v>
      </c>
      <c r="AH214" s="91">
        <v>37439</v>
      </c>
      <c r="AI214" s="91">
        <v>64715</v>
      </c>
      <c r="AJ214" s="91">
        <v>0</v>
      </c>
      <c r="AK214" s="91">
        <v>1026933</v>
      </c>
      <c r="AL214" s="72"/>
      <c r="AM214" s="90">
        <v>2010</v>
      </c>
      <c r="AN214" s="91" t="s">
        <v>4</v>
      </c>
      <c r="AO214" s="95" t="str">
        <f t="shared" si="119"/>
        <v>5</v>
      </c>
      <c r="AP214" s="95" t="str">
        <f t="shared" ref="AP214:AP277" si="120">+LEFT(D214,1)</f>
        <v>1</v>
      </c>
      <c r="AQ214" s="95" t="str">
        <f t="shared" ref="AQ214:AQ277" si="121">+LEFT(E214,1)</f>
        <v>1</v>
      </c>
      <c r="AR214" s="95" t="str">
        <f t="shared" ref="AR214:AR277" si="122">+LEFT(F214,1)</f>
        <v>2</v>
      </c>
      <c r="AS214" s="95" t="str">
        <f t="shared" ref="AS214:AS277" si="123">+LEFT(G214,1)</f>
        <v>4</v>
      </c>
      <c r="AT214" s="95" t="str">
        <f t="shared" ref="AT214:AT277" si="124">+LEFT(H214,1)</f>
        <v>4</v>
      </c>
      <c r="AU214" s="95" t="str">
        <f t="shared" ref="AU214:AU277" si="125">+LEFT(I214,1)</f>
        <v>2</v>
      </c>
      <c r="AV214" s="95" t="str">
        <f t="shared" ref="AV214:AV277" si="126">+LEFT(J214,1)</f>
        <v>2</v>
      </c>
      <c r="AW214" s="95" t="str">
        <f t="shared" ref="AW214:AW277" si="127">+LEFT(K214,1)</f>
        <v>2</v>
      </c>
      <c r="AX214" s="95" t="str">
        <f t="shared" ref="AX214:AX277" si="128">+LEFT(L214,1)</f>
        <v>1</v>
      </c>
      <c r="AY214" s="95" t="str">
        <f t="shared" ref="AY214:AY277" si="129">+LEFT(M214,1)</f>
        <v>1</v>
      </c>
      <c r="AZ214" s="95" t="str">
        <f t="shared" ref="AZ214:AZ277" si="130">+LEFT(N214,1)</f>
        <v>3</v>
      </c>
      <c r="BA214" s="95" t="str">
        <f t="shared" ref="BA214:BA277" si="131">+LEFT(O214,1)</f>
        <v>8</v>
      </c>
      <c r="BB214" s="95" t="str">
        <f t="shared" ref="BB214:BB277" si="132">+LEFT(P214,1)</f>
        <v>1</v>
      </c>
      <c r="BC214" s="95" t="str">
        <f t="shared" ref="BC214:BC277" si="133">+LEFT(Q214,1)</f>
        <v>0</v>
      </c>
      <c r="BD214" s="95" t="str">
        <f t="shared" ref="BD214:BD277" si="134">+LEFT(R214,1)</f>
        <v>0</v>
      </c>
      <c r="BE214" s="95" t="str">
        <f t="shared" ref="BE214:BE277" si="135">+LEFT(S214,1)</f>
        <v>0</v>
      </c>
      <c r="BF214" s="95" t="str">
        <f t="shared" ref="BF214:BF277" si="136">+LEFT(T214,1)</f>
        <v>3</v>
      </c>
      <c r="BG214" s="95" t="str">
        <f t="shared" ref="BG214:BG277" si="137">+LEFT(U214,1)</f>
        <v>0</v>
      </c>
      <c r="BH214" s="95" t="str">
        <f t="shared" ref="BH214:BH277" si="138">+LEFT(V214,1)</f>
        <v>0</v>
      </c>
      <c r="BI214" s="95" t="str">
        <f t="shared" ref="BI214:BI277" si="139">+LEFT(W214,1)</f>
        <v>0</v>
      </c>
      <c r="BJ214" s="95" t="str">
        <f t="shared" ref="BJ214:BJ277" si="140">+LEFT(X214,1)</f>
        <v>0</v>
      </c>
      <c r="BK214" s="95" t="str">
        <f t="shared" ref="BK214:BK277" si="141">+LEFT(Y214,1)</f>
        <v>0</v>
      </c>
      <c r="BL214" s="95" t="str">
        <f t="shared" ref="BL214:BL277" si="142">+LEFT(Z214,1)</f>
        <v>0</v>
      </c>
      <c r="BM214" s="95" t="str">
        <f t="shared" ref="BM214:BM277" si="143">+LEFT(AA214,1)</f>
        <v>1</v>
      </c>
      <c r="BN214" s="95" t="str">
        <f t="shared" ref="BN214:BN277" si="144">+LEFT(AB214,1)</f>
        <v>7</v>
      </c>
      <c r="BO214" s="95" t="str">
        <f t="shared" ref="BO214:BO277" si="145">+LEFT(AC214,1)</f>
        <v>4</v>
      </c>
      <c r="BP214" s="95" t="str">
        <f t="shared" ref="BP214:BP277" si="146">+LEFT(AD214,1)</f>
        <v>1</v>
      </c>
      <c r="BQ214" s="95" t="str">
        <f t="shared" ref="BQ214:BQ277" si="147">+LEFT(AE214,1)</f>
        <v>2</v>
      </c>
      <c r="BR214" s="95" t="str">
        <f t="shared" ref="BR214:BR277" si="148">+LEFT(AF214,1)</f>
        <v>4</v>
      </c>
      <c r="BS214" s="95" t="str">
        <f t="shared" ref="BS214:BS277" si="149">+LEFT(AG214,1)</f>
        <v>3</v>
      </c>
      <c r="BT214" s="95" t="str">
        <f t="shared" ref="BT214:BT277" si="150">+LEFT(AH214,1)</f>
        <v>3</v>
      </c>
      <c r="BU214" s="95" t="str">
        <f t="shared" ref="BU214:BU277" si="151">+LEFT(AI214,1)</f>
        <v>6</v>
      </c>
      <c r="BV214" s="95" t="str">
        <f t="shared" ref="BV214:BV277" si="152">+LEFT(AJ214,1)</f>
        <v>0</v>
      </c>
    </row>
    <row r="215" spans="1:74">
      <c r="A215" s="90">
        <v>2010</v>
      </c>
      <c r="B215" s="91" t="s">
        <v>6</v>
      </c>
      <c r="C215" s="91">
        <v>57399</v>
      </c>
      <c r="D215" s="91">
        <v>101732</v>
      </c>
      <c r="E215" s="91">
        <v>17510</v>
      </c>
      <c r="F215" s="91">
        <v>19530</v>
      </c>
      <c r="G215" s="91">
        <v>44403</v>
      </c>
      <c r="H215" s="91">
        <v>39644</v>
      </c>
      <c r="I215" s="91">
        <v>26326</v>
      </c>
      <c r="J215" s="91">
        <v>24422</v>
      </c>
      <c r="K215" s="91">
        <v>23093</v>
      </c>
      <c r="L215" s="91">
        <v>14390</v>
      </c>
      <c r="M215" s="91">
        <v>135985</v>
      </c>
      <c r="N215" s="91">
        <v>34682</v>
      </c>
      <c r="O215" s="91">
        <v>85612</v>
      </c>
      <c r="P215" s="91">
        <v>160327</v>
      </c>
      <c r="Q215" s="91">
        <v>0</v>
      </c>
      <c r="R215" s="91">
        <v>0</v>
      </c>
      <c r="S215" s="91">
        <v>0</v>
      </c>
      <c r="T215" s="91">
        <v>378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11039</v>
      </c>
      <c r="AB215" s="91">
        <v>7773</v>
      </c>
      <c r="AC215" s="91">
        <v>4938</v>
      </c>
      <c r="AD215" s="91">
        <v>9574</v>
      </c>
      <c r="AE215" s="91">
        <v>23435</v>
      </c>
      <c r="AF215" s="91">
        <v>48823</v>
      </c>
      <c r="AG215" s="91">
        <v>29910</v>
      </c>
      <c r="AH215" s="91">
        <v>36225</v>
      </c>
      <c r="AI215" s="91">
        <v>65721</v>
      </c>
      <c r="AJ215" s="91">
        <v>0</v>
      </c>
      <c r="AK215" s="91">
        <v>1022871</v>
      </c>
      <c r="AL215" s="72"/>
      <c r="AM215" s="90">
        <v>2010</v>
      </c>
      <c r="AN215" s="91" t="s">
        <v>6</v>
      </c>
      <c r="AO215" s="95" t="str">
        <f t="shared" ref="AO215:AO278" si="153">+LEFT(C215,1)</f>
        <v>5</v>
      </c>
      <c r="AP215" s="95" t="str">
        <f t="shared" si="120"/>
        <v>1</v>
      </c>
      <c r="AQ215" s="95" t="str">
        <f t="shared" si="121"/>
        <v>1</v>
      </c>
      <c r="AR215" s="95" t="str">
        <f t="shared" si="122"/>
        <v>1</v>
      </c>
      <c r="AS215" s="95" t="str">
        <f t="shared" si="123"/>
        <v>4</v>
      </c>
      <c r="AT215" s="95" t="str">
        <f t="shared" si="124"/>
        <v>3</v>
      </c>
      <c r="AU215" s="95" t="str">
        <f t="shared" si="125"/>
        <v>2</v>
      </c>
      <c r="AV215" s="95" t="str">
        <f t="shared" si="126"/>
        <v>2</v>
      </c>
      <c r="AW215" s="95" t="str">
        <f t="shared" si="127"/>
        <v>2</v>
      </c>
      <c r="AX215" s="95" t="str">
        <f t="shared" si="128"/>
        <v>1</v>
      </c>
      <c r="AY215" s="95" t="str">
        <f t="shared" si="129"/>
        <v>1</v>
      </c>
      <c r="AZ215" s="95" t="str">
        <f t="shared" si="130"/>
        <v>3</v>
      </c>
      <c r="BA215" s="95" t="str">
        <f t="shared" si="131"/>
        <v>8</v>
      </c>
      <c r="BB215" s="95" t="str">
        <f t="shared" si="132"/>
        <v>1</v>
      </c>
      <c r="BC215" s="95" t="str">
        <f t="shared" si="133"/>
        <v>0</v>
      </c>
      <c r="BD215" s="95" t="str">
        <f t="shared" si="134"/>
        <v>0</v>
      </c>
      <c r="BE215" s="95" t="str">
        <f t="shared" si="135"/>
        <v>0</v>
      </c>
      <c r="BF215" s="95" t="str">
        <f t="shared" si="136"/>
        <v>3</v>
      </c>
      <c r="BG215" s="95" t="str">
        <f t="shared" si="137"/>
        <v>0</v>
      </c>
      <c r="BH215" s="95" t="str">
        <f t="shared" si="138"/>
        <v>0</v>
      </c>
      <c r="BI215" s="95" t="str">
        <f t="shared" si="139"/>
        <v>0</v>
      </c>
      <c r="BJ215" s="95" t="str">
        <f t="shared" si="140"/>
        <v>0</v>
      </c>
      <c r="BK215" s="95" t="str">
        <f t="shared" si="141"/>
        <v>0</v>
      </c>
      <c r="BL215" s="95" t="str">
        <f t="shared" si="142"/>
        <v>0</v>
      </c>
      <c r="BM215" s="95" t="str">
        <f t="shared" si="143"/>
        <v>1</v>
      </c>
      <c r="BN215" s="95" t="str">
        <f t="shared" si="144"/>
        <v>7</v>
      </c>
      <c r="BO215" s="95" t="str">
        <f t="shared" si="145"/>
        <v>4</v>
      </c>
      <c r="BP215" s="95" t="str">
        <f t="shared" si="146"/>
        <v>9</v>
      </c>
      <c r="BQ215" s="95" t="str">
        <f t="shared" si="147"/>
        <v>2</v>
      </c>
      <c r="BR215" s="95" t="str">
        <f t="shared" si="148"/>
        <v>4</v>
      </c>
      <c r="BS215" s="95" t="str">
        <f t="shared" si="149"/>
        <v>2</v>
      </c>
      <c r="BT215" s="95" t="str">
        <f t="shared" si="150"/>
        <v>3</v>
      </c>
      <c r="BU215" s="95" t="str">
        <f t="shared" si="151"/>
        <v>6</v>
      </c>
      <c r="BV215" s="95" t="str">
        <f t="shared" si="152"/>
        <v>0</v>
      </c>
    </row>
    <row r="216" spans="1:74">
      <c r="A216" s="90">
        <v>2010</v>
      </c>
      <c r="B216" s="91" t="s">
        <v>7</v>
      </c>
      <c r="C216" s="91">
        <v>61534</v>
      </c>
      <c r="D216" s="91">
        <v>100779</v>
      </c>
      <c r="E216" s="91">
        <v>17629</v>
      </c>
      <c r="F216" s="91">
        <v>20082</v>
      </c>
      <c r="G216" s="91">
        <v>45666</v>
      </c>
      <c r="H216" s="91">
        <v>41233</v>
      </c>
      <c r="I216" s="91">
        <v>27336</v>
      </c>
      <c r="J216" s="91">
        <v>23327</v>
      </c>
      <c r="K216" s="91">
        <v>22613</v>
      </c>
      <c r="L216" s="91">
        <v>11910</v>
      </c>
      <c r="M216" s="91">
        <v>135145</v>
      </c>
      <c r="N216" s="91">
        <v>32362</v>
      </c>
      <c r="O216" s="91">
        <v>82981</v>
      </c>
      <c r="P216" s="91">
        <v>157150</v>
      </c>
      <c r="Q216" s="91">
        <v>0</v>
      </c>
      <c r="R216" s="91">
        <v>0</v>
      </c>
      <c r="S216" s="91">
        <v>0</v>
      </c>
      <c r="T216" s="91">
        <v>416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11310</v>
      </c>
      <c r="AB216" s="91">
        <v>8064</v>
      </c>
      <c r="AC216" s="91">
        <v>4834</v>
      </c>
      <c r="AD216" s="91">
        <v>9471</v>
      </c>
      <c r="AE216" s="91">
        <v>23752</v>
      </c>
      <c r="AF216" s="91">
        <v>49353</v>
      </c>
      <c r="AG216" s="91">
        <v>29770</v>
      </c>
      <c r="AH216" s="91">
        <v>36916</v>
      </c>
      <c r="AI216" s="91">
        <v>65460</v>
      </c>
      <c r="AJ216" s="91">
        <v>0</v>
      </c>
      <c r="AK216" s="91">
        <v>1019093</v>
      </c>
      <c r="AL216" s="72"/>
      <c r="AM216" s="90">
        <v>2010</v>
      </c>
      <c r="AN216" s="91" t="s">
        <v>7</v>
      </c>
      <c r="AO216" s="95" t="str">
        <f t="shared" si="153"/>
        <v>6</v>
      </c>
      <c r="AP216" s="95" t="str">
        <f t="shared" si="120"/>
        <v>1</v>
      </c>
      <c r="AQ216" s="95" t="str">
        <f t="shared" si="121"/>
        <v>1</v>
      </c>
      <c r="AR216" s="95" t="str">
        <f t="shared" si="122"/>
        <v>2</v>
      </c>
      <c r="AS216" s="95" t="str">
        <f t="shared" si="123"/>
        <v>4</v>
      </c>
      <c r="AT216" s="95" t="str">
        <f t="shared" si="124"/>
        <v>4</v>
      </c>
      <c r="AU216" s="95" t="str">
        <f t="shared" si="125"/>
        <v>2</v>
      </c>
      <c r="AV216" s="95" t="str">
        <f t="shared" si="126"/>
        <v>2</v>
      </c>
      <c r="AW216" s="95" t="str">
        <f t="shared" si="127"/>
        <v>2</v>
      </c>
      <c r="AX216" s="95" t="str">
        <f t="shared" si="128"/>
        <v>1</v>
      </c>
      <c r="AY216" s="95" t="str">
        <f t="shared" si="129"/>
        <v>1</v>
      </c>
      <c r="AZ216" s="95" t="str">
        <f t="shared" si="130"/>
        <v>3</v>
      </c>
      <c r="BA216" s="95" t="str">
        <f t="shared" si="131"/>
        <v>8</v>
      </c>
      <c r="BB216" s="95" t="str">
        <f t="shared" si="132"/>
        <v>1</v>
      </c>
      <c r="BC216" s="95" t="str">
        <f t="shared" si="133"/>
        <v>0</v>
      </c>
      <c r="BD216" s="95" t="str">
        <f t="shared" si="134"/>
        <v>0</v>
      </c>
      <c r="BE216" s="95" t="str">
        <f t="shared" si="135"/>
        <v>0</v>
      </c>
      <c r="BF216" s="95" t="str">
        <f t="shared" si="136"/>
        <v>4</v>
      </c>
      <c r="BG216" s="95" t="str">
        <f t="shared" si="137"/>
        <v>0</v>
      </c>
      <c r="BH216" s="95" t="str">
        <f t="shared" si="138"/>
        <v>0</v>
      </c>
      <c r="BI216" s="95" t="str">
        <f t="shared" si="139"/>
        <v>0</v>
      </c>
      <c r="BJ216" s="95" t="str">
        <f t="shared" si="140"/>
        <v>0</v>
      </c>
      <c r="BK216" s="95" t="str">
        <f t="shared" si="141"/>
        <v>0</v>
      </c>
      <c r="BL216" s="95" t="str">
        <f t="shared" si="142"/>
        <v>0</v>
      </c>
      <c r="BM216" s="95" t="str">
        <f t="shared" si="143"/>
        <v>1</v>
      </c>
      <c r="BN216" s="95" t="str">
        <f t="shared" si="144"/>
        <v>8</v>
      </c>
      <c r="BO216" s="95" t="str">
        <f t="shared" si="145"/>
        <v>4</v>
      </c>
      <c r="BP216" s="95" t="str">
        <f t="shared" si="146"/>
        <v>9</v>
      </c>
      <c r="BQ216" s="95" t="str">
        <f t="shared" si="147"/>
        <v>2</v>
      </c>
      <c r="BR216" s="95" t="str">
        <f t="shared" si="148"/>
        <v>4</v>
      </c>
      <c r="BS216" s="95" t="str">
        <f t="shared" si="149"/>
        <v>2</v>
      </c>
      <c r="BT216" s="95" t="str">
        <f t="shared" si="150"/>
        <v>3</v>
      </c>
      <c r="BU216" s="95" t="str">
        <f t="shared" si="151"/>
        <v>6</v>
      </c>
      <c r="BV216" s="95" t="str">
        <f t="shared" si="152"/>
        <v>0</v>
      </c>
    </row>
    <row r="217" spans="1:74">
      <c r="A217" s="90">
        <v>2010</v>
      </c>
      <c r="B217" s="91" t="s">
        <v>8</v>
      </c>
      <c r="C217" s="91">
        <v>59743</v>
      </c>
      <c r="D217" s="91">
        <v>105457</v>
      </c>
      <c r="E217" s="91">
        <v>18020</v>
      </c>
      <c r="F217" s="91">
        <v>21290</v>
      </c>
      <c r="G217" s="91">
        <v>47413</v>
      </c>
      <c r="H217" s="91">
        <v>42895</v>
      </c>
      <c r="I217" s="91">
        <v>28483</v>
      </c>
      <c r="J217" s="91">
        <v>24946</v>
      </c>
      <c r="K217" s="91">
        <v>24763</v>
      </c>
      <c r="L217" s="91">
        <v>15192</v>
      </c>
      <c r="M217" s="91">
        <v>141170</v>
      </c>
      <c r="N217" s="91">
        <v>35561</v>
      </c>
      <c r="O217" s="91">
        <v>89533</v>
      </c>
      <c r="P217" s="91">
        <v>165550</v>
      </c>
      <c r="Q217" s="91">
        <v>0</v>
      </c>
      <c r="R217" s="91">
        <v>0</v>
      </c>
      <c r="S217" s="91">
        <v>0</v>
      </c>
      <c r="T217" s="91">
        <v>486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11092</v>
      </c>
      <c r="AB217" s="91">
        <v>8432</v>
      </c>
      <c r="AC217" s="91">
        <v>5333</v>
      </c>
      <c r="AD217" s="91">
        <v>10296</v>
      </c>
      <c r="AE217" s="91">
        <v>25296</v>
      </c>
      <c r="AF217" s="91">
        <v>52413</v>
      </c>
      <c r="AG217" s="91">
        <v>30167</v>
      </c>
      <c r="AH217" s="91">
        <v>38859</v>
      </c>
      <c r="AI217" s="91">
        <v>69733</v>
      </c>
      <c r="AJ217" s="91">
        <v>0</v>
      </c>
      <c r="AK217" s="91">
        <v>1072123</v>
      </c>
      <c r="AL217" s="72"/>
      <c r="AM217" s="90">
        <v>2010</v>
      </c>
      <c r="AN217" s="91" t="s">
        <v>8</v>
      </c>
      <c r="AO217" s="95" t="str">
        <f t="shared" si="153"/>
        <v>5</v>
      </c>
      <c r="AP217" s="95" t="str">
        <f t="shared" si="120"/>
        <v>1</v>
      </c>
      <c r="AQ217" s="95" t="str">
        <f t="shared" si="121"/>
        <v>1</v>
      </c>
      <c r="AR217" s="95" t="str">
        <f t="shared" si="122"/>
        <v>2</v>
      </c>
      <c r="AS217" s="95" t="str">
        <f t="shared" si="123"/>
        <v>4</v>
      </c>
      <c r="AT217" s="95" t="str">
        <f t="shared" si="124"/>
        <v>4</v>
      </c>
      <c r="AU217" s="95" t="str">
        <f t="shared" si="125"/>
        <v>2</v>
      </c>
      <c r="AV217" s="95" t="str">
        <f t="shared" si="126"/>
        <v>2</v>
      </c>
      <c r="AW217" s="95" t="str">
        <f t="shared" si="127"/>
        <v>2</v>
      </c>
      <c r="AX217" s="95" t="str">
        <f t="shared" si="128"/>
        <v>1</v>
      </c>
      <c r="AY217" s="95" t="str">
        <f t="shared" si="129"/>
        <v>1</v>
      </c>
      <c r="AZ217" s="95" t="str">
        <f t="shared" si="130"/>
        <v>3</v>
      </c>
      <c r="BA217" s="95" t="str">
        <f t="shared" si="131"/>
        <v>8</v>
      </c>
      <c r="BB217" s="95" t="str">
        <f t="shared" si="132"/>
        <v>1</v>
      </c>
      <c r="BC217" s="95" t="str">
        <f t="shared" si="133"/>
        <v>0</v>
      </c>
      <c r="BD217" s="95" t="str">
        <f t="shared" si="134"/>
        <v>0</v>
      </c>
      <c r="BE217" s="95" t="str">
        <f t="shared" si="135"/>
        <v>0</v>
      </c>
      <c r="BF217" s="95" t="str">
        <f t="shared" si="136"/>
        <v>4</v>
      </c>
      <c r="BG217" s="95" t="str">
        <f t="shared" si="137"/>
        <v>0</v>
      </c>
      <c r="BH217" s="95" t="str">
        <f t="shared" si="138"/>
        <v>0</v>
      </c>
      <c r="BI217" s="95" t="str">
        <f t="shared" si="139"/>
        <v>0</v>
      </c>
      <c r="BJ217" s="95" t="str">
        <f t="shared" si="140"/>
        <v>0</v>
      </c>
      <c r="BK217" s="95" t="str">
        <f t="shared" si="141"/>
        <v>0</v>
      </c>
      <c r="BL217" s="95" t="str">
        <f t="shared" si="142"/>
        <v>0</v>
      </c>
      <c r="BM217" s="95" t="str">
        <f t="shared" si="143"/>
        <v>1</v>
      </c>
      <c r="BN217" s="95" t="str">
        <f t="shared" si="144"/>
        <v>8</v>
      </c>
      <c r="BO217" s="95" t="str">
        <f t="shared" si="145"/>
        <v>5</v>
      </c>
      <c r="BP217" s="95" t="str">
        <f t="shared" si="146"/>
        <v>1</v>
      </c>
      <c r="BQ217" s="95" t="str">
        <f t="shared" si="147"/>
        <v>2</v>
      </c>
      <c r="BR217" s="95" t="str">
        <f t="shared" si="148"/>
        <v>5</v>
      </c>
      <c r="BS217" s="95" t="str">
        <f t="shared" si="149"/>
        <v>3</v>
      </c>
      <c r="BT217" s="95" t="str">
        <f t="shared" si="150"/>
        <v>3</v>
      </c>
      <c r="BU217" s="95" t="str">
        <f t="shared" si="151"/>
        <v>6</v>
      </c>
      <c r="BV217" s="95" t="str">
        <f t="shared" si="152"/>
        <v>0</v>
      </c>
    </row>
    <row r="218" spans="1:74">
      <c r="A218" s="90">
        <v>2010</v>
      </c>
      <c r="B218" s="91" t="s">
        <v>9</v>
      </c>
      <c r="C218" s="91">
        <v>64174</v>
      </c>
      <c r="D218" s="91">
        <v>108346</v>
      </c>
      <c r="E218" s="91">
        <v>19167</v>
      </c>
      <c r="F218" s="91">
        <v>22088</v>
      </c>
      <c r="G218" s="91">
        <v>50560</v>
      </c>
      <c r="H218" s="91">
        <v>45644</v>
      </c>
      <c r="I218" s="91">
        <v>29572</v>
      </c>
      <c r="J218" s="91">
        <v>24893</v>
      </c>
      <c r="K218" s="91">
        <v>25058</v>
      </c>
      <c r="L218" s="91">
        <v>14125</v>
      </c>
      <c r="M218" s="91">
        <v>143909</v>
      </c>
      <c r="N218" s="91">
        <v>35444</v>
      </c>
      <c r="O218" s="91">
        <v>90000</v>
      </c>
      <c r="P218" s="91">
        <v>169316</v>
      </c>
      <c r="Q218" s="91">
        <v>0</v>
      </c>
      <c r="R218" s="91">
        <v>0</v>
      </c>
      <c r="S218" s="91">
        <v>0</v>
      </c>
      <c r="T218" s="91">
        <v>467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11252</v>
      </c>
      <c r="AB218" s="91">
        <v>7959</v>
      </c>
      <c r="AC218" s="91">
        <v>5335</v>
      </c>
      <c r="AD218" s="91">
        <v>10009</v>
      </c>
      <c r="AE218" s="91">
        <v>25622</v>
      </c>
      <c r="AF218" s="91">
        <v>51966</v>
      </c>
      <c r="AG218" s="91">
        <v>29442</v>
      </c>
      <c r="AH218" s="91">
        <v>38657</v>
      </c>
      <c r="AI218" s="91">
        <v>69194</v>
      </c>
      <c r="AJ218" s="91">
        <v>0</v>
      </c>
      <c r="AK218" s="91">
        <v>1092199</v>
      </c>
      <c r="AL218" s="72"/>
      <c r="AM218" s="90">
        <v>2010</v>
      </c>
      <c r="AN218" s="91" t="s">
        <v>9</v>
      </c>
      <c r="AO218" s="95" t="str">
        <f t="shared" si="153"/>
        <v>6</v>
      </c>
      <c r="AP218" s="95" t="str">
        <f t="shared" si="120"/>
        <v>1</v>
      </c>
      <c r="AQ218" s="95" t="str">
        <f t="shared" si="121"/>
        <v>1</v>
      </c>
      <c r="AR218" s="95" t="str">
        <f t="shared" si="122"/>
        <v>2</v>
      </c>
      <c r="AS218" s="95" t="str">
        <f t="shared" si="123"/>
        <v>5</v>
      </c>
      <c r="AT218" s="95" t="str">
        <f t="shared" si="124"/>
        <v>4</v>
      </c>
      <c r="AU218" s="95" t="str">
        <f t="shared" si="125"/>
        <v>2</v>
      </c>
      <c r="AV218" s="95" t="str">
        <f t="shared" si="126"/>
        <v>2</v>
      </c>
      <c r="AW218" s="95" t="str">
        <f t="shared" si="127"/>
        <v>2</v>
      </c>
      <c r="AX218" s="95" t="str">
        <f t="shared" si="128"/>
        <v>1</v>
      </c>
      <c r="AY218" s="95" t="str">
        <f t="shared" si="129"/>
        <v>1</v>
      </c>
      <c r="AZ218" s="95" t="str">
        <f t="shared" si="130"/>
        <v>3</v>
      </c>
      <c r="BA218" s="95" t="str">
        <f t="shared" si="131"/>
        <v>9</v>
      </c>
      <c r="BB218" s="95" t="str">
        <f t="shared" si="132"/>
        <v>1</v>
      </c>
      <c r="BC218" s="95" t="str">
        <f t="shared" si="133"/>
        <v>0</v>
      </c>
      <c r="BD218" s="95" t="str">
        <f t="shared" si="134"/>
        <v>0</v>
      </c>
      <c r="BE218" s="95" t="str">
        <f t="shared" si="135"/>
        <v>0</v>
      </c>
      <c r="BF218" s="95" t="str">
        <f t="shared" si="136"/>
        <v>4</v>
      </c>
      <c r="BG218" s="95" t="str">
        <f t="shared" si="137"/>
        <v>0</v>
      </c>
      <c r="BH218" s="95" t="str">
        <f t="shared" si="138"/>
        <v>0</v>
      </c>
      <c r="BI218" s="95" t="str">
        <f t="shared" si="139"/>
        <v>0</v>
      </c>
      <c r="BJ218" s="95" t="str">
        <f t="shared" si="140"/>
        <v>0</v>
      </c>
      <c r="BK218" s="95" t="str">
        <f t="shared" si="141"/>
        <v>0</v>
      </c>
      <c r="BL218" s="95" t="str">
        <f t="shared" si="142"/>
        <v>0</v>
      </c>
      <c r="BM218" s="95" t="str">
        <f t="shared" si="143"/>
        <v>1</v>
      </c>
      <c r="BN218" s="95" t="str">
        <f t="shared" si="144"/>
        <v>7</v>
      </c>
      <c r="BO218" s="95" t="str">
        <f t="shared" si="145"/>
        <v>5</v>
      </c>
      <c r="BP218" s="95" t="str">
        <f t="shared" si="146"/>
        <v>1</v>
      </c>
      <c r="BQ218" s="95" t="str">
        <f t="shared" si="147"/>
        <v>2</v>
      </c>
      <c r="BR218" s="95" t="str">
        <f t="shared" si="148"/>
        <v>5</v>
      </c>
      <c r="BS218" s="95" t="str">
        <f t="shared" si="149"/>
        <v>2</v>
      </c>
      <c r="BT218" s="95" t="str">
        <f t="shared" si="150"/>
        <v>3</v>
      </c>
      <c r="BU218" s="95" t="str">
        <f t="shared" si="151"/>
        <v>6</v>
      </c>
      <c r="BV218" s="95" t="str">
        <f t="shared" si="152"/>
        <v>0</v>
      </c>
    </row>
    <row r="219" spans="1:74">
      <c r="A219" s="90">
        <v>2010</v>
      </c>
      <c r="B219" s="91" t="s">
        <v>10</v>
      </c>
      <c r="C219" s="91">
        <v>64794</v>
      </c>
      <c r="D219" s="91">
        <v>109927</v>
      </c>
      <c r="E219" s="91">
        <v>20651</v>
      </c>
      <c r="F219" s="91">
        <v>24155</v>
      </c>
      <c r="G219" s="91">
        <v>51638</v>
      </c>
      <c r="H219" s="91">
        <v>46912</v>
      </c>
      <c r="I219" s="91">
        <v>30909</v>
      </c>
      <c r="J219" s="91">
        <v>26354</v>
      </c>
      <c r="K219" s="91">
        <v>24147</v>
      </c>
      <c r="L219" s="91">
        <v>12853</v>
      </c>
      <c r="M219" s="91">
        <v>149506</v>
      </c>
      <c r="N219" s="91">
        <v>36406</v>
      </c>
      <c r="O219" s="91">
        <v>95443</v>
      </c>
      <c r="P219" s="91">
        <v>172454</v>
      </c>
      <c r="Q219" s="91">
        <v>0</v>
      </c>
      <c r="R219" s="91">
        <v>0</v>
      </c>
      <c r="S219" s="91">
        <v>0</v>
      </c>
      <c r="T219" s="91">
        <v>455</v>
      </c>
      <c r="U219" s="91">
        <v>0</v>
      </c>
      <c r="V219" s="91">
        <v>0</v>
      </c>
      <c r="W219" s="91">
        <v>0</v>
      </c>
      <c r="X219" s="91">
        <v>0</v>
      </c>
      <c r="Y219" s="91">
        <v>0</v>
      </c>
      <c r="Z219" s="91">
        <v>0</v>
      </c>
      <c r="AA219" s="91">
        <v>10937</v>
      </c>
      <c r="AB219" s="91">
        <v>8089</v>
      </c>
      <c r="AC219" s="91">
        <v>5341</v>
      </c>
      <c r="AD219" s="91">
        <v>10543</v>
      </c>
      <c r="AE219" s="91">
        <v>26092</v>
      </c>
      <c r="AF219" s="91">
        <v>51082</v>
      </c>
      <c r="AG219" s="91">
        <v>29390</v>
      </c>
      <c r="AH219" s="91">
        <v>39026</v>
      </c>
      <c r="AI219" s="91">
        <v>67532</v>
      </c>
      <c r="AJ219" s="91">
        <v>0</v>
      </c>
      <c r="AK219" s="91">
        <v>1114636</v>
      </c>
      <c r="AL219" s="72"/>
      <c r="AM219" s="90">
        <v>2010</v>
      </c>
      <c r="AN219" s="91" t="s">
        <v>10</v>
      </c>
      <c r="AO219" s="95" t="str">
        <f t="shared" si="153"/>
        <v>6</v>
      </c>
      <c r="AP219" s="95" t="str">
        <f t="shared" si="120"/>
        <v>1</v>
      </c>
      <c r="AQ219" s="95" t="str">
        <f t="shared" si="121"/>
        <v>2</v>
      </c>
      <c r="AR219" s="95" t="str">
        <f t="shared" si="122"/>
        <v>2</v>
      </c>
      <c r="AS219" s="95" t="str">
        <f t="shared" si="123"/>
        <v>5</v>
      </c>
      <c r="AT219" s="95" t="str">
        <f t="shared" si="124"/>
        <v>4</v>
      </c>
      <c r="AU219" s="95" t="str">
        <f t="shared" si="125"/>
        <v>3</v>
      </c>
      <c r="AV219" s="95" t="str">
        <f t="shared" si="126"/>
        <v>2</v>
      </c>
      <c r="AW219" s="95" t="str">
        <f t="shared" si="127"/>
        <v>2</v>
      </c>
      <c r="AX219" s="95" t="str">
        <f t="shared" si="128"/>
        <v>1</v>
      </c>
      <c r="AY219" s="95" t="str">
        <f t="shared" si="129"/>
        <v>1</v>
      </c>
      <c r="AZ219" s="95" t="str">
        <f t="shared" si="130"/>
        <v>3</v>
      </c>
      <c r="BA219" s="95" t="str">
        <f t="shared" si="131"/>
        <v>9</v>
      </c>
      <c r="BB219" s="95" t="str">
        <f t="shared" si="132"/>
        <v>1</v>
      </c>
      <c r="BC219" s="95" t="str">
        <f t="shared" si="133"/>
        <v>0</v>
      </c>
      <c r="BD219" s="95" t="str">
        <f t="shared" si="134"/>
        <v>0</v>
      </c>
      <c r="BE219" s="95" t="str">
        <f t="shared" si="135"/>
        <v>0</v>
      </c>
      <c r="BF219" s="95" t="str">
        <f t="shared" si="136"/>
        <v>4</v>
      </c>
      <c r="BG219" s="95" t="str">
        <f t="shared" si="137"/>
        <v>0</v>
      </c>
      <c r="BH219" s="95" t="str">
        <f t="shared" si="138"/>
        <v>0</v>
      </c>
      <c r="BI219" s="95" t="str">
        <f t="shared" si="139"/>
        <v>0</v>
      </c>
      <c r="BJ219" s="95" t="str">
        <f t="shared" si="140"/>
        <v>0</v>
      </c>
      <c r="BK219" s="95" t="str">
        <f t="shared" si="141"/>
        <v>0</v>
      </c>
      <c r="BL219" s="95" t="str">
        <f t="shared" si="142"/>
        <v>0</v>
      </c>
      <c r="BM219" s="95" t="str">
        <f t="shared" si="143"/>
        <v>1</v>
      </c>
      <c r="BN219" s="95" t="str">
        <f t="shared" si="144"/>
        <v>8</v>
      </c>
      <c r="BO219" s="95" t="str">
        <f t="shared" si="145"/>
        <v>5</v>
      </c>
      <c r="BP219" s="95" t="str">
        <f t="shared" si="146"/>
        <v>1</v>
      </c>
      <c r="BQ219" s="95" t="str">
        <f t="shared" si="147"/>
        <v>2</v>
      </c>
      <c r="BR219" s="95" t="str">
        <f t="shared" si="148"/>
        <v>5</v>
      </c>
      <c r="BS219" s="95" t="str">
        <f t="shared" si="149"/>
        <v>2</v>
      </c>
      <c r="BT219" s="95" t="str">
        <f t="shared" si="150"/>
        <v>3</v>
      </c>
      <c r="BU219" s="95" t="str">
        <f t="shared" si="151"/>
        <v>6</v>
      </c>
      <c r="BV219" s="95" t="str">
        <f t="shared" si="152"/>
        <v>0</v>
      </c>
    </row>
    <row r="220" spans="1:74">
      <c r="A220" s="90">
        <v>2010</v>
      </c>
      <c r="B220" s="91" t="s">
        <v>11</v>
      </c>
      <c r="C220" s="91">
        <v>68600</v>
      </c>
      <c r="D220" s="91">
        <v>111441</v>
      </c>
      <c r="E220" s="91">
        <v>20621</v>
      </c>
      <c r="F220" s="91">
        <v>26223</v>
      </c>
      <c r="G220" s="91">
        <v>50815</v>
      </c>
      <c r="H220" s="91">
        <v>48071</v>
      </c>
      <c r="I220" s="91">
        <v>31195</v>
      </c>
      <c r="J220" s="91">
        <v>26386</v>
      </c>
      <c r="K220" s="91">
        <v>26169</v>
      </c>
      <c r="L220" s="91">
        <v>13299</v>
      </c>
      <c r="M220" s="91">
        <v>152816</v>
      </c>
      <c r="N220" s="91">
        <v>39229</v>
      </c>
      <c r="O220" s="91">
        <v>101258</v>
      </c>
      <c r="P220" s="91">
        <v>182988</v>
      </c>
      <c r="Q220" s="91">
        <v>0</v>
      </c>
      <c r="R220" s="91">
        <v>0</v>
      </c>
      <c r="S220" s="91">
        <v>0</v>
      </c>
      <c r="T220" s="91">
        <v>401</v>
      </c>
      <c r="U220" s="91">
        <v>0</v>
      </c>
      <c r="V220" s="91">
        <v>0</v>
      </c>
      <c r="W220" s="91">
        <v>0</v>
      </c>
      <c r="X220" s="91">
        <v>0</v>
      </c>
      <c r="Y220" s="91">
        <v>0</v>
      </c>
      <c r="Z220" s="91">
        <v>0</v>
      </c>
      <c r="AA220" s="91">
        <v>12265</v>
      </c>
      <c r="AB220" s="91">
        <v>8057</v>
      </c>
      <c r="AC220" s="91">
        <v>5391</v>
      </c>
      <c r="AD220" s="91">
        <v>10472</v>
      </c>
      <c r="AE220" s="91">
        <v>25926</v>
      </c>
      <c r="AF220" s="91">
        <v>52951</v>
      </c>
      <c r="AG220" s="91">
        <v>31148</v>
      </c>
      <c r="AH220" s="91">
        <v>40042</v>
      </c>
      <c r="AI220" s="91">
        <v>72097</v>
      </c>
      <c r="AJ220" s="91">
        <v>0</v>
      </c>
      <c r="AK220" s="91">
        <v>1157861</v>
      </c>
      <c r="AL220" s="72"/>
      <c r="AM220" s="90">
        <v>2010</v>
      </c>
      <c r="AN220" s="91" t="s">
        <v>11</v>
      </c>
      <c r="AO220" s="95" t="str">
        <f t="shared" si="153"/>
        <v>6</v>
      </c>
      <c r="AP220" s="95" t="str">
        <f t="shared" si="120"/>
        <v>1</v>
      </c>
      <c r="AQ220" s="95" t="str">
        <f t="shared" si="121"/>
        <v>2</v>
      </c>
      <c r="AR220" s="95" t="str">
        <f t="shared" si="122"/>
        <v>2</v>
      </c>
      <c r="AS220" s="95" t="str">
        <f t="shared" si="123"/>
        <v>5</v>
      </c>
      <c r="AT220" s="95" t="str">
        <f t="shared" si="124"/>
        <v>4</v>
      </c>
      <c r="AU220" s="95" t="str">
        <f t="shared" si="125"/>
        <v>3</v>
      </c>
      <c r="AV220" s="95" t="str">
        <f t="shared" si="126"/>
        <v>2</v>
      </c>
      <c r="AW220" s="95" t="str">
        <f t="shared" si="127"/>
        <v>2</v>
      </c>
      <c r="AX220" s="95" t="str">
        <f t="shared" si="128"/>
        <v>1</v>
      </c>
      <c r="AY220" s="95" t="str">
        <f t="shared" si="129"/>
        <v>1</v>
      </c>
      <c r="AZ220" s="95" t="str">
        <f t="shared" si="130"/>
        <v>3</v>
      </c>
      <c r="BA220" s="95" t="str">
        <f t="shared" si="131"/>
        <v>1</v>
      </c>
      <c r="BB220" s="95" t="str">
        <f t="shared" si="132"/>
        <v>1</v>
      </c>
      <c r="BC220" s="95" t="str">
        <f t="shared" si="133"/>
        <v>0</v>
      </c>
      <c r="BD220" s="95" t="str">
        <f t="shared" si="134"/>
        <v>0</v>
      </c>
      <c r="BE220" s="95" t="str">
        <f t="shared" si="135"/>
        <v>0</v>
      </c>
      <c r="BF220" s="95" t="str">
        <f t="shared" si="136"/>
        <v>4</v>
      </c>
      <c r="BG220" s="95" t="str">
        <f t="shared" si="137"/>
        <v>0</v>
      </c>
      <c r="BH220" s="95" t="str">
        <f t="shared" si="138"/>
        <v>0</v>
      </c>
      <c r="BI220" s="95" t="str">
        <f t="shared" si="139"/>
        <v>0</v>
      </c>
      <c r="BJ220" s="95" t="str">
        <f t="shared" si="140"/>
        <v>0</v>
      </c>
      <c r="BK220" s="95" t="str">
        <f t="shared" si="141"/>
        <v>0</v>
      </c>
      <c r="BL220" s="95" t="str">
        <f t="shared" si="142"/>
        <v>0</v>
      </c>
      <c r="BM220" s="95" t="str">
        <f t="shared" si="143"/>
        <v>1</v>
      </c>
      <c r="BN220" s="95" t="str">
        <f t="shared" si="144"/>
        <v>8</v>
      </c>
      <c r="BO220" s="95" t="str">
        <f t="shared" si="145"/>
        <v>5</v>
      </c>
      <c r="BP220" s="95" t="str">
        <f t="shared" si="146"/>
        <v>1</v>
      </c>
      <c r="BQ220" s="95" t="str">
        <f t="shared" si="147"/>
        <v>2</v>
      </c>
      <c r="BR220" s="95" t="str">
        <f t="shared" si="148"/>
        <v>5</v>
      </c>
      <c r="BS220" s="95" t="str">
        <f t="shared" si="149"/>
        <v>3</v>
      </c>
      <c r="BT220" s="95" t="str">
        <f t="shared" si="150"/>
        <v>4</v>
      </c>
      <c r="BU220" s="95" t="str">
        <f t="shared" si="151"/>
        <v>7</v>
      </c>
      <c r="BV220" s="95" t="str">
        <f t="shared" si="152"/>
        <v>0</v>
      </c>
    </row>
    <row r="221" spans="1:74">
      <c r="A221" s="90">
        <v>2010</v>
      </c>
      <c r="B221" s="91" t="s">
        <v>12</v>
      </c>
      <c r="C221" s="91">
        <v>61559</v>
      </c>
      <c r="D221" s="91">
        <v>108132</v>
      </c>
      <c r="E221" s="91">
        <v>19107</v>
      </c>
      <c r="F221" s="91">
        <v>23229</v>
      </c>
      <c r="G221" s="91">
        <v>48408</v>
      </c>
      <c r="H221" s="91">
        <v>45640</v>
      </c>
      <c r="I221" s="91">
        <v>28766</v>
      </c>
      <c r="J221" s="91">
        <v>28303</v>
      </c>
      <c r="K221" s="91">
        <v>29170</v>
      </c>
      <c r="L221" s="91">
        <v>10863</v>
      </c>
      <c r="M221" s="91">
        <v>149307</v>
      </c>
      <c r="N221" s="91">
        <v>35812</v>
      </c>
      <c r="O221" s="91">
        <v>94763</v>
      </c>
      <c r="P221" s="91">
        <v>178207</v>
      </c>
      <c r="Q221" s="91">
        <v>0</v>
      </c>
      <c r="R221" s="91">
        <v>0</v>
      </c>
      <c r="S221" s="91">
        <v>0</v>
      </c>
      <c r="T221" s="91">
        <v>455</v>
      </c>
      <c r="U221" s="91">
        <v>0</v>
      </c>
      <c r="V221" s="91">
        <v>0</v>
      </c>
      <c r="W221" s="91">
        <v>0</v>
      </c>
      <c r="X221" s="91">
        <v>0</v>
      </c>
      <c r="Y221" s="91">
        <v>0</v>
      </c>
      <c r="Z221" s="91">
        <v>0</v>
      </c>
      <c r="AA221" s="91">
        <v>14133</v>
      </c>
      <c r="AB221" s="91">
        <v>8082</v>
      </c>
      <c r="AC221" s="91">
        <v>5213</v>
      </c>
      <c r="AD221" s="91">
        <v>0</v>
      </c>
      <c r="AE221" s="91">
        <v>24236</v>
      </c>
      <c r="AF221" s="91">
        <v>48282</v>
      </c>
      <c r="AG221" s="91">
        <v>30438</v>
      </c>
      <c r="AH221" s="91">
        <v>39368</v>
      </c>
      <c r="AI221" s="91">
        <v>68697</v>
      </c>
      <c r="AJ221" s="91">
        <v>0</v>
      </c>
      <c r="AK221" s="91">
        <v>1100170</v>
      </c>
      <c r="AL221" s="72"/>
      <c r="AM221" s="90">
        <v>2010</v>
      </c>
      <c r="AN221" s="91" t="s">
        <v>12</v>
      </c>
      <c r="AO221" s="95" t="str">
        <f t="shared" si="153"/>
        <v>6</v>
      </c>
      <c r="AP221" s="95" t="str">
        <f t="shared" si="120"/>
        <v>1</v>
      </c>
      <c r="AQ221" s="95" t="str">
        <f t="shared" si="121"/>
        <v>1</v>
      </c>
      <c r="AR221" s="95" t="str">
        <f t="shared" si="122"/>
        <v>2</v>
      </c>
      <c r="AS221" s="95" t="str">
        <f t="shared" si="123"/>
        <v>4</v>
      </c>
      <c r="AT221" s="95" t="str">
        <f t="shared" si="124"/>
        <v>4</v>
      </c>
      <c r="AU221" s="95" t="str">
        <f t="shared" si="125"/>
        <v>2</v>
      </c>
      <c r="AV221" s="95" t="str">
        <f t="shared" si="126"/>
        <v>2</v>
      </c>
      <c r="AW221" s="95" t="str">
        <f t="shared" si="127"/>
        <v>2</v>
      </c>
      <c r="AX221" s="95" t="str">
        <f t="shared" si="128"/>
        <v>1</v>
      </c>
      <c r="AY221" s="95" t="str">
        <f t="shared" si="129"/>
        <v>1</v>
      </c>
      <c r="AZ221" s="95" t="str">
        <f t="shared" si="130"/>
        <v>3</v>
      </c>
      <c r="BA221" s="95" t="str">
        <f t="shared" si="131"/>
        <v>9</v>
      </c>
      <c r="BB221" s="95" t="str">
        <f t="shared" si="132"/>
        <v>1</v>
      </c>
      <c r="BC221" s="95" t="str">
        <f t="shared" si="133"/>
        <v>0</v>
      </c>
      <c r="BD221" s="95" t="str">
        <f t="shared" si="134"/>
        <v>0</v>
      </c>
      <c r="BE221" s="95" t="str">
        <f t="shared" si="135"/>
        <v>0</v>
      </c>
      <c r="BF221" s="95" t="str">
        <f t="shared" si="136"/>
        <v>4</v>
      </c>
      <c r="BG221" s="95" t="str">
        <f t="shared" si="137"/>
        <v>0</v>
      </c>
      <c r="BH221" s="95" t="str">
        <f t="shared" si="138"/>
        <v>0</v>
      </c>
      <c r="BI221" s="95" t="str">
        <f t="shared" si="139"/>
        <v>0</v>
      </c>
      <c r="BJ221" s="95" t="str">
        <f t="shared" si="140"/>
        <v>0</v>
      </c>
      <c r="BK221" s="95" t="str">
        <f t="shared" si="141"/>
        <v>0</v>
      </c>
      <c r="BL221" s="95" t="str">
        <f t="shared" si="142"/>
        <v>0</v>
      </c>
      <c r="BM221" s="95" t="str">
        <f t="shared" si="143"/>
        <v>1</v>
      </c>
      <c r="BN221" s="95" t="str">
        <f t="shared" si="144"/>
        <v>8</v>
      </c>
      <c r="BO221" s="95" t="str">
        <f t="shared" si="145"/>
        <v>5</v>
      </c>
      <c r="BP221" s="95" t="str">
        <f t="shared" si="146"/>
        <v>0</v>
      </c>
      <c r="BQ221" s="95" t="str">
        <f t="shared" si="147"/>
        <v>2</v>
      </c>
      <c r="BR221" s="95" t="str">
        <f t="shared" si="148"/>
        <v>4</v>
      </c>
      <c r="BS221" s="95" t="str">
        <f t="shared" si="149"/>
        <v>3</v>
      </c>
      <c r="BT221" s="95" t="str">
        <f t="shared" si="150"/>
        <v>3</v>
      </c>
      <c r="BU221" s="95" t="str">
        <f t="shared" si="151"/>
        <v>6</v>
      </c>
      <c r="BV221" s="95" t="str">
        <f t="shared" si="152"/>
        <v>0</v>
      </c>
    </row>
    <row r="222" spans="1:74">
      <c r="A222" s="90">
        <v>2011</v>
      </c>
      <c r="B222" s="91" t="s">
        <v>13</v>
      </c>
      <c r="C222" s="91">
        <v>64767</v>
      </c>
      <c r="D222" s="91">
        <v>105940</v>
      </c>
      <c r="E222" s="91">
        <v>17322</v>
      </c>
      <c r="F222" s="91">
        <v>22127</v>
      </c>
      <c r="G222" s="91">
        <v>45475</v>
      </c>
      <c r="H222" s="91">
        <v>42089</v>
      </c>
      <c r="I222" s="91">
        <v>25732</v>
      </c>
      <c r="J222" s="91">
        <v>21887</v>
      </c>
      <c r="K222" s="91">
        <v>21892</v>
      </c>
      <c r="L222" s="91">
        <v>8662</v>
      </c>
      <c r="M222" s="91">
        <v>132492</v>
      </c>
      <c r="N222" s="91">
        <v>32224</v>
      </c>
      <c r="O222" s="91">
        <v>86004</v>
      </c>
      <c r="P222" s="91">
        <v>158463</v>
      </c>
      <c r="Q222" s="91">
        <v>0</v>
      </c>
      <c r="R222" s="91">
        <v>0</v>
      </c>
      <c r="S222" s="91">
        <v>0</v>
      </c>
      <c r="T222" s="91">
        <v>443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0</v>
      </c>
      <c r="AA222" s="91">
        <v>10558</v>
      </c>
      <c r="AB222" s="91">
        <v>8041</v>
      </c>
      <c r="AC222" s="91">
        <v>4795</v>
      </c>
      <c r="AD222" s="91">
        <v>7722</v>
      </c>
      <c r="AE222" s="91">
        <v>22916</v>
      </c>
      <c r="AF222" s="91">
        <v>46705</v>
      </c>
      <c r="AG222" s="91">
        <v>26458</v>
      </c>
      <c r="AH222" s="91">
        <v>36064</v>
      </c>
      <c r="AI222" s="91">
        <v>62667</v>
      </c>
      <c r="AJ222" s="91">
        <v>0</v>
      </c>
      <c r="AK222" s="91">
        <v>1011445</v>
      </c>
      <c r="AL222" s="72"/>
      <c r="AM222" s="90">
        <v>2011</v>
      </c>
      <c r="AN222" s="91" t="s">
        <v>13</v>
      </c>
      <c r="AO222" s="95" t="str">
        <f t="shared" si="153"/>
        <v>6</v>
      </c>
      <c r="AP222" s="95" t="str">
        <f t="shared" si="120"/>
        <v>1</v>
      </c>
      <c r="AQ222" s="95" t="str">
        <f t="shared" si="121"/>
        <v>1</v>
      </c>
      <c r="AR222" s="95" t="str">
        <f t="shared" si="122"/>
        <v>2</v>
      </c>
      <c r="AS222" s="95" t="str">
        <f t="shared" si="123"/>
        <v>4</v>
      </c>
      <c r="AT222" s="95" t="str">
        <f t="shared" si="124"/>
        <v>4</v>
      </c>
      <c r="AU222" s="95" t="str">
        <f t="shared" si="125"/>
        <v>2</v>
      </c>
      <c r="AV222" s="95" t="str">
        <f t="shared" si="126"/>
        <v>2</v>
      </c>
      <c r="AW222" s="95" t="str">
        <f t="shared" si="127"/>
        <v>2</v>
      </c>
      <c r="AX222" s="95" t="str">
        <f t="shared" si="128"/>
        <v>8</v>
      </c>
      <c r="AY222" s="95" t="str">
        <f t="shared" si="129"/>
        <v>1</v>
      </c>
      <c r="AZ222" s="95" t="str">
        <f t="shared" si="130"/>
        <v>3</v>
      </c>
      <c r="BA222" s="95" t="str">
        <f t="shared" si="131"/>
        <v>8</v>
      </c>
      <c r="BB222" s="95" t="str">
        <f t="shared" si="132"/>
        <v>1</v>
      </c>
      <c r="BC222" s="95" t="str">
        <f t="shared" si="133"/>
        <v>0</v>
      </c>
      <c r="BD222" s="95" t="str">
        <f t="shared" si="134"/>
        <v>0</v>
      </c>
      <c r="BE222" s="95" t="str">
        <f t="shared" si="135"/>
        <v>0</v>
      </c>
      <c r="BF222" s="95" t="str">
        <f t="shared" si="136"/>
        <v>4</v>
      </c>
      <c r="BG222" s="95" t="str">
        <f t="shared" si="137"/>
        <v>0</v>
      </c>
      <c r="BH222" s="95" t="str">
        <f t="shared" si="138"/>
        <v>0</v>
      </c>
      <c r="BI222" s="95" t="str">
        <f t="shared" si="139"/>
        <v>0</v>
      </c>
      <c r="BJ222" s="95" t="str">
        <f t="shared" si="140"/>
        <v>0</v>
      </c>
      <c r="BK222" s="95" t="str">
        <f t="shared" si="141"/>
        <v>0</v>
      </c>
      <c r="BL222" s="95" t="str">
        <f t="shared" si="142"/>
        <v>0</v>
      </c>
      <c r="BM222" s="95" t="str">
        <f t="shared" si="143"/>
        <v>1</v>
      </c>
      <c r="BN222" s="95" t="str">
        <f t="shared" si="144"/>
        <v>8</v>
      </c>
      <c r="BO222" s="95" t="str">
        <f t="shared" si="145"/>
        <v>4</v>
      </c>
      <c r="BP222" s="95" t="str">
        <f t="shared" si="146"/>
        <v>7</v>
      </c>
      <c r="BQ222" s="95" t="str">
        <f t="shared" si="147"/>
        <v>2</v>
      </c>
      <c r="BR222" s="95" t="str">
        <f t="shared" si="148"/>
        <v>4</v>
      </c>
      <c r="BS222" s="95" t="str">
        <f t="shared" si="149"/>
        <v>2</v>
      </c>
      <c r="BT222" s="95" t="str">
        <f t="shared" si="150"/>
        <v>3</v>
      </c>
      <c r="BU222" s="95" t="str">
        <f t="shared" si="151"/>
        <v>6</v>
      </c>
      <c r="BV222" s="95" t="str">
        <f t="shared" si="152"/>
        <v>0</v>
      </c>
    </row>
    <row r="223" spans="1:74">
      <c r="A223" s="90">
        <v>2011</v>
      </c>
      <c r="B223" s="91" t="s">
        <v>14</v>
      </c>
      <c r="C223" s="91">
        <v>62116</v>
      </c>
      <c r="D223" s="91">
        <v>102012</v>
      </c>
      <c r="E223" s="91">
        <v>17231</v>
      </c>
      <c r="F223" s="91">
        <v>21249</v>
      </c>
      <c r="G223" s="91">
        <v>42586</v>
      </c>
      <c r="H223" s="91">
        <v>40935</v>
      </c>
      <c r="I223" s="91">
        <v>24754</v>
      </c>
      <c r="J223" s="91">
        <v>20905</v>
      </c>
      <c r="K223" s="91">
        <v>23364</v>
      </c>
      <c r="L223" s="91">
        <v>8318</v>
      </c>
      <c r="M223" s="91">
        <v>124961</v>
      </c>
      <c r="N223" s="91">
        <v>30687</v>
      </c>
      <c r="O223" s="91">
        <v>81509</v>
      </c>
      <c r="P223" s="91">
        <v>152159</v>
      </c>
      <c r="Q223" s="91">
        <v>0</v>
      </c>
      <c r="R223" s="91">
        <v>0</v>
      </c>
      <c r="S223" s="91">
        <v>0</v>
      </c>
      <c r="T223" s="91">
        <v>436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9959</v>
      </c>
      <c r="AB223" s="91">
        <v>7023</v>
      </c>
      <c r="AC223" s="91">
        <v>4474</v>
      </c>
      <c r="AD223" s="91">
        <v>8112</v>
      </c>
      <c r="AE223" s="91">
        <v>21562</v>
      </c>
      <c r="AF223" s="91">
        <v>43735</v>
      </c>
      <c r="AG223" s="91">
        <v>24875</v>
      </c>
      <c r="AH223" s="91">
        <v>34330</v>
      </c>
      <c r="AI223" s="91">
        <v>57445</v>
      </c>
      <c r="AJ223" s="91">
        <v>0</v>
      </c>
      <c r="AK223" s="91">
        <v>964737</v>
      </c>
      <c r="AL223" s="72"/>
      <c r="AM223" s="90">
        <v>2011</v>
      </c>
      <c r="AN223" s="91" t="s">
        <v>14</v>
      </c>
      <c r="AO223" s="95" t="str">
        <f t="shared" si="153"/>
        <v>6</v>
      </c>
      <c r="AP223" s="95" t="str">
        <f t="shared" si="120"/>
        <v>1</v>
      </c>
      <c r="AQ223" s="95" t="str">
        <f t="shared" si="121"/>
        <v>1</v>
      </c>
      <c r="AR223" s="95" t="str">
        <f t="shared" si="122"/>
        <v>2</v>
      </c>
      <c r="AS223" s="95" t="str">
        <f t="shared" si="123"/>
        <v>4</v>
      </c>
      <c r="AT223" s="95" t="str">
        <f t="shared" si="124"/>
        <v>4</v>
      </c>
      <c r="AU223" s="95" t="str">
        <f t="shared" si="125"/>
        <v>2</v>
      </c>
      <c r="AV223" s="95" t="str">
        <f t="shared" si="126"/>
        <v>2</v>
      </c>
      <c r="AW223" s="95" t="str">
        <f t="shared" si="127"/>
        <v>2</v>
      </c>
      <c r="AX223" s="95" t="str">
        <f t="shared" si="128"/>
        <v>8</v>
      </c>
      <c r="AY223" s="95" t="str">
        <f t="shared" si="129"/>
        <v>1</v>
      </c>
      <c r="AZ223" s="95" t="str">
        <f t="shared" si="130"/>
        <v>3</v>
      </c>
      <c r="BA223" s="95" t="str">
        <f t="shared" si="131"/>
        <v>8</v>
      </c>
      <c r="BB223" s="95" t="str">
        <f t="shared" si="132"/>
        <v>1</v>
      </c>
      <c r="BC223" s="95" t="str">
        <f t="shared" si="133"/>
        <v>0</v>
      </c>
      <c r="BD223" s="95" t="str">
        <f t="shared" si="134"/>
        <v>0</v>
      </c>
      <c r="BE223" s="95" t="str">
        <f t="shared" si="135"/>
        <v>0</v>
      </c>
      <c r="BF223" s="95" t="str">
        <f t="shared" si="136"/>
        <v>4</v>
      </c>
      <c r="BG223" s="95" t="str">
        <f t="shared" si="137"/>
        <v>0</v>
      </c>
      <c r="BH223" s="95" t="str">
        <f t="shared" si="138"/>
        <v>0</v>
      </c>
      <c r="BI223" s="95" t="str">
        <f t="shared" si="139"/>
        <v>0</v>
      </c>
      <c r="BJ223" s="95" t="str">
        <f t="shared" si="140"/>
        <v>0</v>
      </c>
      <c r="BK223" s="95" t="str">
        <f t="shared" si="141"/>
        <v>0</v>
      </c>
      <c r="BL223" s="95" t="str">
        <f t="shared" si="142"/>
        <v>0</v>
      </c>
      <c r="BM223" s="95" t="str">
        <f t="shared" si="143"/>
        <v>9</v>
      </c>
      <c r="BN223" s="95" t="str">
        <f t="shared" si="144"/>
        <v>7</v>
      </c>
      <c r="BO223" s="95" t="str">
        <f t="shared" si="145"/>
        <v>4</v>
      </c>
      <c r="BP223" s="95" t="str">
        <f t="shared" si="146"/>
        <v>8</v>
      </c>
      <c r="BQ223" s="95" t="str">
        <f t="shared" si="147"/>
        <v>2</v>
      </c>
      <c r="BR223" s="95" t="str">
        <f t="shared" si="148"/>
        <v>4</v>
      </c>
      <c r="BS223" s="95" t="str">
        <f t="shared" si="149"/>
        <v>2</v>
      </c>
      <c r="BT223" s="95" t="str">
        <f t="shared" si="150"/>
        <v>3</v>
      </c>
      <c r="BU223" s="95" t="str">
        <f t="shared" si="151"/>
        <v>5</v>
      </c>
      <c r="BV223" s="95" t="str">
        <f t="shared" si="152"/>
        <v>0</v>
      </c>
    </row>
    <row r="224" spans="1:74">
      <c r="A224" s="90">
        <v>2011</v>
      </c>
      <c r="B224" s="91" t="s">
        <v>15</v>
      </c>
      <c r="C224" s="91">
        <v>67075</v>
      </c>
      <c r="D224" s="91">
        <v>113313</v>
      </c>
      <c r="E224" s="91">
        <v>19048</v>
      </c>
      <c r="F224" s="91">
        <v>24159</v>
      </c>
      <c r="G224" s="91">
        <v>47772</v>
      </c>
      <c r="H224" s="91">
        <v>43813</v>
      </c>
      <c r="I224" s="91">
        <v>28535</v>
      </c>
      <c r="J224" s="91">
        <v>23545</v>
      </c>
      <c r="K224" s="91">
        <v>25018</v>
      </c>
      <c r="L224" s="91">
        <v>11520</v>
      </c>
      <c r="M224" s="91">
        <v>142279</v>
      </c>
      <c r="N224" s="91">
        <v>35603</v>
      </c>
      <c r="O224" s="91">
        <v>93515</v>
      </c>
      <c r="P224" s="91">
        <v>169413</v>
      </c>
      <c r="Q224" s="91">
        <v>0</v>
      </c>
      <c r="R224" s="91">
        <v>0</v>
      </c>
      <c r="S224" s="91">
        <v>0</v>
      </c>
      <c r="T224" s="91">
        <v>473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10980</v>
      </c>
      <c r="AB224" s="91">
        <v>7806</v>
      </c>
      <c r="AC224" s="91">
        <v>5526</v>
      </c>
      <c r="AD224" s="91">
        <v>9210</v>
      </c>
      <c r="AE224" s="91">
        <v>23353</v>
      </c>
      <c r="AF224" s="91">
        <v>47745</v>
      </c>
      <c r="AG224" s="91">
        <v>27613</v>
      </c>
      <c r="AH224" s="91">
        <v>37052</v>
      </c>
      <c r="AI224" s="91">
        <v>63656</v>
      </c>
      <c r="AJ224" s="91">
        <v>0</v>
      </c>
      <c r="AK224" s="91">
        <v>1078022</v>
      </c>
      <c r="AL224" s="72"/>
      <c r="AM224" s="90">
        <v>2011</v>
      </c>
      <c r="AN224" s="91" t="s">
        <v>15</v>
      </c>
      <c r="AO224" s="95" t="str">
        <f t="shared" si="153"/>
        <v>6</v>
      </c>
      <c r="AP224" s="95" t="str">
        <f t="shared" si="120"/>
        <v>1</v>
      </c>
      <c r="AQ224" s="95" t="str">
        <f t="shared" si="121"/>
        <v>1</v>
      </c>
      <c r="AR224" s="95" t="str">
        <f t="shared" si="122"/>
        <v>2</v>
      </c>
      <c r="AS224" s="95" t="str">
        <f t="shared" si="123"/>
        <v>4</v>
      </c>
      <c r="AT224" s="95" t="str">
        <f t="shared" si="124"/>
        <v>4</v>
      </c>
      <c r="AU224" s="95" t="str">
        <f t="shared" si="125"/>
        <v>2</v>
      </c>
      <c r="AV224" s="95" t="str">
        <f t="shared" si="126"/>
        <v>2</v>
      </c>
      <c r="AW224" s="95" t="str">
        <f t="shared" si="127"/>
        <v>2</v>
      </c>
      <c r="AX224" s="95" t="str">
        <f t="shared" si="128"/>
        <v>1</v>
      </c>
      <c r="AY224" s="95" t="str">
        <f t="shared" si="129"/>
        <v>1</v>
      </c>
      <c r="AZ224" s="95" t="str">
        <f t="shared" si="130"/>
        <v>3</v>
      </c>
      <c r="BA224" s="95" t="str">
        <f t="shared" si="131"/>
        <v>9</v>
      </c>
      <c r="BB224" s="95" t="str">
        <f t="shared" si="132"/>
        <v>1</v>
      </c>
      <c r="BC224" s="95" t="str">
        <f t="shared" si="133"/>
        <v>0</v>
      </c>
      <c r="BD224" s="95" t="str">
        <f t="shared" si="134"/>
        <v>0</v>
      </c>
      <c r="BE224" s="95" t="str">
        <f t="shared" si="135"/>
        <v>0</v>
      </c>
      <c r="BF224" s="95" t="str">
        <f t="shared" si="136"/>
        <v>4</v>
      </c>
      <c r="BG224" s="95" t="str">
        <f t="shared" si="137"/>
        <v>0</v>
      </c>
      <c r="BH224" s="95" t="str">
        <f t="shared" si="138"/>
        <v>0</v>
      </c>
      <c r="BI224" s="95" t="str">
        <f t="shared" si="139"/>
        <v>0</v>
      </c>
      <c r="BJ224" s="95" t="str">
        <f t="shared" si="140"/>
        <v>0</v>
      </c>
      <c r="BK224" s="95" t="str">
        <f t="shared" si="141"/>
        <v>0</v>
      </c>
      <c r="BL224" s="95" t="str">
        <f t="shared" si="142"/>
        <v>0</v>
      </c>
      <c r="BM224" s="95" t="str">
        <f t="shared" si="143"/>
        <v>1</v>
      </c>
      <c r="BN224" s="95" t="str">
        <f t="shared" si="144"/>
        <v>7</v>
      </c>
      <c r="BO224" s="95" t="str">
        <f t="shared" si="145"/>
        <v>5</v>
      </c>
      <c r="BP224" s="95" t="str">
        <f t="shared" si="146"/>
        <v>9</v>
      </c>
      <c r="BQ224" s="95" t="str">
        <f t="shared" si="147"/>
        <v>2</v>
      </c>
      <c r="BR224" s="95" t="str">
        <f t="shared" si="148"/>
        <v>4</v>
      </c>
      <c r="BS224" s="95" t="str">
        <f t="shared" si="149"/>
        <v>2</v>
      </c>
      <c r="BT224" s="95" t="str">
        <f t="shared" si="150"/>
        <v>3</v>
      </c>
      <c r="BU224" s="95" t="str">
        <f t="shared" si="151"/>
        <v>6</v>
      </c>
      <c r="BV224" s="95" t="str">
        <f t="shared" si="152"/>
        <v>0</v>
      </c>
    </row>
    <row r="225" spans="1:74">
      <c r="A225" s="90">
        <v>2011</v>
      </c>
      <c r="B225" s="91" t="s">
        <v>16</v>
      </c>
      <c r="C225" s="91">
        <v>68719</v>
      </c>
      <c r="D225" s="91">
        <v>112897</v>
      </c>
      <c r="E225" s="91">
        <v>20238</v>
      </c>
      <c r="F225" s="91">
        <v>25952</v>
      </c>
      <c r="G225" s="91">
        <v>48393</v>
      </c>
      <c r="H225" s="91">
        <v>46106</v>
      </c>
      <c r="I225" s="91">
        <v>29408</v>
      </c>
      <c r="J225" s="91">
        <v>24369</v>
      </c>
      <c r="K225" s="91">
        <v>24427</v>
      </c>
      <c r="L225" s="91">
        <v>12488</v>
      </c>
      <c r="M225" s="91">
        <v>145792</v>
      </c>
      <c r="N225" s="91">
        <v>36288</v>
      </c>
      <c r="O225" s="91">
        <v>95699</v>
      </c>
      <c r="P225" s="91">
        <v>174077</v>
      </c>
      <c r="Q225" s="91">
        <v>0</v>
      </c>
      <c r="R225" s="91">
        <v>0</v>
      </c>
      <c r="S225" s="91">
        <v>0</v>
      </c>
      <c r="T225" s="91">
        <v>384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10589</v>
      </c>
      <c r="AB225" s="91">
        <v>7506</v>
      </c>
      <c r="AC225" s="91">
        <v>5460</v>
      </c>
      <c r="AD225" s="91">
        <v>9306</v>
      </c>
      <c r="AE225" s="91">
        <v>23259</v>
      </c>
      <c r="AF225" s="91">
        <v>48715</v>
      </c>
      <c r="AG225" s="91">
        <v>28579</v>
      </c>
      <c r="AH225" s="91">
        <v>38276</v>
      </c>
      <c r="AI225" s="91">
        <v>64797</v>
      </c>
      <c r="AJ225" s="91">
        <v>0</v>
      </c>
      <c r="AK225" s="91">
        <v>1101724</v>
      </c>
      <c r="AL225" s="72"/>
      <c r="AM225" s="90">
        <v>2011</v>
      </c>
      <c r="AN225" s="91" t="s">
        <v>16</v>
      </c>
      <c r="AO225" s="95" t="str">
        <f t="shared" si="153"/>
        <v>6</v>
      </c>
      <c r="AP225" s="95" t="str">
        <f t="shared" si="120"/>
        <v>1</v>
      </c>
      <c r="AQ225" s="95" t="str">
        <f t="shared" si="121"/>
        <v>2</v>
      </c>
      <c r="AR225" s="95" t="str">
        <f t="shared" si="122"/>
        <v>2</v>
      </c>
      <c r="AS225" s="95" t="str">
        <f t="shared" si="123"/>
        <v>4</v>
      </c>
      <c r="AT225" s="95" t="str">
        <f t="shared" si="124"/>
        <v>4</v>
      </c>
      <c r="AU225" s="95" t="str">
        <f t="shared" si="125"/>
        <v>2</v>
      </c>
      <c r="AV225" s="95" t="str">
        <f t="shared" si="126"/>
        <v>2</v>
      </c>
      <c r="AW225" s="95" t="str">
        <f t="shared" si="127"/>
        <v>2</v>
      </c>
      <c r="AX225" s="95" t="str">
        <f t="shared" si="128"/>
        <v>1</v>
      </c>
      <c r="AY225" s="95" t="str">
        <f t="shared" si="129"/>
        <v>1</v>
      </c>
      <c r="AZ225" s="95" t="str">
        <f t="shared" si="130"/>
        <v>3</v>
      </c>
      <c r="BA225" s="95" t="str">
        <f t="shared" si="131"/>
        <v>9</v>
      </c>
      <c r="BB225" s="95" t="str">
        <f t="shared" si="132"/>
        <v>1</v>
      </c>
      <c r="BC225" s="95" t="str">
        <f t="shared" si="133"/>
        <v>0</v>
      </c>
      <c r="BD225" s="95" t="str">
        <f t="shared" si="134"/>
        <v>0</v>
      </c>
      <c r="BE225" s="95" t="str">
        <f t="shared" si="135"/>
        <v>0</v>
      </c>
      <c r="BF225" s="95" t="str">
        <f t="shared" si="136"/>
        <v>3</v>
      </c>
      <c r="BG225" s="95" t="str">
        <f t="shared" si="137"/>
        <v>0</v>
      </c>
      <c r="BH225" s="95" t="str">
        <f t="shared" si="138"/>
        <v>0</v>
      </c>
      <c r="BI225" s="95" t="str">
        <f t="shared" si="139"/>
        <v>0</v>
      </c>
      <c r="BJ225" s="95" t="str">
        <f t="shared" si="140"/>
        <v>0</v>
      </c>
      <c r="BK225" s="95" t="str">
        <f t="shared" si="141"/>
        <v>0</v>
      </c>
      <c r="BL225" s="95" t="str">
        <f t="shared" si="142"/>
        <v>0</v>
      </c>
      <c r="BM225" s="95" t="str">
        <f t="shared" si="143"/>
        <v>1</v>
      </c>
      <c r="BN225" s="95" t="str">
        <f t="shared" si="144"/>
        <v>7</v>
      </c>
      <c r="BO225" s="95" t="str">
        <f t="shared" si="145"/>
        <v>5</v>
      </c>
      <c r="BP225" s="95" t="str">
        <f t="shared" si="146"/>
        <v>9</v>
      </c>
      <c r="BQ225" s="95" t="str">
        <f t="shared" si="147"/>
        <v>2</v>
      </c>
      <c r="BR225" s="95" t="str">
        <f t="shared" si="148"/>
        <v>4</v>
      </c>
      <c r="BS225" s="95" t="str">
        <f t="shared" si="149"/>
        <v>2</v>
      </c>
      <c r="BT225" s="95" t="str">
        <f t="shared" si="150"/>
        <v>3</v>
      </c>
      <c r="BU225" s="95" t="str">
        <f t="shared" si="151"/>
        <v>6</v>
      </c>
      <c r="BV225" s="95" t="str">
        <f t="shared" si="152"/>
        <v>0</v>
      </c>
    </row>
    <row r="226" spans="1:74">
      <c r="A226" s="90">
        <v>2011</v>
      </c>
      <c r="B226" s="91" t="s">
        <v>4</v>
      </c>
      <c r="C226" s="91">
        <v>73670</v>
      </c>
      <c r="D226" s="91">
        <v>119503</v>
      </c>
      <c r="E226" s="91">
        <v>20944</v>
      </c>
      <c r="F226" s="91">
        <v>26487</v>
      </c>
      <c r="G226" s="91">
        <v>49513</v>
      </c>
      <c r="H226" s="91">
        <v>50123</v>
      </c>
      <c r="I226" s="91">
        <v>31960</v>
      </c>
      <c r="J226" s="91">
        <v>25458</v>
      </c>
      <c r="K226" s="91">
        <v>24852</v>
      </c>
      <c r="L226" s="91">
        <v>13009</v>
      </c>
      <c r="M226" s="91">
        <v>150952</v>
      </c>
      <c r="N226" s="91">
        <v>37465</v>
      </c>
      <c r="O226" s="91">
        <v>100096</v>
      </c>
      <c r="P226" s="91">
        <v>185146</v>
      </c>
      <c r="Q226" s="91">
        <v>0</v>
      </c>
      <c r="R226" s="91">
        <v>0</v>
      </c>
      <c r="S226" s="91">
        <v>0</v>
      </c>
      <c r="T226" s="91">
        <v>434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10998</v>
      </c>
      <c r="AB226" s="91">
        <v>7486</v>
      </c>
      <c r="AC226" s="91">
        <v>5727</v>
      </c>
      <c r="AD226" s="91">
        <v>9701</v>
      </c>
      <c r="AE226" s="91">
        <v>24543</v>
      </c>
      <c r="AF226" s="91">
        <v>51393</v>
      </c>
      <c r="AG226" s="91">
        <v>30930</v>
      </c>
      <c r="AH226" s="91">
        <v>39951</v>
      </c>
      <c r="AI226" s="91">
        <v>68799</v>
      </c>
      <c r="AJ226" s="91">
        <v>0</v>
      </c>
      <c r="AK226" s="91">
        <v>1159140</v>
      </c>
      <c r="AL226" s="72"/>
      <c r="AM226" s="90">
        <v>2011</v>
      </c>
      <c r="AN226" s="91" t="s">
        <v>4</v>
      </c>
      <c r="AO226" s="95" t="str">
        <f t="shared" si="153"/>
        <v>7</v>
      </c>
      <c r="AP226" s="95" t="str">
        <f t="shared" si="120"/>
        <v>1</v>
      </c>
      <c r="AQ226" s="95" t="str">
        <f t="shared" si="121"/>
        <v>2</v>
      </c>
      <c r="AR226" s="95" t="str">
        <f t="shared" si="122"/>
        <v>2</v>
      </c>
      <c r="AS226" s="95" t="str">
        <f t="shared" si="123"/>
        <v>4</v>
      </c>
      <c r="AT226" s="95" t="str">
        <f t="shared" si="124"/>
        <v>5</v>
      </c>
      <c r="AU226" s="95" t="str">
        <f t="shared" si="125"/>
        <v>3</v>
      </c>
      <c r="AV226" s="95" t="str">
        <f t="shared" si="126"/>
        <v>2</v>
      </c>
      <c r="AW226" s="95" t="str">
        <f t="shared" si="127"/>
        <v>2</v>
      </c>
      <c r="AX226" s="95" t="str">
        <f t="shared" si="128"/>
        <v>1</v>
      </c>
      <c r="AY226" s="95" t="str">
        <f t="shared" si="129"/>
        <v>1</v>
      </c>
      <c r="AZ226" s="95" t="str">
        <f t="shared" si="130"/>
        <v>3</v>
      </c>
      <c r="BA226" s="95" t="str">
        <f t="shared" si="131"/>
        <v>1</v>
      </c>
      <c r="BB226" s="95" t="str">
        <f t="shared" si="132"/>
        <v>1</v>
      </c>
      <c r="BC226" s="95" t="str">
        <f t="shared" si="133"/>
        <v>0</v>
      </c>
      <c r="BD226" s="95" t="str">
        <f t="shared" si="134"/>
        <v>0</v>
      </c>
      <c r="BE226" s="95" t="str">
        <f t="shared" si="135"/>
        <v>0</v>
      </c>
      <c r="BF226" s="95" t="str">
        <f t="shared" si="136"/>
        <v>4</v>
      </c>
      <c r="BG226" s="95" t="str">
        <f t="shared" si="137"/>
        <v>0</v>
      </c>
      <c r="BH226" s="95" t="str">
        <f t="shared" si="138"/>
        <v>0</v>
      </c>
      <c r="BI226" s="95" t="str">
        <f t="shared" si="139"/>
        <v>0</v>
      </c>
      <c r="BJ226" s="95" t="str">
        <f t="shared" si="140"/>
        <v>0</v>
      </c>
      <c r="BK226" s="95" t="str">
        <f t="shared" si="141"/>
        <v>0</v>
      </c>
      <c r="BL226" s="95" t="str">
        <f t="shared" si="142"/>
        <v>0</v>
      </c>
      <c r="BM226" s="95" t="str">
        <f t="shared" si="143"/>
        <v>1</v>
      </c>
      <c r="BN226" s="95" t="str">
        <f t="shared" si="144"/>
        <v>7</v>
      </c>
      <c r="BO226" s="95" t="str">
        <f t="shared" si="145"/>
        <v>5</v>
      </c>
      <c r="BP226" s="95" t="str">
        <f t="shared" si="146"/>
        <v>9</v>
      </c>
      <c r="BQ226" s="95" t="str">
        <f t="shared" si="147"/>
        <v>2</v>
      </c>
      <c r="BR226" s="95" t="str">
        <f t="shared" si="148"/>
        <v>5</v>
      </c>
      <c r="BS226" s="95" t="str">
        <f t="shared" si="149"/>
        <v>3</v>
      </c>
      <c r="BT226" s="95" t="str">
        <f t="shared" si="150"/>
        <v>3</v>
      </c>
      <c r="BU226" s="95" t="str">
        <f t="shared" si="151"/>
        <v>6</v>
      </c>
      <c r="BV226" s="95" t="str">
        <f t="shared" si="152"/>
        <v>0</v>
      </c>
    </row>
    <row r="227" spans="1:74">
      <c r="A227" s="90">
        <v>2011</v>
      </c>
      <c r="B227" s="91" t="s">
        <v>6</v>
      </c>
      <c r="C227" s="91">
        <v>72046</v>
      </c>
      <c r="D227" s="91">
        <v>112194</v>
      </c>
      <c r="E227" s="91">
        <v>19771</v>
      </c>
      <c r="F227" s="91">
        <v>24801</v>
      </c>
      <c r="G227" s="91">
        <v>47488</v>
      </c>
      <c r="H227" s="91">
        <v>48645</v>
      </c>
      <c r="I227" s="91">
        <v>29300</v>
      </c>
      <c r="J227" s="91">
        <v>23662</v>
      </c>
      <c r="K227" s="91">
        <v>23993</v>
      </c>
      <c r="L227" s="91">
        <v>11259</v>
      </c>
      <c r="M227" s="91">
        <v>145686</v>
      </c>
      <c r="N227" s="91">
        <v>36844</v>
      </c>
      <c r="O227" s="91">
        <v>96080</v>
      </c>
      <c r="P227" s="91">
        <v>178174</v>
      </c>
      <c r="Q227" s="91">
        <v>0</v>
      </c>
      <c r="R227" s="91">
        <v>0</v>
      </c>
      <c r="S227" s="91">
        <v>0</v>
      </c>
      <c r="T227" s="91">
        <v>355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10145</v>
      </c>
      <c r="AB227" s="91">
        <v>7215</v>
      </c>
      <c r="AC227" s="91">
        <v>5250</v>
      </c>
      <c r="AD227" s="91">
        <v>9482</v>
      </c>
      <c r="AE227" s="91">
        <v>22189</v>
      </c>
      <c r="AF227" s="91">
        <v>48330</v>
      </c>
      <c r="AG227" s="91">
        <v>29147</v>
      </c>
      <c r="AH227" s="91">
        <v>37208</v>
      </c>
      <c r="AI227" s="91">
        <v>63521</v>
      </c>
      <c r="AJ227" s="91">
        <v>0</v>
      </c>
      <c r="AK227" s="91">
        <v>1102785</v>
      </c>
      <c r="AL227" s="72"/>
      <c r="AM227" s="90">
        <v>2011</v>
      </c>
      <c r="AN227" s="91" t="s">
        <v>6</v>
      </c>
      <c r="AO227" s="95" t="str">
        <f t="shared" si="153"/>
        <v>7</v>
      </c>
      <c r="AP227" s="95" t="str">
        <f t="shared" si="120"/>
        <v>1</v>
      </c>
      <c r="AQ227" s="95" t="str">
        <f t="shared" si="121"/>
        <v>1</v>
      </c>
      <c r="AR227" s="95" t="str">
        <f t="shared" si="122"/>
        <v>2</v>
      </c>
      <c r="AS227" s="95" t="str">
        <f t="shared" si="123"/>
        <v>4</v>
      </c>
      <c r="AT227" s="95" t="str">
        <f t="shared" si="124"/>
        <v>4</v>
      </c>
      <c r="AU227" s="95" t="str">
        <f t="shared" si="125"/>
        <v>2</v>
      </c>
      <c r="AV227" s="95" t="str">
        <f t="shared" si="126"/>
        <v>2</v>
      </c>
      <c r="AW227" s="95" t="str">
        <f t="shared" si="127"/>
        <v>2</v>
      </c>
      <c r="AX227" s="95" t="str">
        <f t="shared" si="128"/>
        <v>1</v>
      </c>
      <c r="AY227" s="95" t="str">
        <f t="shared" si="129"/>
        <v>1</v>
      </c>
      <c r="AZ227" s="95" t="str">
        <f t="shared" si="130"/>
        <v>3</v>
      </c>
      <c r="BA227" s="95" t="str">
        <f t="shared" si="131"/>
        <v>9</v>
      </c>
      <c r="BB227" s="95" t="str">
        <f t="shared" si="132"/>
        <v>1</v>
      </c>
      <c r="BC227" s="95" t="str">
        <f t="shared" si="133"/>
        <v>0</v>
      </c>
      <c r="BD227" s="95" t="str">
        <f t="shared" si="134"/>
        <v>0</v>
      </c>
      <c r="BE227" s="95" t="str">
        <f t="shared" si="135"/>
        <v>0</v>
      </c>
      <c r="BF227" s="95" t="str">
        <f t="shared" si="136"/>
        <v>3</v>
      </c>
      <c r="BG227" s="95" t="str">
        <f t="shared" si="137"/>
        <v>0</v>
      </c>
      <c r="BH227" s="95" t="str">
        <f t="shared" si="138"/>
        <v>0</v>
      </c>
      <c r="BI227" s="95" t="str">
        <f t="shared" si="139"/>
        <v>0</v>
      </c>
      <c r="BJ227" s="95" t="str">
        <f t="shared" si="140"/>
        <v>0</v>
      </c>
      <c r="BK227" s="95" t="str">
        <f t="shared" si="141"/>
        <v>0</v>
      </c>
      <c r="BL227" s="95" t="str">
        <f t="shared" si="142"/>
        <v>0</v>
      </c>
      <c r="BM227" s="95" t="str">
        <f t="shared" si="143"/>
        <v>1</v>
      </c>
      <c r="BN227" s="95" t="str">
        <f t="shared" si="144"/>
        <v>7</v>
      </c>
      <c r="BO227" s="95" t="str">
        <f t="shared" si="145"/>
        <v>5</v>
      </c>
      <c r="BP227" s="95" t="str">
        <f t="shared" si="146"/>
        <v>9</v>
      </c>
      <c r="BQ227" s="95" t="str">
        <f t="shared" si="147"/>
        <v>2</v>
      </c>
      <c r="BR227" s="95" t="str">
        <f t="shared" si="148"/>
        <v>4</v>
      </c>
      <c r="BS227" s="95" t="str">
        <f t="shared" si="149"/>
        <v>2</v>
      </c>
      <c r="BT227" s="95" t="str">
        <f t="shared" si="150"/>
        <v>3</v>
      </c>
      <c r="BU227" s="95" t="str">
        <f t="shared" si="151"/>
        <v>6</v>
      </c>
      <c r="BV227" s="95" t="str">
        <f t="shared" si="152"/>
        <v>0</v>
      </c>
    </row>
    <row r="228" spans="1:74">
      <c r="A228" s="90">
        <v>2011</v>
      </c>
      <c r="B228" s="91" t="s">
        <v>7</v>
      </c>
      <c r="C228" s="91">
        <v>79319</v>
      </c>
      <c r="D228" s="91">
        <v>117504</v>
      </c>
      <c r="E228" s="91">
        <v>20387</v>
      </c>
      <c r="F228" s="91">
        <v>26029</v>
      </c>
      <c r="G228" s="91">
        <v>51378</v>
      </c>
      <c r="H228" s="91">
        <v>51176</v>
      </c>
      <c r="I228" s="91">
        <v>30257</v>
      </c>
      <c r="J228" s="91">
        <v>23521</v>
      </c>
      <c r="K228" s="91">
        <v>24427</v>
      </c>
      <c r="L228" s="91">
        <v>10055</v>
      </c>
      <c r="M228" s="91">
        <v>150988</v>
      </c>
      <c r="N228" s="91">
        <v>37734</v>
      </c>
      <c r="O228" s="91">
        <v>98920</v>
      </c>
      <c r="P228" s="91">
        <v>184358</v>
      </c>
      <c r="Q228" s="91">
        <v>0</v>
      </c>
      <c r="R228" s="91">
        <v>0</v>
      </c>
      <c r="S228" s="91">
        <v>0</v>
      </c>
      <c r="T228" s="91">
        <v>465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10398</v>
      </c>
      <c r="AB228" s="91">
        <v>7356</v>
      </c>
      <c r="AC228" s="91">
        <v>5271</v>
      </c>
      <c r="AD228" s="91">
        <v>9123</v>
      </c>
      <c r="AE228" s="91">
        <v>23268</v>
      </c>
      <c r="AF228" s="91">
        <v>49048</v>
      </c>
      <c r="AG228" s="91">
        <v>29305</v>
      </c>
      <c r="AH228" s="91">
        <v>37955</v>
      </c>
      <c r="AI228" s="91">
        <v>64884</v>
      </c>
      <c r="AJ228" s="91">
        <v>0</v>
      </c>
      <c r="AK228" s="91">
        <v>1143126</v>
      </c>
      <c r="AL228" s="72"/>
      <c r="AM228" s="90">
        <v>2011</v>
      </c>
      <c r="AN228" s="91" t="s">
        <v>7</v>
      </c>
      <c r="AO228" s="95" t="str">
        <f t="shared" si="153"/>
        <v>7</v>
      </c>
      <c r="AP228" s="95" t="str">
        <f t="shared" si="120"/>
        <v>1</v>
      </c>
      <c r="AQ228" s="95" t="str">
        <f t="shared" si="121"/>
        <v>2</v>
      </c>
      <c r="AR228" s="95" t="str">
        <f t="shared" si="122"/>
        <v>2</v>
      </c>
      <c r="AS228" s="95" t="str">
        <f t="shared" si="123"/>
        <v>5</v>
      </c>
      <c r="AT228" s="95" t="str">
        <f t="shared" si="124"/>
        <v>5</v>
      </c>
      <c r="AU228" s="95" t="str">
        <f t="shared" si="125"/>
        <v>3</v>
      </c>
      <c r="AV228" s="95" t="str">
        <f t="shared" si="126"/>
        <v>2</v>
      </c>
      <c r="AW228" s="95" t="str">
        <f t="shared" si="127"/>
        <v>2</v>
      </c>
      <c r="AX228" s="95" t="str">
        <f t="shared" si="128"/>
        <v>1</v>
      </c>
      <c r="AY228" s="95" t="str">
        <f t="shared" si="129"/>
        <v>1</v>
      </c>
      <c r="AZ228" s="95" t="str">
        <f t="shared" si="130"/>
        <v>3</v>
      </c>
      <c r="BA228" s="95" t="str">
        <f t="shared" si="131"/>
        <v>9</v>
      </c>
      <c r="BB228" s="95" t="str">
        <f t="shared" si="132"/>
        <v>1</v>
      </c>
      <c r="BC228" s="95" t="str">
        <f t="shared" si="133"/>
        <v>0</v>
      </c>
      <c r="BD228" s="95" t="str">
        <f t="shared" si="134"/>
        <v>0</v>
      </c>
      <c r="BE228" s="95" t="str">
        <f t="shared" si="135"/>
        <v>0</v>
      </c>
      <c r="BF228" s="95" t="str">
        <f t="shared" si="136"/>
        <v>4</v>
      </c>
      <c r="BG228" s="95" t="str">
        <f t="shared" si="137"/>
        <v>0</v>
      </c>
      <c r="BH228" s="95" t="str">
        <f t="shared" si="138"/>
        <v>0</v>
      </c>
      <c r="BI228" s="95" t="str">
        <f t="shared" si="139"/>
        <v>0</v>
      </c>
      <c r="BJ228" s="95" t="str">
        <f t="shared" si="140"/>
        <v>0</v>
      </c>
      <c r="BK228" s="95" t="str">
        <f t="shared" si="141"/>
        <v>0</v>
      </c>
      <c r="BL228" s="95" t="str">
        <f t="shared" si="142"/>
        <v>0</v>
      </c>
      <c r="BM228" s="95" t="str">
        <f t="shared" si="143"/>
        <v>1</v>
      </c>
      <c r="BN228" s="95" t="str">
        <f t="shared" si="144"/>
        <v>7</v>
      </c>
      <c r="BO228" s="95" t="str">
        <f t="shared" si="145"/>
        <v>5</v>
      </c>
      <c r="BP228" s="95" t="str">
        <f t="shared" si="146"/>
        <v>9</v>
      </c>
      <c r="BQ228" s="95" t="str">
        <f t="shared" si="147"/>
        <v>2</v>
      </c>
      <c r="BR228" s="95" t="str">
        <f t="shared" si="148"/>
        <v>4</v>
      </c>
      <c r="BS228" s="95" t="str">
        <f t="shared" si="149"/>
        <v>2</v>
      </c>
      <c r="BT228" s="95" t="str">
        <f t="shared" si="150"/>
        <v>3</v>
      </c>
      <c r="BU228" s="95" t="str">
        <f t="shared" si="151"/>
        <v>6</v>
      </c>
      <c r="BV228" s="95" t="str">
        <f t="shared" si="152"/>
        <v>0</v>
      </c>
    </row>
    <row r="229" spans="1:74">
      <c r="A229" s="90">
        <v>2011</v>
      </c>
      <c r="B229" s="91" t="s">
        <v>8</v>
      </c>
      <c r="C229" s="91">
        <v>75174</v>
      </c>
      <c r="D229" s="91">
        <v>115643</v>
      </c>
      <c r="E229" s="91">
        <v>20122</v>
      </c>
      <c r="F229" s="91">
        <v>25881</v>
      </c>
      <c r="G229" s="91">
        <v>52862</v>
      </c>
      <c r="H229" s="91">
        <v>51339</v>
      </c>
      <c r="I229" s="91">
        <v>30948</v>
      </c>
      <c r="J229" s="91">
        <v>22309</v>
      </c>
      <c r="K229" s="91">
        <v>23673</v>
      </c>
      <c r="L229" s="91">
        <v>10776</v>
      </c>
      <c r="M229" s="91">
        <v>151346</v>
      </c>
      <c r="N229" s="91">
        <v>38742</v>
      </c>
      <c r="O229" s="91">
        <v>99852</v>
      </c>
      <c r="P229" s="91">
        <v>187842</v>
      </c>
      <c r="Q229" s="91">
        <v>0</v>
      </c>
      <c r="R229" s="91">
        <v>0</v>
      </c>
      <c r="S229" s="91">
        <v>0</v>
      </c>
      <c r="T229" s="91">
        <v>493</v>
      </c>
      <c r="U229" s="91">
        <v>0</v>
      </c>
      <c r="V229" s="91">
        <v>0</v>
      </c>
      <c r="W229" s="91">
        <v>0</v>
      </c>
      <c r="X229" s="91">
        <v>0</v>
      </c>
      <c r="Y229" s="91">
        <v>0</v>
      </c>
      <c r="Z229" s="91">
        <v>0</v>
      </c>
      <c r="AA229" s="91">
        <v>9761</v>
      </c>
      <c r="AB229" s="91">
        <v>7432</v>
      </c>
      <c r="AC229" s="91">
        <v>5256</v>
      </c>
      <c r="AD229" s="91">
        <v>8971</v>
      </c>
      <c r="AE229" s="91">
        <v>23018</v>
      </c>
      <c r="AF229" s="91">
        <v>46734</v>
      </c>
      <c r="AG229" s="91">
        <v>28977</v>
      </c>
      <c r="AH229" s="91">
        <v>36715</v>
      </c>
      <c r="AI229" s="91">
        <v>63847</v>
      </c>
      <c r="AJ229" s="91">
        <v>0</v>
      </c>
      <c r="AK229" s="91">
        <v>1137713</v>
      </c>
      <c r="AL229" s="72"/>
      <c r="AM229" s="90">
        <v>2011</v>
      </c>
      <c r="AN229" s="91" t="s">
        <v>8</v>
      </c>
      <c r="AO229" s="95" t="str">
        <f t="shared" si="153"/>
        <v>7</v>
      </c>
      <c r="AP229" s="95" t="str">
        <f t="shared" si="120"/>
        <v>1</v>
      </c>
      <c r="AQ229" s="95" t="str">
        <f t="shared" si="121"/>
        <v>2</v>
      </c>
      <c r="AR229" s="95" t="str">
        <f t="shared" si="122"/>
        <v>2</v>
      </c>
      <c r="AS229" s="95" t="str">
        <f t="shared" si="123"/>
        <v>5</v>
      </c>
      <c r="AT229" s="95" t="str">
        <f t="shared" si="124"/>
        <v>5</v>
      </c>
      <c r="AU229" s="95" t="str">
        <f t="shared" si="125"/>
        <v>3</v>
      </c>
      <c r="AV229" s="95" t="str">
        <f t="shared" si="126"/>
        <v>2</v>
      </c>
      <c r="AW229" s="95" t="str">
        <f t="shared" si="127"/>
        <v>2</v>
      </c>
      <c r="AX229" s="95" t="str">
        <f t="shared" si="128"/>
        <v>1</v>
      </c>
      <c r="AY229" s="95" t="str">
        <f t="shared" si="129"/>
        <v>1</v>
      </c>
      <c r="AZ229" s="95" t="str">
        <f t="shared" si="130"/>
        <v>3</v>
      </c>
      <c r="BA229" s="95" t="str">
        <f t="shared" si="131"/>
        <v>9</v>
      </c>
      <c r="BB229" s="95" t="str">
        <f t="shared" si="132"/>
        <v>1</v>
      </c>
      <c r="BC229" s="95" t="str">
        <f t="shared" si="133"/>
        <v>0</v>
      </c>
      <c r="BD229" s="95" t="str">
        <f t="shared" si="134"/>
        <v>0</v>
      </c>
      <c r="BE229" s="95" t="str">
        <f t="shared" si="135"/>
        <v>0</v>
      </c>
      <c r="BF229" s="95" t="str">
        <f t="shared" si="136"/>
        <v>4</v>
      </c>
      <c r="BG229" s="95" t="str">
        <f t="shared" si="137"/>
        <v>0</v>
      </c>
      <c r="BH229" s="95" t="str">
        <f t="shared" si="138"/>
        <v>0</v>
      </c>
      <c r="BI229" s="95" t="str">
        <f t="shared" si="139"/>
        <v>0</v>
      </c>
      <c r="BJ229" s="95" t="str">
        <f t="shared" si="140"/>
        <v>0</v>
      </c>
      <c r="BK229" s="95" t="str">
        <f t="shared" si="141"/>
        <v>0</v>
      </c>
      <c r="BL229" s="95" t="str">
        <f t="shared" si="142"/>
        <v>0</v>
      </c>
      <c r="BM229" s="95" t="str">
        <f t="shared" si="143"/>
        <v>9</v>
      </c>
      <c r="BN229" s="95" t="str">
        <f t="shared" si="144"/>
        <v>7</v>
      </c>
      <c r="BO229" s="95" t="str">
        <f t="shared" si="145"/>
        <v>5</v>
      </c>
      <c r="BP229" s="95" t="str">
        <f t="shared" si="146"/>
        <v>8</v>
      </c>
      <c r="BQ229" s="95" t="str">
        <f t="shared" si="147"/>
        <v>2</v>
      </c>
      <c r="BR229" s="95" t="str">
        <f t="shared" si="148"/>
        <v>4</v>
      </c>
      <c r="BS229" s="95" t="str">
        <f t="shared" si="149"/>
        <v>2</v>
      </c>
      <c r="BT229" s="95" t="str">
        <f t="shared" si="150"/>
        <v>3</v>
      </c>
      <c r="BU229" s="95" t="str">
        <f t="shared" si="151"/>
        <v>6</v>
      </c>
      <c r="BV229" s="95" t="str">
        <f t="shared" si="152"/>
        <v>0</v>
      </c>
    </row>
    <row r="230" spans="1:74">
      <c r="A230" s="90">
        <v>2011</v>
      </c>
      <c r="B230" s="91" t="s">
        <v>9</v>
      </c>
      <c r="C230" s="91">
        <v>78182</v>
      </c>
      <c r="D230" s="91">
        <v>117561</v>
      </c>
      <c r="E230" s="91">
        <v>20777</v>
      </c>
      <c r="F230" s="91">
        <v>26236</v>
      </c>
      <c r="G230" s="91">
        <v>53773</v>
      </c>
      <c r="H230" s="91">
        <v>52789</v>
      </c>
      <c r="I230" s="91">
        <v>32675</v>
      </c>
      <c r="J230" s="91">
        <v>23050</v>
      </c>
      <c r="K230" s="91">
        <v>26566</v>
      </c>
      <c r="L230" s="91">
        <v>11633</v>
      </c>
      <c r="M230" s="91">
        <v>156595</v>
      </c>
      <c r="N230" s="91">
        <v>39632</v>
      </c>
      <c r="O230" s="91">
        <v>103310</v>
      </c>
      <c r="P230" s="91">
        <v>193541</v>
      </c>
      <c r="Q230" s="91">
        <v>0</v>
      </c>
      <c r="R230" s="91">
        <v>0</v>
      </c>
      <c r="S230" s="91">
        <v>0</v>
      </c>
      <c r="T230" s="91">
        <v>462</v>
      </c>
      <c r="U230" s="91">
        <v>0</v>
      </c>
      <c r="V230" s="91">
        <v>0</v>
      </c>
      <c r="W230" s="91">
        <v>0</v>
      </c>
      <c r="X230" s="91">
        <v>0</v>
      </c>
      <c r="Y230" s="91">
        <v>0</v>
      </c>
      <c r="Z230" s="91">
        <v>0</v>
      </c>
      <c r="AA230" s="91">
        <v>9792</v>
      </c>
      <c r="AB230" s="91">
        <v>7097</v>
      </c>
      <c r="AC230" s="91">
        <v>5640</v>
      </c>
      <c r="AD230" s="91">
        <v>9482</v>
      </c>
      <c r="AE230" s="91">
        <v>23703</v>
      </c>
      <c r="AF230" s="91">
        <v>47651</v>
      </c>
      <c r="AG230" s="91">
        <v>29350</v>
      </c>
      <c r="AH230" s="91">
        <v>37940</v>
      </c>
      <c r="AI230" s="91">
        <v>65126</v>
      </c>
      <c r="AJ230" s="91">
        <v>0</v>
      </c>
      <c r="AK230" s="91">
        <v>1172563</v>
      </c>
      <c r="AL230" s="72"/>
      <c r="AM230" s="90">
        <v>2011</v>
      </c>
      <c r="AN230" s="91" t="s">
        <v>9</v>
      </c>
      <c r="AO230" s="95" t="str">
        <f t="shared" si="153"/>
        <v>7</v>
      </c>
      <c r="AP230" s="95" t="str">
        <f t="shared" si="120"/>
        <v>1</v>
      </c>
      <c r="AQ230" s="95" t="str">
        <f t="shared" si="121"/>
        <v>2</v>
      </c>
      <c r="AR230" s="95" t="str">
        <f t="shared" si="122"/>
        <v>2</v>
      </c>
      <c r="AS230" s="95" t="str">
        <f t="shared" si="123"/>
        <v>5</v>
      </c>
      <c r="AT230" s="95" t="str">
        <f t="shared" si="124"/>
        <v>5</v>
      </c>
      <c r="AU230" s="95" t="str">
        <f t="shared" si="125"/>
        <v>3</v>
      </c>
      <c r="AV230" s="95" t="str">
        <f t="shared" si="126"/>
        <v>2</v>
      </c>
      <c r="AW230" s="95" t="str">
        <f t="shared" si="127"/>
        <v>2</v>
      </c>
      <c r="AX230" s="95" t="str">
        <f t="shared" si="128"/>
        <v>1</v>
      </c>
      <c r="AY230" s="95" t="str">
        <f t="shared" si="129"/>
        <v>1</v>
      </c>
      <c r="AZ230" s="95" t="str">
        <f t="shared" si="130"/>
        <v>3</v>
      </c>
      <c r="BA230" s="95" t="str">
        <f t="shared" si="131"/>
        <v>1</v>
      </c>
      <c r="BB230" s="95" t="str">
        <f t="shared" si="132"/>
        <v>1</v>
      </c>
      <c r="BC230" s="95" t="str">
        <f t="shared" si="133"/>
        <v>0</v>
      </c>
      <c r="BD230" s="95" t="str">
        <f t="shared" si="134"/>
        <v>0</v>
      </c>
      <c r="BE230" s="95" t="str">
        <f t="shared" si="135"/>
        <v>0</v>
      </c>
      <c r="BF230" s="95" t="str">
        <f t="shared" si="136"/>
        <v>4</v>
      </c>
      <c r="BG230" s="95" t="str">
        <f t="shared" si="137"/>
        <v>0</v>
      </c>
      <c r="BH230" s="95" t="str">
        <f t="shared" si="138"/>
        <v>0</v>
      </c>
      <c r="BI230" s="95" t="str">
        <f t="shared" si="139"/>
        <v>0</v>
      </c>
      <c r="BJ230" s="95" t="str">
        <f t="shared" si="140"/>
        <v>0</v>
      </c>
      <c r="BK230" s="95" t="str">
        <f t="shared" si="141"/>
        <v>0</v>
      </c>
      <c r="BL230" s="95" t="str">
        <f t="shared" si="142"/>
        <v>0</v>
      </c>
      <c r="BM230" s="95" t="str">
        <f t="shared" si="143"/>
        <v>9</v>
      </c>
      <c r="BN230" s="95" t="str">
        <f t="shared" si="144"/>
        <v>7</v>
      </c>
      <c r="BO230" s="95" t="str">
        <f t="shared" si="145"/>
        <v>5</v>
      </c>
      <c r="BP230" s="95" t="str">
        <f t="shared" si="146"/>
        <v>9</v>
      </c>
      <c r="BQ230" s="95" t="str">
        <f t="shared" si="147"/>
        <v>2</v>
      </c>
      <c r="BR230" s="95" t="str">
        <f t="shared" si="148"/>
        <v>4</v>
      </c>
      <c r="BS230" s="95" t="str">
        <f t="shared" si="149"/>
        <v>2</v>
      </c>
      <c r="BT230" s="95" t="str">
        <f t="shared" si="150"/>
        <v>3</v>
      </c>
      <c r="BU230" s="95" t="str">
        <f t="shared" si="151"/>
        <v>6</v>
      </c>
      <c r="BV230" s="95" t="str">
        <f t="shared" si="152"/>
        <v>0</v>
      </c>
    </row>
    <row r="231" spans="1:74">
      <c r="A231" s="90">
        <v>2011</v>
      </c>
      <c r="B231" s="91" t="s">
        <v>10</v>
      </c>
      <c r="C231" s="91">
        <v>78090</v>
      </c>
      <c r="D231" s="91">
        <v>117939</v>
      </c>
      <c r="E231" s="91">
        <v>20287</v>
      </c>
      <c r="F231" s="91">
        <v>26228</v>
      </c>
      <c r="G231" s="91">
        <v>54192</v>
      </c>
      <c r="H231" s="91">
        <v>51735</v>
      </c>
      <c r="I231" s="91">
        <v>31919</v>
      </c>
      <c r="J231" s="91">
        <v>24006</v>
      </c>
      <c r="K231" s="91">
        <v>25569</v>
      </c>
      <c r="L231" s="91">
        <v>10902</v>
      </c>
      <c r="M231" s="91">
        <v>157622</v>
      </c>
      <c r="N231" s="91">
        <v>37729</v>
      </c>
      <c r="O231" s="91">
        <v>102112</v>
      </c>
      <c r="P231" s="91">
        <v>191301</v>
      </c>
      <c r="Q231" s="91">
        <v>0</v>
      </c>
      <c r="R231" s="91">
        <v>0</v>
      </c>
      <c r="S231" s="91">
        <v>0</v>
      </c>
      <c r="T231" s="91">
        <v>460</v>
      </c>
      <c r="U231" s="91">
        <v>0</v>
      </c>
      <c r="V231" s="91">
        <v>0</v>
      </c>
      <c r="W231" s="91">
        <v>0</v>
      </c>
      <c r="X231" s="91">
        <v>0</v>
      </c>
      <c r="Y231" s="91">
        <v>0</v>
      </c>
      <c r="Z231" s="91">
        <v>0</v>
      </c>
      <c r="AA231" s="91">
        <v>10144</v>
      </c>
      <c r="AB231" s="91">
        <v>7660</v>
      </c>
      <c r="AC231" s="91">
        <v>5694</v>
      </c>
      <c r="AD231" s="91">
        <v>9912</v>
      </c>
      <c r="AE231" s="91">
        <v>24678</v>
      </c>
      <c r="AF231" s="91">
        <v>48647</v>
      </c>
      <c r="AG231" s="91">
        <v>30478</v>
      </c>
      <c r="AH231" s="91">
        <v>39617</v>
      </c>
      <c r="AI231" s="91">
        <v>66233</v>
      </c>
      <c r="AJ231" s="91">
        <v>0</v>
      </c>
      <c r="AK231" s="91">
        <v>1173154</v>
      </c>
      <c r="AL231" s="72"/>
      <c r="AM231" s="90">
        <v>2011</v>
      </c>
      <c r="AN231" s="91" t="s">
        <v>10</v>
      </c>
      <c r="AO231" s="95" t="str">
        <f t="shared" si="153"/>
        <v>7</v>
      </c>
      <c r="AP231" s="95" t="str">
        <f t="shared" si="120"/>
        <v>1</v>
      </c>
      <c r="AQ231" s="95" t="str">
        <f t="shared" si="121"/>
        <v>2</v>
      </c>
      <c r="AR231" s="95" t="str">
        <f t="shared" si="122"/>
        <v>2</v>
      </c>
      <c r="AS231" s="95" t="str">
        <f t="shared" si="123"/>
        <v>5</v>
      </c>
      <c r="AT231" s="95" t="str">
        <f t="shared" si="124"/>
        <v>5</v>
      </c>
      <c r="AU231" s="95" t="str">
        <f t="shared" si="125"/>
        <v>3</v>
      </c>
      <c r="AV231" s="95" t="str">
        <f t="shared" si="126"/>
        <v>2</v>
      </c>
      <c r="AW231" s="95" t="str">
        <f t="shared" si="127"/>
        <v>2</v>
      </c>
      <c r="AX231" s="95" t="str">
        <f t="shared" si="128"/>
        <v>1</v>
      </c>
      <c r="AY231" s="95" t="str">
        <f t="shared" si="129"/>
        <v>1</v>
      </c>
      <c r="AZ231" s="95" t="str">
        <f t="shared" si="130"/>
        <v>3</v>
      </c>
      <c r="BA231" s="95" t="str">
        <f t="shared" si="131"/>
        <v>1</v>
      </c>
      <c r="BB231" s="95" t="str">
        <f t="shared" si="132"/>
        <v>1</v>
      </c>
      <c r="BC231" s="95" t="str">
        <f t="shared" si="133"/>
        <v>0</v>
      </c>
      <c r="BD231" s="95" t="str">
        <f t="shared" si="134"/>
        <v>0</v>
      </c>
      <c r="BE231" s="95" t="str">
        <f t="shared" si="135"/>
        <v>0</v>
      </c>
      <c r="BF231" s="95" t="str">
        <f t="shared" si="136"/>
        <v>4</v>
      </c>
      <c r="BG231" s="95" t="str">
        <f t="shared" si="137"/>
        <v>0</v>
      </c>
      <c r="BH231" s="95" t="str">
        <f t="shared" si="138"/>
        <v>0</v>
      </c>
      <c r="BI231" s="95" t="str">
        <f t="shared" si="139"/>
        <v>0</v>
      </c>
      <c r="BJ231" s="95" t="str">
        <f t="shared" si="140"/>
        <v>0</v>
      </c>
      <c r="BK231" s="95" t="str">
        <f t="shared" si="141"/>
        <v>0</v>
      </c>
      <c r="BL231" s="95" t="str">
        <f t="shared" si="142"/>
        <v>0</v>
      </c>
      <c r="BM231" s="95" t="str">
        <f t="shared" si="143"/>
        <v>1</v>
      </c>
      <c r="BN231" s="95" t="str">
        <f t="shared" si="144"/>
        <v>7</v>
      </c>
      <c r="BO231" s="95" t="str">
        <f t="shared" si="145"/>
        <v>5</v>
      </c>
      <c r="BP231" s="95" t="str">
        <f t="shared" si="146"/>
        <v>9</v>
      </c>
      <c r="BQ231" s="95" t="str">
        <f t="shared" si="147"/>
        <v>2</v>
      </c>
      <c r="BR231" s="95" t="str">
        <f t="shared" si="148"/>
        <v>4</v>
      </c>
      <c r="BS231" s="95" t="str">
        <f t="shared" si="149"/>
        <v>3</v>
      </c>
      <c r="BT231" s="95" t="str">
        <f t="shared" si="150"/>
        <v>3</v>
      </c>
      <c r="BU231" s="95" t="str">
        <f t="shared" si="151"/>
        <v>6</v>
      </c>
      <c r="BV231" s="95" t="str">
        <f t="shared" si="152"/>
        <v>0</v>
      </c>
    </row>
    <row r="232" spans="1:74">
      <c r="A232" s="90">
        <v>2011</v>
      </c>
      <c r="B232" s="91" t="s">
        <v>11</v>
      </c>
      <c r="C232" s="91">
        <v>78689</v>
      </c>
      <c r="D232" s="91">
        <v>115588</v>
      </c>
      <c r="E232" s="91">
        <v>19956</v>
      </c>
      <c r="F232" s="91">
        <v>25245</v>
      </c>
      <c r="G232" s="91">
        <v>53157</v>
      </c>
      <c r="H232" s="91">
        <v>50623</v>
      </c>
      <c r="I232" s="91">
        <v>31283</v>
      </c>
      <c r="J232" s="91">
        <v>23193</v>
      </c>
      <c r="K232" s="91">
        <v>25103</v>
      </c>
      <c r="L232" s="91">
        <v>10929</v>
      </c>
      <c r="M232" s="91">
        <v>157152</v>
      </c>
      <c r="N232" s="91">
        <v>38651</v>
      </c>
      <c r="O232" s="91">
        <v>103781</v>
      </c>
      <c r="P232" s="91">
        <v>193865</v>
      </c>
      <c r="Q232" s="91">
        <v>0</v>
      </c>
      <c r="R232" s="91">
        <v>0</v>
      </c>
      <c r="S232" s="91">
        <v>0</v>
      </c>
      <c r="T232" s="91">
        <v>474</v>
      </c>
      <c r="U232" s="91">
        <v>0</v>
      </c>
      <c r="V232" s="91">
        <v>0</v>
      </c>
      <c r="W232" s="91">
        <v>0</v>
      </c>
      <c r="X232" s="91">
        <v>0</v>
      </c>
      <c r="Y232" s="91">
        <v>0</v>
      </c>
      <c r="Z232" s="91">
        <v>0</v>
      </c>
      <c r="AA232" s="91">
        <v>10412</v>
      </c>
      <c r="AB232" s="91">
        <v>7444</v>
      </c>
      <c r="AC232" s="91">
        <v>5385</v>
      </c>
      <c r="AD232" s="91">
        <v>9340</v>
      </c>
      <c r="AE232" s="91">
        <v>24437</v>
      </c>
      <c r="AF232" s="91">
        <v>47424</v>
      </c>
      <c r="AG232" s="91">
        <v>29743</v>
      </c>
      <c r="AH232" s="91">
        <v>38707</v>
      </c>
      <c r="AI232" s="91">
        <v>66107</v>
      </c>
      <c r="AJ232" s="91">
        <v>0</v>
      </c>
      <c r="AK232" s="91">
        <v>1166688</v>
      </c>
      <c r="AL232" s="72"/>
      <c r="AM232" s="90">
        <v>2011</v>
      </c>
      <c r="AN232" s="91" t="s">
        <v>11</v>
      </c>
      <c r="AO232" s="95" t="str">
        <f t="shared" si="153"/>
        <v>7</v>
      </c>
      <c r="AP232" s="95" t="str">
        <f t="shared" si="120"/>
        <v>1</v>
      </c>
      <c r="AQ232" s="95" t="str">
        <f t="shared" si="121"/>
        <v>1</v>
      </c>
      <c r="AR232" s="95" t="str">
        <f t="shared" si="122"/>
        <v>2</v>
      </c>
      <c r="AS232" s="95" t="str">
        <f t="shared" si="123"/>
        <v>5</v>
      </c>
      <c r="AT232" s="95" t="str">
        <f t="shared" si="124"/>
        <v>5</v>
      </c>
      <c r="AU232" s="95" t="str">
        <f t="shared" si="125"/>
        <v>3</v>
      </c>
      <c r="AV232" s="95" t="str">
        <f t="shared" si="126"/>
        <v>2</v>
      </c>
      <c r="AW232" s="95" t="str">
        <f t="shared" si="127"/>
        <v>2</v>
      </c>
      <c r="AX232" s="95" t="str">
        <f t="shared" si="128"/>
        <v>1</v>
      </c>
      <c r="AY232" s="95" t="str">
        <f t="shared" si="129"/>
        <v>1</v>
      </c>
      <c r="AZ232" s="95" t="str">
        <f t="shared" si="130"/>
        <v>3</v>
      </c>
      <c r="BA232" s="95" t="str">
        <f t="shared" si="131"/>
        <v>1</v>
      </c>
      <c r="BB232" s="95" t="str">
        <f t="shared" si="132"/>
        <v>1</v>
      </c>
      <c r="BC232" s="95" t="str">
        <f t="shared" si="133"/>
        <v>0</v>
      </c>
      <c r="BD232" s="95" t="str">
        <f t="shared" si="134"/>
        <v>0</v>
      </c>
      <c r="BE232" s="95" t="str">
        <f t="shared" si="135"/>
        <v>0</v>
      </c>
      <c r="BF232" s="95" t="str">
        <f t="shared" si="136"/>
        <v>4</v>
      </c>
      <c r="BG232" s="95" t="str">
        <f t="shared" si="137"/>
        <v>0</v>
      </c>
      <c r="BH232" s="95" t="str">
        <f t="shared" si="138"/>
        <v>0</v>
      </c>
      <c r="BI232" s="95" t="str">
        <f t="shared" si="139"/>
        <v>0</v>
      </c>
      <c r="BJ232" s="95" t="str">
        <f t="shared" si="140"/>
        <v>0</v>
      </c>
      <c r="BK232" s="95" t="str">
        <f t="shared" si="141"/>
        <v>0</v>
      </c>
      <c r="BL232" s="95" t="str">
        <f t="shared" si="142"/>
        <v>0</v>
      </c>
      <c r="BM232" s="95" t="str">
        <f t="shared" si="143"/>
        <v>1</v>
      </c>
      <c r="BN232" s="95" t="str">
        <f t="shared" si="144"/>
        <v>7</v>
      </c>
      <c r="BO232" s="95" t="str">
        <f t="shared" si="145"/>
        <v>5</v>
      </c>
      <c r="BP232" s="95" t="str">
        <f t="shared" si="146"/>
        <v>9</v>
      </c>
      <c r="BQ232" s="95" t="str">
        <f t="shared" si="147"/>
        <v>2</v>
      </c>
      <c r="BR232" s="95" t="str">
        <f t="shared" si="148"/>
        <v>4</v>
      </c>
      <c r="BS232" s="95" t="str">
        <f t="shared" si="149"/>
        <v>2</v>
      </c>
      <c r="BT232" s="95" t="str">
        <f t="shared" si="150"/>
        <v>3</v>
      </c>
      <c r="BU232" s="95" t="str">
        <f t="shared" si="151"/>
        <v>6</v>
      </c>
      <c r="BV232" s="95" t="str">
        <f t="shared" si="152"/>
        <v>0</v>
      </c>
    </row>
    <row r="233" spans="1:74">
      <c r="A233" s="90">
        <v>2011</v>
      </c>
      <c r="B233" s="91" t="s">
        <v>12</v>
      </c>
      <c r="C233" s="91">
        <v>75074</v>
      </c>
      <c r="D233" s="91">
        <v>114071</v>
      </c>
      <c r="E233" s="91">
        <v>18146</v>
      </c>
      <c r="F233" s="91">
        <v>23669</v>
      </c>
      <c r="G233" s="91">
        <v>48422</v>
      </c>
      <c r="H233" s="91">
        <v>46963</v>
      </c>
      <c r="I233" s="91">
        <v>29306</v>
      </c>
      <c r="J233" s="91">
        <v>24426</v>
      </c>
      <c r="K233" s="91">
        <v>28497</v>
      </c>
      <c r="L233" s="91">
        <v>10239</v>
      </c>
      <c r="M233" s="91">
        <v>154839</v>
      </c>
      <c r="N233" s="91">
        <v>36150</v>
      </c>
      <c r="O233" s="91">
        <v>100333</v>
      </c>
      <c r="P233" s="91">
        <v>190731</v>
      </c>
      <c r="Q233" s="91">
        <v>0</v>
      </c>
      <c r="R233" s="91">
        <v>0</v>
      </c>
      <c r="S233" s="91">
        <v>0</v>
      </c>
      <c r="T233" s="91">
        <v>407</v>
      </c>
      <c r="U233" s="91">
        <v>0</v>
      </c>
      <c r="V233" s="91">
        <v>0</v>
      </c>
      <c r="W233" s="91">
        <v>0</v>
      </c>
      <c r="X233" s="91">
        <v>0</v>
      </c>
      <c r="Y233" s="91">
        <v>0</v>
      </c>
      <c r="Z233" s="91">
        <v>0</v>
      </c>
      <c r="AA233" s="91">
        <v>10397</v>
      </c>
      <c r="AB233" s="91">
        <v>7310</v>
      </c>
      <c r="AC233" s="91">
        <v>4713</v>
      </c>
      <c r="AD233" s="91">
        <v>8214</v>
      </c>
      <c r="AE233" s="91">
        <v>22349</v>
      </c>
      <c r="AF233" s="91">
        <v>45416</v>
      </c>
      <c r="AG233" s="91">
        <v>29212</v>
      </c>
      <c r="AH233" s="91">
        <v>38125</v>
      </c>
      <c r="AI233" s="91">
        <v>62668</v>
      </c>
      <c r="AJ233" s="91">
        <v>0</v>
      </c>
      <c r="AK233" s="91">
        <v>1129677</v>
      </c>
      <c r="AL233" s="72"/>
      <c r="AM233" s="90">
        <v>2011</v>
      </c>
      <c r="AN233" s="91" t="s">
        <v>12</v>
      </c>
      <c r="AO233" s="95" t="str">
        <f t="shared" si="153"/>
        <v>7</v>
      </c>
      <c r="AP233" s="95" t="str">
        <f t="shared" si="120"/>
        <v>1</v>
      </c>
      <c r="AQ233" s="95" t="str">
        <f t="shared" si="121"/>
        <v>1</v>
      </c>
      <c r="AR233" s="95" t="str">
        <f t="shared" si="122"/>
        <v>2</v>
      </c>
      <c r="AS233" s="95" t="str">
        <f t="shared" si="123"/>
        <v>4</v>
      </c>
      <c r="AT233" s="95" t="str">
        <f t="shared" si="124"/>
        <v>4</v>
      </c>
      <c r="AU233" s="95" t="str">
        <f t="shared" si="125"/>
        <v>2</v>
      </c>
      <c r="AV233" s="95" t="str">
        <f t="shared" si="126"/>
        <v>2</v>
      </c>
      <c r="AW233" s="95" t="str">
        <f t="shared" si="127"/>
        <v>2</v>
      </c>
      <c r="AX233" s="95" t="str">
        <f t="shared" si="128"/>
        <v>1</v>
      </c>
      <c r="AY233" s="95" t="str">
        <f t="shared" si="129"/>
        <v>1</v>
      </c>
      <c r="AZ233" s="95" t="str">
        <f t="shared" si="130"/>
        <v>3</v>
      </c>
      <c r="BA233" s="95" t="str">
        <f t="shared" si="131"/>
        <v>1</v>
      </c>
      <c r="BB233" s="95" t="str">
        <f t="shared" si="132"/>
        <v>1</v>
      </c>
      <c r="BC233" s="95" t="str">
        <f t="shared" si="133"/>
        <v>0</v>
      </c>
      <c r="BD233" s="95" t="str">
        <f t="shared" si="134"/>
        <v>0</v>
      </c>
      <c r="BE233" s="95" t="str">
        <f t="shared" si="135"/>
        <v>0</v>
      </c>
      <c r="BF233" s="95" t="str">
        <f t="shared" si="136"/>
        <v>4</v>
      </c>
      <c r="BG233" s="95" t="str">
        <f t="shared" si="137"/>
        <v>0</v>
      </c>
      <c r="BH233" s="95" t="str">
        <f t="shared" si="138"/>
        <v>0</v>
      </c>
      <c r="BI233" s="95" t="str">
        <f t="shared" si="139"/>
        <v>0</v>
      </c>
      <c r="BJ233" s="95" t="str">
        <f t="shared" si="140"/>
        <v>0</v>
      </c>
      <c r="BK233" s="95" t="str">
        <f t="shared" si="141"/>
        <v>0</v>
      </c>
      <c r="BL233" s="95" t="str">
        <f t="shared" si="142"/>
        <v>0</v>
      </c>
      <c r="BM233" s="95" t="str">
        <f t="shared" si="143"/>
        <v>1</v>
      </c>
      <c r="BN233" s="95" t="str">
        <f t="shared" si="144"/>
        <v>7</v>
      </c>
      <c r="BO233" s="95" t="str">
        <f t="shared" si="145"/>
        <v>4</v>
      </c>
      <c r="BP233" s="95" t="str">
        <f t="shared" si="146"/>
        <v>8</v>
      </c>
      <c r="BQ233" s="95" t="str">
        <f t="shared" si="147"/>
        <v>2</v>
      </c>
      <c r="BR233" s="95" t="str">
        <f t="shared" si="148"/>
        <v>4</v>
      </c>
      <c r="BS233" s="95" t="str">
        <f t="shared" si="149"/>
        <v>2</v>
      </c>
      <c r="BT233" s="95" t="str">
        <f t="shared" si="150"/>
        <v>3</v>
      </c>
      <c r="BU233" s="95" t="str">
        <f t="shared" si="151"/>
        <v>6</v>
      </c>
      <c r="BV233" s="95" t="str">
        <f t="shared" si="152"/>
        <v>0</v>
      </c>
    </row>
    <row r="234" spans="1:74">
      <c r="A234" s="90">
        <v>2012</v>
      </c>
      <c r="B234" s="91" t="s">
        <v>13</v>
      </c>
      <c r="C234" s="91">
        <v>70213</v>
      </c>
      <c r="D234" s="91">
        <v>105029</v>
      </c>
      <c r="E234" s="91">
        <v>16810</v>
      </c>
      <c r="F234" s="91">
        <v>20379</v>
      </c>
      <c r="G234" s="91">
        <v>46660</v>
      </c>
      <c r="H234" s="91">
        <v>44299</v>
      </c>
      <c r="I234" s="91">
        <v>27095</v>
      </c>
      <c r="J234" s="91">
        <v>19306</v>
      </c>
      <c r="K234" s="91">
        <v>21732</v>
      </c>
      <c r="L234" s="91">
        <v>8600</v>
      </c>
      <c r="M234" s="91">
        <v>140721</v>
      </c>
      <c r="N234" s="91">
        <v>33315</v>
      </c>
      <c r="O234" s="91">
        <v>91365</v>
      </c>
      <c r="P234" s="91">
        <v>171365</v>
      </c>
      <c r="Q234" s="91">
        <v>0</v>
      </c>
      <c r="R234" s="91">
        <v>0</v>
      </c>
      <c r="S234" s="91">
        <v>0</v>
      </c>
      <c r="T234" s="91">
        <v>405</v>
      </c>
      <c r="U234" s="91">
        <v>0</v>
      </c>
      <c r="V234" s="91">
        <v>0</v>
      </c>
      <c r="W234" s="91">
        <v>0</v>
      </c>
      <c r="X234" s="91">
        <v>0</v>
      </c>
      <c r="Y234" s="91">
        <v>0</v>
      </c>
      <c r="Z234" s="91">
        <v>0</v>
      </c>
      <c r="AA234" s="91">
        <v>8987</v>
      </c>
      <c r="AB234" s="91">
        <v>6843</v>
      </c>
      <c r="AC234" s="91">
        <v>4592</v>
      </c>
      <c r="AD234" s="91">
        <v>7496</v>
      </c>
      <c r="AE234" s="91">
        <v>20909</v>
      </c>
      <c r="AF234" s="91">
        <v>42596</v>
      </c>
      <c r="AG234" s="91">
        <v>25790</v>
      </c>
      <c r="AH234" s="91">
        <v>34144</v>
      </c>
      <c r="AI234" s="91">
        <v>56194</v>
      </c>
      <c r="AJ234" s="91">
        <v>0</v>
      </c>
      <c r="AK234" s="91">
        <v>1024845</v>
      </c>
      <c r="AL234" s="72"/>
      <c r="AM234" s="90">
        <v>2012</v>
      </c>
      <c r="AN234" s="91" t="s">
        <v>13</v>
      </c>
      <c r="AO234" s="95" t="str">
        <f t="shared" si="153"/>
        <v>7</v>
      </c>
      <c r="AP234" s="95" t="str">
        <f t="shared" si="120"/>
        <v>1</v>
      </c>
      <c r="AQ234" s="95" t="str">
        <f t="shared" si="121"/>
        <v>1</v>
      </c>
      <c r="AR234" s="95" t="str">
        <f t="shared" si="122"/>
        <v>2</v>
      </c>
      <c r="AS234" s="95" t="str">
        <f t="shared" si="123"/>
        <v>4</v>
      </c>
      <c r="AT234" s="95" t="str">
        <f t="shared" si="124"/>
        <v>4</v>
      </c>
      <c r="AU234" s="95" t="str">
        <f t="shared" si="125"/>
        <v>2</v>
      </c>
      <c r="AV234" s="95" t="str">
        <f t="shared" si="126"/>
        <v>1</v>
      </c>
      <c r="AW234" s="95" t="str">
        <f t="shared" si="127"/>
        <v>2</v>
      </c>
      <c r="AX234" s="95" t="str">
        <f t="shared" si="128"/>
        <v>8</v>
      </c>
      <c r="AY234" s="95" t="str">
        <f t="shared" si="129"/>
        <v>1</v>
      </c>
      <c r="AZ234" s="95" t="str">
        <f t="shared" si="130"/>
        <v>3</v>
      </c>
      <c r="BA234" s="95" t="str">
        <f t="shared" si="131"/>
        <v>9</v>
      </c>
      <c r="BB234" s="95" t="str">
        <f t="shared" si="132"/>
        <v>1</v>
      </c>
      <c r="BC234" s="95" t="str">
        <f t="shared" si="133"/>
        <v>0</v>
      </c>
      <c r="BD234" s="95" t="str">
        <f t="shared" si="134"/>
        <v>0</v>
      </c>
      <c r="BE234" s="95" t="str">
        <f t="shared" si="135"/>
        <v>0</v>
      </c>
      <c r="BF234" s="95" t="str">
        <f t="shared" si="136"/>
        <v>4</v>
      </c>
      <c r="BG234" s="95" t="str">
        <f t="shared" si="137"/>
        <v>0</v>
      </c>
      <c r="BH234" s="95" t="str">
        <f t="shared" si="138"/>
        <v>0</v>
      </c>
      <c r="BI234" s="95" t="str">
        <f t="shared" si="139"/>
        <v>0</v>
      </c>
      <c r="BJ234" s="95" t="str">
        <f t="shared" si="140"/>
        <v>0</v>
      </c>
      <c r="BK234" s="95" t="str">
        <f t="shared" si="141"/>
        <v>0</v>
      </c>
      <c r="BL234" s="95" t="str">
        <f t="shared" si="142"/>
        <v>0</v>
      </c>
      <c r="BM234" s="95" t="str">
        <f t="shared" si="143"/>
        <v>8</v>
      </c>
      <c r="BN234" s="95" t="str">
        <f t="shared" si="144"/>
        <v>6</v>
      </c>
      <c r="BO234" s="95" t="str">
        <f t="shared" si="145"/>
        <v>4</v>
      </c>
      <c r="BP234" s="95" t="str">
        <f t="shared" si="146"/>
        <v>7</v>
      </c>
      <c r="BQ234" s="95" t="str">
        <f t="shared" si="147"/>
        <v>2</v>
      </c>
      <c r="BR234" s="95" t="str">
        <f t="shared" si="148"/>
        <v>4</v>
      </c>
      <c r="BS234" s="95" t="str">
        <f t="shared" si="149"/>
        <v>2</v>
      </c>
      <c r="BT234" s="95" t="str">
        <f t="shared" si="150"/>
        <v>3</v>
      </c>
      <c r="BU234" s="95" t="str">
        <f t="shared" si="151"/>
        <v>5</v>
      </c>
      <c r="BV234" s="95" t="str">
        <f t="shared" si="152"/>
        <v>0</v>
      </c>
    </row>
    <row r="235" spans="1:74">
      <c r="A235" s="90">
        <v>2012</v>
      </c>
      <c r="B235" s="91" t="s">
        <v>14</v>
      </c>
      <c r="C235" s="91">
        <v>60446</v>
      </c>
      <c r="D235" s="91">
        <v>96235</v>
      </c>
      <c r="E235" s="91">
        <v>15746</v>
      </c>
      <c r="F235" s="91">
        <v>19327</v>
      </c>
      <c r="G235" s="91">
        <v>43799</v>
      </c>
      <c r="H235" s="91">
        <v>40896</v>
      </c>
      <c r="I235" s="91">
        <v>23331</v>
      </c>
      <c r="J235" s="91">
        <v>17858</v>
      </c>
      <c r="K235" s="91">
        <v>18909</v>
      </c>
      <c r="L235" s="91">
        <v>7843</v>
      </c>
      <c r="M235" s="91">
        <v>129551</v>
      </c>
      <c r="N235" s="91">
        <v>31101</v>
      </c>
      <c r="O235" s="91">
        <v>82621</v>
      </c>
      <c r="P235" s="91">
        <v>159641</v>
      </c>
      <c r="Q235" s="91">
        <v>0</v>
      </c>
      <c r="R235" s="91">
        <v>0</v>
      </c>
      <c r="S235" s="91">
        <v>0</v>
      </c>
      <c r="T235" s="91">
        <v>393</v>
      </c>
      <c r="U235" s="91">
        <v>0</v>
      </c>
      <c r="V235" s="91">
        <v>0</v>
      </c>
      <c r="W235" s="91">
        <v>0</v>
      </c>
      <c r="X235" s="91">
        <v>0</v>
      </c>
      <c r="Y235" s="91">
        <v>0</v>
      </c>
      <c r="Z235" s="91">
        <v>0</v>
      </c>
      <c r="AA235" s="91">
        <v>8612</v>
      </c>
      <c r="AB235" s="91">
        <v>5514</v>
      </c>
      <c r="AC235" s="91">
        <v>4493</v>
      </c>
      <c r="AD235" s="91">
        <v>7233</v>
      </c>
      <c r="AE235" s="91">
        <v>19883</v>
      </c>
      <c r="AF235" s="91">
        <v>39188</v>
      </c>
      <c r="AG235" s="91">
        <v>24524</v>
      </c>
      <c r="AH235" s="91">
        <v>32232</v>
      </c>
      <c r="AI235" s="91">
        <v>49062</v>
      </c>
      <c r="AJ235" s="91">
        <v>0</v>
      </c>
      <c r="AK235" s="91">
        <v>938438</v>
      </c>
      <c r="AL235" s="72"/>
      <c r="AM235" s="90">
        <v>2012</v>
      </c>
      <c r="AN235" s="91" t="s">
        <v>14</v>
      </c>
      <c r="AO235" s="95" t="str">
        <f t="shared" si="153"/>
        <v>6</v>
      </c>
      <c r="AP235" s="95" t="str">
        <f t="shared" si="120"/>
        <v>9</v>
      </c>
      <c r="AQ235" s="95" t="str">
        <f t="shared" si="121"/>
        <v>1</v>
      </c>
      <c r="AR235" s="95" t="str">
        <f t="shared" si="122"/>
        <v>1</v>
      </c>
      <c r="AS235" s="95" t="str">
        <f t="shared" si="123"/>
        <v>4</v>
      </c>
      <c r="AT235" s="95" t="str">
        <f t="shared" si="124"/>
        <v>4</v>
      </c>
      <c r="AU235" s="95" t="str">
        <f t="shared" si="125"/>
        <v>2</v>
      </c>
      <c r="AV235" s="95" t="str">
        <f t="shared" si="126"/>
        <v>1</v>
      </c>
      <c r="AW235" s="95" t="str">
        <f t="shared" si="127"/>
        <v>1</v>
      </c>
      <c r="AX235" s="95" t="str">
        <f t="shared" si="128"/>
        <v>7</v>
      </c>
      <c r="AY235" s="95" t="str">
        <f t="shared" si="129"/>
        <v>1</v>
      </c>
      <c r="AZ235" s="95" t="str">
        <f t="shared" si="130"/>
        <v>3</v>
      </c>
      <c r="BA235" s="95" t="str">
        <f t="shared" si="131"/>
        <v>8</v>
      </c>
      <c r="BB235" s="95" t="str">
        <f t="shared" si="132"/>
        <v>1</v>
      </c>
      <c r="BC235" s="95" t="str">
        <f t="shared" si="133"/>
        <v>0</v>
      </c>
      <c r="BD235" s="95" t="str">
        <f t="shared" si="134"/>
        <v>0</v>
      </c>
      <c r="BE235" s="95" t="str">
        <f t="shared" si="135"/>
        <v>0</v>
      </c>
      <c r="BF235" s="95" t="str">
        <f t="shared" si="136"/>
        <v>3</v>
      </c>
      <c r="BG235" s="95" t="str">
        <f t="shared" si="137"/>
        <v>0</v>
      </c>
      <c r="BH235" s="95" t="str">
        <f t="shared" si="138"/>
        <v>0</v>
      </c>
      <c r="BI235" s="95" t="str">
        <f t="shared" si="139"/>
        <v>0</v>
      </c>
      <c r="BJ235" s="95" t="str">
        <f t="shared" si="140"/>
        <v>0</v>
      </c>
      <c r="BK235" s="95" t="str">
        <f t="shared" si="141"/>
        <v>0</v>
      </c>
      <c r="BL235" s="95" t="str">
        <f t="shared" si="142"/>
        <v>0</v>
      </c>
      <c r="BM235" s="95" t="str">
        <f t="shared" si="143"/>
        <v>8</v>
      </c>
      <c r="BN235" s="95" t="str">
        <f t="shared" si="144"/>
        <v>5</v>
      </c>
      <c r="BO235" s="95" t="str">
        <f t="shared" si="145"/>
        <v>4</v>
      </c>
      <c r="BP235" s="95" t="str">
        <f t="shared" si="146"/>
        <v>7</v>
      </c>
      <c r="BQ235" s="95" t="str">
        <f t="shared" si="147"/>
        <v>1</v>
      </c>
      <c r="BR235" s="95" t="str">
        <f t="shared" si="148"/>
        <v>3</v>
      </c>
      <c r="BS235" s="95" t="str">
        <f t="shared" si="149"/>
        <v>2</v>
      </c>
      <c r="BT235" s="95" t="str">
        <f t="shared" si="150"/>
        <v>3</v>
      </c>
      <c r="BU235" s="95" t="str">
        <f t="shared" si="151"/>
        <v>4</v>
      </c>
      <c r="BV235" s="95" t="str">
        <f t="shared" si="152"/>
        <v>0</v>
      </c>
    </row>
    <row r="236" spans="1:74">
      <c r="A236" s="90">
        <v>2012</v>
      </c>
      <c r="B236" s="91" t="s">
        <v>15</v>
      </c>
      <c r="C236" s="91">
        <v>72120</v>
      </c>
      <c r="D236" s="91">
        <v>112648</v>
      </c>
      <c r="E236" s="91">
        <v>18569</v>
      </c>
      <c r="F236" s="91">
        <v>22040</v>
      </c>
      <c r="G236" s="91">
        <v>50442</v>
      </c>
      <c r="H236" s="91">
        <v>49404</v>
      </c>
      <c r="I236" s="91">
        <v>29130</v>
      </c>
      <c r="J236" s="91">
        <v>21931</v>
      </c>
      <c r="K236" s="91">
        <v>22449</v>
      </c>
      <c r="L236" s="91">
        <v>12567</v>
      </c>
      <c r="M236" s="91">
        <v>151339</v>
      </c>
      <c r="N236" s="91">
        <v>38328</v>
      </c>
      <c r="O236" s="91">
        <v>98452</v>
      </c>
      <c r="P236" s="91">
        <v>187518</v>
      </c>
      <c r="Q236" s="91">
        <v>0</v>
      </c>
      <c r="R236" s="91">
        <v>0</v>
      </c>
      <c r="S236" s="91">
        <v>0</v>
      </c>
      <c r="T236" s="91">
        <v>327</v>
      </c>
      <c r="U236" s="91">
        <v>0</v>
      </c>
      <c r="V236" s="91">
        <v>0</v>
      </c>
      <c r="W236" s="91">
        <v>0</v>
      </c>
      <c r="X236" s="91">
        <v>0</v>
      </c>
      <c r="Y236" s="91">
        <v>0</v>
      </c>
      <c r="Z236" s="91">
        <v>0</v>
      </c>
      <c r="AA236" s="91">
        <v>9975</v>
      </c>
      <c r="AB236" s="91">
        <v>6400</v>
      </c>
      <c r="AC236" s="91">
        <v>5333</v>
      </c>
      <c r="AD236" s="91">
        <v>7847</v>
      </c>
      <c r="AE236" s="91">
        <v>22638</v>
      </c>
      <c r="AF236" s="91">
        <v>46336</v>
      </c>
      <c r="AG236" s="91">
        <v>30104</v>
      </c>
      <c r="AH236" s="91">
        <v>39008</v>
      </c>
      <c r="AI236" s="91">
        <v>58507</v>
      </c>
      <c r="AJ236" s="91">
        <v>0</v>
      </c>
      <c r="AK236" s="91">
        <v>1113412</v>
      </c>
      <c r="AL236" s="72"/>
      <c r="AM236" s="90">
        <v>2012</v>
      </c>
      <c r="AN236" s="91" t="s">
        <v>15</v>
      </c>
      <c r="AO236" s="95" t="str">
        <f t="shared" si="153"/>
        <v>7</v>
      </c>
      <c r="AP236" s="95" t="str">
        <f t="shared" si="120"/>
        <v>1</v>
      </c>
      <c r="AQ236" s="95" t="str">
        <f t="shared" si="121"/>
        <v>1</v>
      </c>
      <c r="AR236" s="95" t="str">
        <f t="shared" si="122"/>
        <v>2</v>
      </c>
      <c r="AS236" s="95" t="str">
        <f t="shared" si="123"/>
        <v>5</v>
      </c>
      <c r="AT236" s="95" t="str">
        <f t="shared" si="124"/>
        <v>4</v>
      </c>
      <c r="AU236" s="95" t="str">
        <f t="shared" si="125"/>
        <v>2</v>
      </c>
      <c r="AV236" s="95" t="str">
        <f t="shared" si="126"/>
        <v>2</v>
      </c>
      <c r="AW236" s="95" t="str">
        <f t="shared" si="127"/>
        <v>2</v>
      </c>
      <c r="AX236" s="95" t="str">
        <f t="shared" si="128"/>
        <v>1</v>
      </c>
      <c r="AY236" s="95" t="str">
        <f t="shared" si="129"/>
        <v>1</v>
      </c>
      <c r="AZ236" s="95" t="str">
        <f t="shared" si="130"/>
        <v>3</v>
      </c>
      <c r="BA236" s="95" t="str">
        <f t="shared" si="131"/>
        <v>9</v>
      </c>
      <c r="BB236" s="95" t="str">
        <f t="shared" si="132"/>
        <v>1</v>
      </c>
      <c r="BC236" s="95" t="str">
        <f t="shared" si="133"/>
        <v>0</v>
      </c>
      <c r="BD236" s="95" t="str">
        <f t="shared" si="134"/>
        <v>0</v>
      </c>
      <c r="BE236" s="95" t="str">
        <f t="shared" si="135"/>
        <v>0</v>
      </c>
      <c r="BF236" s="95" t="str">
        <f t="shared" si="136"/>
        <v>3</v>
      </c>
      <c r="BG236" s="95" t="str">
        <f t="shared" si="137"/>
        <v>0</v>
      </c>
      <c r="BH236" s="95" t="str">
        <f t="shared" si="138"/>
        <v>0</v>
      </c>
      <c r="BI236" s="95" t="str">
        <f t="shared" si="139"/>
        <v>0</v>
      </c>
      <c r="BJ236" s="95" t="str">
        <f t="shared" si="140"/>
        <v>0</v>
      </c>
      <c r="BK236" s="95" t="str">
        <f t="shared" si="141"/>
        <v>0</v>
      </c>
      <c r="BL236" s="95" t="str">
        <f t="shared" si="142"/>
        <v>0</v>
      </c>
      <c r="BM236" s="95" t="str">
        <f t="shared" si="143"/>
        <v>9</v>
      </c>
      <c r="BN236" s="95" t="str">
        <f t="shared" si="144"/>
        <v>6</v>
      </c>
      <c r="BO236" s="95" t="str">
        <f t="shared" si="145"/>
        <v>5</v>
      </c>
      <c r="BP236" s="95" t="str">
        <f t="shared" si="146"/>
        <v>7</v>
      </c>
      <c r="BQ236" s="95" t="str">
        <f t="shared" si="147"/>
        <v>2</v>
      </c>
      <c r="BR236" s="95" t="str">
        <f t="shared" si="148"/>
        <v>4</v>
      </c>
      <c r="BS236" s="95" t="str">
        <f t="shared" si="149"/>
        <v>3</v>
      </c>
      <c r="BT236" s="95" t="str">
        <f t="shared" si="150"/>
        <v>3</v>
      </c>
      <c r="BU236" s="95" t="str">
        <f t="shared" si="151"/>
        <v>5</v>
      </c>
      <c r="BV236" s="95" t="str">
        <f t="shared" si="152"/>
        <v>0</v>
      </c>
    </row>
    <row r="237" spans="1:74">
      <c r="A237" s="90">
        <v>2012</v>
      </c>
      <c r="B237" s="91" t="s">
        <v>16</v>
      </c>
      <c r="C237" s="91">
        <v>60650</v>
      </c>
      <c r="D237" s="91">
        <v>93153</v>
      </c>
      <c r="E237" s="91">
        <v>17202</v>
      </c>
      <c r="F237" s="91">
        <v>18733</v>
      </c>
      <c r="G237" s="91">
        <v>45462</v>
      </c>
      <c r="H237" s="91">
        <v>42288</v>
      </c>
      <c r="I237" s="91">
        <v>25281</v>
      </c>
      <c r="J237" s="91">
        <v>22234</v>
      </c>
      <c r="K237" s="91">
        <v>29804</v>
      </c>
      <c r="L237" s="91">
        <v>12868</v>
      </c>
      <c r="M237" s="91">
        <v>140642</v>
      </c>
      <c r="N237" s="91">
        <v>35095</v>
      </c>
      <c r="O237" s="91">
        <v>88644</v>
      </c>
      <c r="P237" s="91">
        <v>160389</v>
      </c>
      <c r="Q237" s="91">
        <v>0</v>
      </c>
      <c r="R237" s="91">
        <v>0</v>
      </c>
      <c r="S237" s="91">
        <v>0</v>
      </c>
      <c r="T237" s="91">
        <v>279</v>
      </c>
      <c r="U237" s="91">
        <v>0</v>
      </c>
      <c r="V237" s="91">
        <v>0</v>
      </c>
      <c r="W237" s="91">
        <v>0</v>
      </c>
      <c r="X237" s="91">
        <v>0</v>
      </c>
      <c r="Y237" s="91">
        <v>0</v>
      </c>
      <c r="Z237" s="91">
        <v>0</v>
      </c>
      <c r="AA237" s="91">
        <v>7913</v>
      </c>
      <c r="AB237" s="91">
        <v>5244</v>
      </c>
      <c r="AC237" s="91">
        <v>3909</v>
      </c>
      <c r="AD237" s="91">
        <v>6165</v>
      </c>
      <c r="AE237" s="91">
        <v>18219</v>
      </c>
      <c r="AF237" s="91">
        <v>36623</v>
      </c>
      <c r="AG237" s="91">
        <v>22338</v>
      </c>
      <c r="AH237" s="91">
        <v>30461</v>
      </c>
      <c r="AI237" s="91">
        <v>42932</v>
      </c>
      <c r="AJ237" s="91">
        <v>0</v>
      </c>
      <c r="AK237" s="91">
        <v>966528</v>
      </c>
      <c r="AL237" s="72"/>
      <c r="AM237" s="90">
        <v>2012</v>
      </c>
      <c r="AN237" s="91" t="s">
        <v>16</v>
      </c>
      <c r="AO237" s="95" t="str">
        <f t="shared" si="153"/>
        <v>6</v>
      </c>
      <c r="AP237" s="95" t="str">
        <f t="shared" si="120"/>
        <v>9</v>
      </c>
      <c r="AQ237" s="95" t="str">
        <f t="shared" si="121"/>
        <v>1</v>
      </c>
      <c r="AR237" s="95" t="str">
        <f t="shared" si="122"/>
        <v>1</v>
      </c>
      <c r="AS237" s="95" t="str">
        <f t="shared" si="123"/>
        <v>4</v>
      </c>
      <c r="AT237" s="95" t="str">
        <f t="shared" si="124"/>
        <v>4</v>
      </c>
      <c r="AU237" s="95" t="str">
        <f t="shared" si="125"/>
        <v>2</v>
      </c>
      <c r="AV237" s="95" t="str">
        <f t="shared" si="126"/>
        <v>2</v>
      </c>
      <c r="AW237" s="95" t="str">
        <f t="shared" si="127"/>
        <v>2</v>
      </c>
      <c r="AX237" s="95" t="str">
        <f t="shared" si="128"/>
        <v>1</v>
      </c>
      <c r="AY237" s="95" t="str">
        <f t="shared" si="129"/>
        <v>1</v>
      </c>
      <c r="AZ237" s="95" t="str">
        <f t="shared" si="130"/>
        <v>3</v>
      </c>
      <c r="BA237" s="95" t="str">
        <f t="shared" si="131"/>
        <v>8</v>
      </c>
      <c r="BB237" s="95" t="str">
        <f t="shared" si="132"/>
        <v>1</v>
      </c>
      <c r="BC237" s="95" t="str">
        <f t="shared" si="133"/>
        <v>0</v>
      </c>
      <c r="BD237" s="95" t="str">
        <f t="shared" si="134"/>
        <v>0</v>
      </c>
      <c r="BE237" s="95" t="str">
        <f t="shared" si="135"/>
        <v>0</v>
      </c>
      <c r="BF237" s="95" t="str">
        <f t="shared" si="136"/>
        <v>2</v>
      </c>
      <c r="BG237" s="95" t="str">
        <f t="shared" si="137"/>
        <v>0</v>
      </c>
      <c r="BH237" s="95" t="str">
        <f t="shared" si="138"/>
        <v>0</v>
      </c>
      <c r="BI237" s="95" t="str">
        <f t="shared" si="139"/>
        <v>0</v>
      </c>
      <c r="BJ237" s="95" t="str">
        <f t="shared" si="140"/>
        <v>0</v>
      </c>
      <c r="BK237" s="95" t="str">
        <f t="shared" si="141"/>
        <v>0</v>
      </c>
      <c r="BL237" s="95" t="str">
        <f t="shared" si="142"/>
        <v>0</v>
      </c>
      <c r="BM237" s="95" t="str">
        <f t="shared" si="143"/>
        <v>7</v>
      </c>
      <c r="BN237" s="95" t="str">
        <f t="shared" si="144"/>
        <v>5</v>
      </c>
      <c r="BO237" s="95" t="str">
        <f t="shared" si="145"/>
        <v>3</v>
      </c>
      <c r="BP237" s="95" t="str">
        <f t="shared" si="146"/>
        <v>6</v>
      </c>
      <c r="BQ237" s="95" t="str">
        <f t="shared" si="147"/>
        <v>1</v>
      </c>
      <c r="BR237" s="95" t="str">
        <f t="shared" si="148"/>
        <v>3</v>
      </c>
      <c r="BS237" s="95" t="str">
        <f t="shared" si="149"/>
        <v>2</v>
      </c>
      <c r="BT237" s="95" t="str">
        <f t="shared" si="150"/>
        <v>3</v>
      </c>
      <c r="BU237" s="95" t="str">
        <f t="shared" si="151"/>
        <v>4</v>
      </c>
      <c r="BV237" s="95" t="str">
        <f t="shared" si="152"/>
        <v>0</v>
      </c>
    </row>
    <row r="238" spans="1:74">
      <c r="A238" s="90">
        <v>2012</v>
      </c>
      <c r="B238" s="91" t="s">
        <v>4</v>
      </c>
      <c r="C238" s="91">
        <v>70785</v>
      </c>
      <c r="D238" s="91">
        <v>110318</v>
      </c>
      <c r="E238" s="91">
        <v>19681</v>
      </c>
      <c r="F238" s="91">
        <v>19283</v>
      </c>
      <c r="G238" s="91">
        <v>51079</v>
      </c>
      <c r="H238" s="91">
        <v>47946</v>
      </c>
      <c r="I238" s="91">
        <v>28689</v>
      </c>
      <c r="J238" s="91">
        <v>28007</v>
      </c>
      <c r="K238" s="91">
        <v>41150</v>
      </c>
      <c r="L238" s="91">
        <v>15364</v>
      </c>
      <c r="M238" s="91">
        <v>166853</v>
      </c>
      <c r="N238" s="91">
        <v>40417</v>
      </c>
      <c r="O238" s="91">
        <v>109364</v>
      </c>
      <c r="P238" s="91">
        <v>196783</v>
      </c>
      <c r="Q238" s="91">
        <v>0</v>
      </c>
      <c r="R238" s="91">
        <v>0</v>
      </c>
      <c r="S238" s="91">
        <v>0</v>
      </c>
      <c r="T238" s="91">
        <v>345</v>
      </c>
      <c r="U238" s="91">
        <v>0</v>
      </c>
      <c r="V238" s="91">
        <v>0</v>
      </c>
      <c r="W238" s="91">
        <v>0</v>
      </c>
      <c r="X238" s="91">
        <v>0</v>
      </c>
      <c r="Y238" s="91">
        <v>0</v>
      </c>
      <c r="Z238" s="91">
        <v>0</v>
      </c>
      <c r="AA238" s="91">
        <v>9353</v>
      </c>
      <c r="AB238" s="91">
        <v>6181</v>
      </c>
      <c r="AC238" s="91">
        <v>5231</v>
      </c>
      <c r="AD238" s="91">
        <v>7930</v>
      </c>
      <c r="AE238" s="91">
        <v>21856</v>
      </c>
      <c r="AF238" s="91">
        <v>45085</v>
      </c>
      <c r="AG238" s="91">
        <v>30509</v>
      </c>
      <c r="AH238" s="91">
        <v>36476</v>
      </c>
      <c r="AI238" s="91">
        <v>51502</v>
      </c>
      <c r="AJ238" s="91">
        <v>0</v>
      </c>
      <c r="AK238" s="91">
        <v>1160187</v>
      </c>
      <c r="AL238" s="72"/>
      <c r="AM238" s="90">
        <v>2012</v>
      </c>
      <c r="AN238" s="91" t="s">
        <v>4</v>
      </c>
      <c r="AO238" s="95" t="str">
        <f t="shared" si="153"/>
        <v>7</v>
      </c>
      <c r="AP238" s="95" t="str">
        <f t="shared" si="120"/>
        <v>1</v>
      </c>
      <c r="AQ238" s="95" t="str">
        <f t="shared" si="121"/>
        <v>1</v>
      </c>
      <c r="AR238" s="95" t="str">
        <f t="shared" si="122"/>
        <v>1</v>
      </c>
      <c r="AS238" s="95" t="str">
        <f t="shared" si="123"/>
        <v>5</v>
      </c>
      <c r="AT238" s="95" t="str">
        <f t="shared" si="124"/>
        <v>4</v>
      </c>
      <c r="AU238" s="95" t="str">
        <f t="shared" si="125"/>
        <v>2</v>
      </c>
      <c r="AV238" s="95" t="str">
        <f t="shared" si="126"/>
        <v>2</v>
      </c>
      <c r="AW238" s="95" t="str">
        <f t="shared" si="127"/>
        <v>4</v>
      </c>
      <c r="AX238" s="95" t="str">
        <f t="shared" si="128"/>
        <v>1</v>
      </c>
      <c r="AY238" s="95" t="str">
        <f t="shared" si="129"/>
        <v>1</v>
      </c>
      <c r="AZ238" s="95" t="str">
        <f t="shared" si="130"/>
        <v>4</v>
      </c>
      <c r="BA238" s="95" t="str">
        <f t="shared" si="131"/>
        <v>1</v>
      </c>
      <c r="BB238" s="95" t="str">
        <f t="shared" si="132"/>
        <v>1</v>
      </c>
      <c r="BC238" s="95" t="str">
        <f t="shared" si="133"/>
        <v>0</v>
      </c>
      <c r="BD238" s="95" t="str">
        <f t="shared" si="134"/>
        <v>0</v>
      </c>
      <c r="BE238" s="95" t="str">
        <f t="shared" si="135"/>
        <v>0</v>
      </c>
      <c r="BF238" s="95" t="str">
        <f t="shared" si="136"/>
        <v>3</v>
      </c>
      <c r="BG238" s="95" t="str">
        <f t="shared" si="137"/>
        <v>0</v>
      </c>
      <c r="BH238" s="95" t="str">
        <f t="shared" si="138"/>
        <v>0</v>
      </c>
      <c r="BI238" s="95" t="str">
        <f t="shared" si="139"/>
        <v>0</v>
      </c>
      <c r="BJ238" s="95" t="str">
        <f t="shared" si="140"/>
        <v>0</v>
      </c>
      <c r="BK238" s="95" t="str">
        <f t="shared" si="141"/>
        <v>0</v>
      </c>
      <c r="BL238" s="95" t="str">
        <f t="shared" si="142"/>
        <v>0</v>
      </c>
      <c r="BM238" s="95" t="str">
        <f t="shared" si="143"/>
        <v>9</v>
      </c>
      <c r="BN238" s="95" t="str">
        <f t="shared" si="144"/>
        <v>6</v>
      </c>
      <c r="BO238" s="95" t="str">
        <f t="shared" si="145"/>
        <v>5</v>
      </c>
      <c r="BP238" s="95" t="str">
        <f t="shared" si="146"/>
        <v>7</v>
      </c>
      <c r="BQ238" s="95" t="str">
        <f t="shared" si="147"/>
        <v>2</v>
      </c>
      <c r="BR238" s="95" t="str">
        <f t="shared" si="148"/>
        <v>4</v>
      </c>
      <c r="BS238" s="95" t="str">
        <f t="shared" si="149"/>
        <v>3</v>
      </c>
      <c r="BT238" s="95" t="str">
        <f t="shared" si="150"/>
        <v>3</v>
      </c>
      <c r="BU238" s="95" t="str">
        <f t="shared" si="151"/>
        <v>5</v>
      </c>
      <c r="BV238" s="95" t="str">
        <f t="shared" si="152"/>
        <v>0</v>
      </c>
    </row>
    <row r="239" spans="1:74">
      <c r="A239" s="90">
        <v>2012</v>
      </c>
      <c r="B239" s="91" t="s">
        <v>6</v>
      </c>
      <c r="C239" s="91">
        <v>68025</v>
      </c>
      <c r="D239" s="91">
        <v>101495</v>
      </c>
      <c r="E239" s="91">
        <v>19975</v>
      </c>
      <c r="F239" s="91">
        <v>21152</v>
      </c>
      <c r="G239" s="91">
        <v>49924</v>
      </c>
      <c r="H239" s="91">
        <v>47993</v>
      </c>
      <c r="I239" s="91">
        <v>27723</v>
      </c>
      <c r="J239" s="91">
        <v>26158</v>
      </c>
      <c r="K239" s="91">
        <v>40892</v>
      </c>
      <c r="L239" s="91">
        <v>12831</v>
      </c>
      <c r="M239" s="91">
        <v>156608</v>
      </c>
      <c r="N239" s="91">
        <v>38051</v>
      </c>
      <c r="O239" s="91">
        <v>96030</v>
      </c>
      <c r="P239" s="91">
        <v>189051</v>
      </c>
      <c r="Q239" s="91">
        <v>0</v>
      </c>
      <c r="R239" s="91">
        <v>0</v>
      </c>
      <c r="S239" s="91">
        <v>0</v>
      </c>
      <c r="T239" s="91">
        <v>411</v>
      </c>
      <c r="U239" s="91">
        <v>0</v>
      </c>
      <c r="V239" s="91">
        <v>0</v>
      </c>
      <c r="W239" s="91">
        <v>0</v>
      </c>
      <c r="X239" s="91">
        <v>0</v>
      </c>
      <c r="Y239" s="91">
        <v>0</v>
      </c>
      <c r="Z239" s="91">
        <v>0</v>
      </c>
      <c r="AA239" s="91">
        <v>8955</v>
      </c>
      <c r="AB239" s="91">
        <v>5685</v>
      </c>
      <c r="AC239" s="91">
        <v>4884</v>
      </c>
      <c r="AD239" s="91">
        <v>8202</v>
      </c>
      <c r="AE239" s="91">
        <v>21306</v>
      </c>
      <c r="AF239" s="91">
        <v>40726</v>
      </c>
      <c r="AG239" s="91">
        <v>28991</v>
      </c>
      <c r="AH239" s="91">
        <v>36087</v>
      </c>
      <c r="AI239" s="91">
        <v>48287</v>
      </c>
      <c r="AJ239" s="91">
        <v>0</v>
      </c>
      <c r="AK239" s="91">
        <v>1099442</v>
      </c>
      <c r="AL239" s="72"/>
      <c r="AM239" s="90">
        <v>2012</v>
      </c>
      <c r="AN239" s="91" t="s">
        <v>6</v>
      </c>
      <c r="AO239" s="95" t="str">
        <f t="shared" si="153"/>
        <v>6</v>
      </c>
      <c r="AP239" s="95" t="str">
        <f t="shared" si="120"/>
        <v>1</v>
      </c>
      <c r="AQ239" s="95" t="str">
        <f t="shared" si="121"/>
        <v>1</v>
      </c>
      <c r="AR239" s="95" t="str">
        <f t="shared" si="122"/>
        <v>2</v>
      </c>
      <c r="AS239" s="95" t="str">
        <f t="shared" si="123"/>
        <v>4</v>
      </c>
      <c r="AT239" s="95" t="str">
        <f t="shared" si="124"/>
        <v>4</v>
      </c>
      <c r="AU239" s="95" t="str">
        <f t="shared" si="125"/>
        <v>2</v>
      </c>
      <c r="AV239" s="95" t="str">
        <f t="shared" si="126"/>
        <v>2</v>
      </c>
      <c r="AW239" s="95" t="str">
        <f t="shared" si="127"/>
        <v>4</v>
      </c>
      <c r="AX239" s="95" t="str">
        <f t="shared" si="128"/>
        <v>1</v>
      </c>
      <c r="AY239" s="95" t="str">
        <f t="shared" si="129"/>
        <v>1</v>
      </c>
      <c r="AZ239" s="95" t="str">
        <f t="shared" si="130"/>
        <v>3</v>
      </c>
      <c r="BA239" s="95" t="str">
        <f t="shared" si="131"/>
        <v>9</v>
      </c>
      <c r="BB239" s="95" t="str">
        <f t="shared" si="132"/>
        <v>1</v>
      </c>
      <c r="BC239" s="95" t="str">
        <f t="shared" si="133"/>
        <v>0</v>
      </c>
      <c r="BD239" s="95" t="str">
        <f t="shared" si="134"/>
        <v>0</v>
      </c>
      <c r="BE239" s="95" t="str">
        <f t="shared" si="135"/>
        <v>0</v>
      </c>
      <c r="BF239" s="95" t="str">
        <f t="shared" si="136"/>
        <v>4</v>
      </c>
      <c r="BG239" s="95" t="str">
        <f t="shared" si="137"/>
        <v>0</v>
      </c>
      <c r="BH239" s="95" t="str">
        <f t="shared" si="138"/>
        <v>0</v>
      </c>
      <c r="BI239" s="95" t="str">
        <f t="shared" si="139"/>
        <v>0</v>
      </c>
      <c r="BJ239" s="95" t="str">
        <f t="shared" si="140"/>
        <v>0</v>
      </c>
      <c r="BK239" s="95" t="str">
        <f t="shared" si="141"/>
        <v>0</v>
      </c>
      <c r="BL239" s="95" t="str">
        <f t="shared" si="142"/>
        <v>0</v>
      </c>
      <c r="BM239" s="95" t="str">
        <f t="shared" si="143"/>
        <v>8</v>
      </c>
      <c r="BN239" s="95" t="str">
        <f t="shared" si="144"/>
        <v>5</v>
      </c>
      <c r="BO239" s="95" t="str">
        <f t="shared" si="145"/>
        <v>4</v>
      </c>
      <c r="BP239" s="95" t="str">
        <f t="shared" si="146"/>
        <v>8</v>
      </c>
      <c r="BQ239" s="95" t="str">
        <f t="shared" si="147"/>
        <v>2</v>
      </c>
      <c r="BR239" s="95" t="str">
        <f t="shared" si="148"/>
        <v>4</v>
      </c>
      <c r="BS239" s="95" t="str">
        <f t="shared" si="149"/>
        <v>2</v>
      </c>
      <c r="BT239" s="95" t="str">
        <f t="shared" si="150"/>
        <v>3</v>
      </c>
      <c r="BU239" s="95" t="str">
        <f t="shared" si="151"/>
        <v>4</v>
      </c>
      <c r="BV239" s="95" t="str">
        <f t="shared" si="152"/>
        <v>0</v>
      </c>
    </row>
    <row r="240" spans="1:74">
      <c r="A240" s="90">
        <v>2012</v>
      </c>
      <c r="B240" s="91" t="s">
        <v>7</v>
      </c>
      <c r="C240" s="91">
        <v>76782</v>
      </c>
      <c r="D240" s="91">
        <v>109336</v>
      </c>
      <c r="E240" s="91">
        <v>21127</v>
      </c>
      <c r="F240" s="91">
        <v>22284</v>
      </c>
      <c r="G240" s="91">
        <v>52375</v>
      </c>
      <c r="H240" s="91">
        <v>50270</v>
      </c>
      <c r="I240" s="91">
        <v>29426</v>
      </c>
      <c r="J240" s="91">
        <v>25380</v>
      </c>
      <c r="K240" s="91">
        <v>41007</v>
      </c>
      <c r="L240" s="91">
        <v>12347</v>
      </c>
      <c r="M240" s="91">
        <v>164538</v>
      </c>
      <c r="N240" s="91">
        <v>40111</v>
      </c>
      <c r="O240" s="91">
        <v>104619</v>
      </c>
      <c r="P240" s="91">
        <v>199832</v>
      </c>
      <c r="Q240" s="91">
        <v>0</v>
      </c>
      <c r="R240" s="91">
        <v>0</v>
      </c>
      <c r="S240" s="91">
        <v>0</v>
      </c>
      <c r="T240" s="91">
        <v>363</v>
      </c>
      <c r="U240" s="91">
        <v>0</v>
      </c>
      <c r="V240" s="91">
        <v>0</v>
      </c>
      <c r="W240" s="91">
        <v>0</v>
      </c>
      <c r="X240" s="91">
        <v>0</v>
      </c>
      <c r="Y240" s="91">
        <v>0</v>
      </c>
      <c r="Z240" s="91">
        <v>0</v>
      </c>
      <c r="AA240" s="91">
        <v>8939</v>
      </c>
      <c r="AB240" s="91">
        <v>6188</v>
      </c>
      <c r="AC240" s="91">
        <v>4903</v>
      </c>
      <c r="AD240" s="91">
        <v>8098</v>
      </c>
      <c r="AE240" s="91">
        <v>21939</v>
      </c>
      <c r="AF240" s="91">
        <v>45132</v>
      </c>
      <c r="AG240" s="91">
        <v>28789</v>
      </c>
      <c r="AH240" s="91">
        <v>37359</v>
      </c>
      <c r="AI240" s="91">
        <v>49374</v>
      </c>
      <c r="AJ240" s="91">
        <v>0</v>
      </c>
      <c r="AK240" s="91">
        <v>1160518</v>
      </c>
      <c r="AL240" s="72"/>
      <c r="AM240" s="90">
        <v>2012</v>
      </c>
      <c r="AN240" s="91" t="s">
        <v>7</v>
      </c>
      <c r="AO240" s="95" t="str">
        <f t="shared" si="153"/>
        <v>7</v>
      </c>
      <c r="AP240" s="95" t="str">
        <f t="shared" si="120"/>
        <v>1</v>
      </c>
      <c r="AQ240" s="95" t="str">
        <f t="shared" si="121"/>
        <v>2</v>
      </c>
      <c r="AR240" s="95" t="str">
        <f t="shared" si="122"/>
        <v>2</v>
      </c>
      <c r="AS240" s="95" t="str">
        <f t="shared" si="123"/>
        <v>5</v>
      </c>
      <c r="AT240" s="95" t="str">
        <f t="shared" si="124"/>
        <v>5</v>
      </c>
      <c r="AU240" s="95" t="str">
        <f t="shared" si="125"/>
        <v>2</v>
      </c>
      <c r="AV240" s="95" t="str">
        <f t="shared" si="126"/>
        <v>2</v>
      </c>
      <c r="AW240" s="95" t="str">
        <f t="shared" si="127"/>
        <v>4</v>
      </c>
      <c r="AX240" s="95" t="str">
        <f t="shared" si="128"/>
        <v>1</v>
      </c>
      <c r="AY240" s="95" t="str">
        <f t="shared" si="129"/>
        <v>1</v>
      </c>
      <c r="AZ240" s="95" t="str">
        <f t="shared" si="130"/>
        <v>4</v>
      </c>
      <c r="BA240" s="95" t="str">
        <f t="shared" si="131"/>
        <v>1</v>
      </c>
      <c r="BB240" s="95" t="str">
        <f t="shared" si="132"/>
        <v>1</v>
      </c>
      <c r="BC240" s="95" t="str">
        <f t="shared" si="133"/>
        <v>0</v>
      </c>
      <c r="BD240" s="95" t="str">
        <f t="shared" si="134"/>
        <v>0</v>
      </c>
      <c r="BE240" s="95" t="str">
        <f t="shared" si="135"/>
        <v>0</v>
      </c>
      <c r="BF240" s="95" t="str">
        <f t="shared" si="136"/>
        <v>3</v>
      </c>
      <c r="BG240" s="95" t="str">
        <f t="shared" si="137"/>
        <v>0</v>
      </c>
      <c r="BH240" s="95" t="str">
        <f t="shared" si="138"/>
        <v>0</v>
      </c>
      <c r="BI240" s="95" t="str">
        <f t="shared" si="139"/>
        <v>0</v>
      </c>
      <c r="BJ240" s="95" t="str">
        <f t="shared" si="140"/>
        <v>0</v>
      </c>
      <c r="BK240" s="95" t="str">
        <f t="shared" si="141"/>
        <v>0</v>
      </c>
      <c r="BL240" s="95" t="str">
        <f t="shared" si="142"/>
        <v>0</v>
      </c>
      <c r="BM240" s="95" t="str">
        <f t="shared" si="143"/>
        <v>8</v>
      </c>
      <c r="BN240" s="95" t="str">
        <f t="shared" si="144"/>
        <v>6</v>
      </c>
      <c r="BO240" s="95" t="str">
        <f t="shared" si="145"/>
        <v>4</v>
      </c>
      <c r="BP240" s="95" t="str">
        <f t="shared" si="146"/>
        <v>8</v>
      </c>
      <c r="BQ240" s="95" t="str">
        <f t="shared" si="147"/>
        <v>2</v>
      </c>
      <c r="BR240" s="95" t="str">
        <f t="shared" si="148"/>
        <v>4</v>
      </c>
      <c r="BS240" s="95" t="str">
        <f t="shared" si="149"/>
        <v>2</v>
      </c>
      <c r="BT240" s="95" t="str">
        <f t="shared" si="150"/>
        <v>3</v>
      </c>
      <c r="BU240" s="95" t="str">
        <f t="shared" si="151"/>
        <v>4</v>
      </c>
      <c r="BV240" s="95" t="str">
        <f t="shared" si="152"/>
        <v>0</v>
      </c>
    </row>
    <row r="241" spans="1:74">
      <c r="A241" s="90">
        <v>2012</v>
      </c>
      <c r="B241" s="91" t="s">
        <v>8</v>
      </c>
      <c r="C241" s="91">
        <v>40866</v>
      </c>
      <c r="D241" s="91">
        <v>91037</v>
      </c>
      <c r="E241" s="91">
        <v>20931</v>
      </c>
      <c r="F241" s="91">
        <v>18926</v>
      </c>
      <c r="G241" s="91">
        <v>50234</v>
      </c>
      <c r="H241" s="91">
        <v>49552</v>
      </c>
      <c r="I241" s="91">
        <v>27148</v>
      </c>
      <c r="J241" s="91">
        <v>21967</v>
      </c>
      <c r="K241" s="91">
        <v>20412</v>
      </c>
      <c r="L241" s="91">
        <v>13534</v>
      </c>
      <c r="M241" s="91">
        <v>150446</v>
      </c>
      <c r="N241" s="91">
        <v>20935</v>
      </c>
      <c r="O241" s="91">
        <v>65196</v>
      </c>
      <c r="P241" s="91">
        <v>182652</v>
      </c>
      <c r="Q241" s="91">
        <v>0</v>
      </c>
      <c r="R241" s="91">
        <v>0</v>
      </c>
      <c r="S241" s="91">
        <v>0</v>
      </c>
      <c r="T241" s="91">
        <v>233</v>
      </c>
      <c r="U241" s="91">
        <v>0</v>
      </c>
      <c r="V241" s="91">
        <v>0</v>
      </c>
      <c r="W241" s="91">
        <v>0</v>
      </c>
      <c r="X241" s="91">
        <v>0</v>
      </c>
      <c r="Y241" s="91">
        <v>0</v>
      </c>
      <c r="Z241" s="91">
        <v>0</v>
      </c>
      <c r="AA241" s="91">
        <v>7592</v>
      </c>
      <c r="AB241" s="91">
        <v>2362</v>
      </c>
      <c r="AC241" s="91">
        <v>4996</v>
      </c>
      <c r="AD241" s="91">
        <v>4199</v>
      </c>
      <c r="AE241" s="91">
        <v>11597</v>
      </c>
      <c r="AF241" s="91">
        <v>41155</v>
      </c>
      <c r="AG241" s="91">
        <v>26853</v>
      </c>
      <c r="AH241" s="91">
        <v>34209</v>
      </c>
      <c r="AI241" s="91">
        <v>34836</v>
      </c>
      <c r="AJ241" s="91">
        <v>0</v>
      </c>
      <c r="AK241" s="91">
        <v>941868</v>
      </c>
      <c r="AL241" s="72"/>
      <c r="AM241" s="90">
        <v>2012</v>
      </c>
      <c r="AN241" s="91" t="s">
        <v>8</v>
      </c>
      <c r="AO241" s="95" t="str">
        <f t="shared" si="153"/>
        <v>4</v>
      </c>
      <c r="AP241" s="95" t="str">
        <f t="shared" si="120"/>
        <v>9</v>
      </c>
      <c r="AQ241" s="95" t="str">
        <f t="shared" si="121"/>
        <v>2</v>
      </c>
      <c r="AR241" s="95" t="str">
        <f t="shared" si="122"/>
        <v>1</v>
      </c>
      <c r="AS241" s="95" t="str">
        <f t="shared" si="123"/>
        <v>5</v>
      </c>
      <c r="AT241" s="95" t="str">
        <f t="shared" si="124"/>
        <v>4</v>
      </c>
      <c r="AU241" s="95" t="str">
        <f t="shared" si="125"/>
        <v>2</v>
      </c>
      <c r="AV241" s="95" t="str">
        <f t="shared" si="126"/>
        <v>2</v>
      </c>
      <c r="AW241" s="95" t="str">
        <f t="shared" si="127"/>
        <v>2</v>
      </c>
      <c r="AX241" s="95" t="str">
        <f t="shared" si="128"/>
        <v>1</v>
      </c>
      <c r="AY241" s="95" t="str">
        <f t="shared" si="129"/>
        <v>1</v>
      </c>
      <c r="AZ241" s="95" t="str">
        <f t="shared" si="130"/>
        <v>2</v>
      </c>
      <c r="BA241" s="95" t="str">
        <f t="shared" si="131"/>
        <v>6</v>
      </c>
      <c r="BB241" s="95" t="str">
        <f t="shared" si="132"/>
        <v>1</v>
      </c>
      <c r="BC241" s="95" t="str">
        <f t="shared" si="133"/>
        <v>0</v>
      </c>
      <c r="BD241" s="95" t="str">
        <f t="shared" si="134"/>
        <v>0</v>
      </c>
      <c r="BE241" s="95" t="str">
        <f t="shared" si="135"/>
        <v>0</v>
      </c>
      <c r="BF241" s="95" t="str">
        <f t="shared" si="136"/>
        <v>2</v>
      </c>
      <c r="BG241" s="95" t="str">
        <f t="shared" si="137"/>
        <v>0</v>
      </c>
      <c r="BH241" s="95" t="str">
        <f t="shared" si="138"/>
        <v>0</v>
      </c>
      <c r="BI241" s="95" t="str">
        <f t="shared" si="139"/>
        <v>0</v>
      </c>
      <c r="BJ241" s="95" t="str">
        <f t="shared" si="140"/>
        <v>0</v>
      </c>
      <c r="BK241" s="95" t="str">
        <f t="shared" si="141"/>
        <v>0</v>
      </c>
      <c r="BL241" s="95" t="str">
        <f t="shared" si="142"/>
        <v>0</v>
      </c>
      <c r="BM241" s="95" t="str">
        <f t="shared" si="143"/>
        <v>7</v>
      </c>
      <c r="BN241" s="95" t="str">
        <f t="shared" si="144"/>
        <v>2</v>
      </c>
      <c r="BO241" s="95" t="str">
        <f t="shared" si="145"/>
        <v>4</v>
      </c>
      <c r="BP241" s="95" t="str">
        <f t="shared" si="146"/>
        <v>4</v>
      </c>
      <c r="BQ241" s="95" t="str">
        <f t="shared" si="147"/>
        <v>1</v>
      </c>
      <c r="BR241" s="95" t="str">
        <f t="shared" si="148"/>
        <v>4</v>
      </c>
      <c r="BS241" s="95" t="str">
        <f t="shared" si="149"/>
        <v>2</v>
      </c>
      <c r="BT241" s="95" t="str">
        <f t="shared" si="150"/>
        <v>3</v>
      </c>
      <c r="BU241" s="95" t="str">
        <f t="shared" si="151"/>
        <v>3</v>
      </c>
      <c r="BV241" s="95" t="str">
        <f t="shared" si="152"/>
        <v>0</v>
      </c>
    </row>
    <row r="242" spans="1:74">
      <c r="A242" s="90">
        <v>2012</v>
      </c>
      <c r="B242" s="91" t="s">
        <v>9</v>
      </c>
      <c r="C242" s="91">
        <v>0</v>
      </c>
      <c r="D242" s="91">
        <v>95802</v>
      </c>
      <c r="E242" s="91">
        <v>17576</v>
      </c>
      <c r="F242" s="91">
        <v>19831</v>
      </c>
      <c r="G242" s="91">
        <v>48490</v>
      </c>
      <c r="H242" s="91">
        <v>46250</v>
      </c>
      <c r="I242" s="91">
        <v>26580</v>
      </c>
      <c r="J242" s="91">
        <v>23860</v>
      </c>
      <c r="K242" s="91">
        <v>37654</v>
      </c>
      <c r="L242" s="91">
        <v>12638</v>
      </c>
      <c r="M242" s="91">
        <v>145323</v>
      </c>
      <c r="N242" s="91">
        <v>34255</v>
      </c>
      <c r="O242" s="91">
        <v>87748</v>
      </c>
      <c r="P242" s="91">
        <v>174622</v>
      </c>
      <c r="Q242" s="91">
        <v>0</v>
      </c>
      <c r="R242" s="91">
        <v>0</v>
      </c>
      <c r="S242" s="91">
        <v>0</v>
      </c>
      <c r="T242" s="91">
        <v>287</v>
      </c>
      <c r="U242" s="91">
        <v>0</v>
      </c>
      <c r="V242" s="91">
        <v>0</v>
      </c>
      <c r="W242" s="91">
        <v>0</v>
      </c>
      <c r="X242" s="91">
        <v>0</v>
      </c>
      <c r="Y242" s="91">
        <v>0</v>
      </c>
      <c r="Z242" s="91">
        <v>0</v>
      </c>
      <c r="AA242" s="91">
        <v>8757</v>
      </c>
      <c r="AB242" s="91">
        <v>6168</v>
      </c>
      <c r="AC242" s="91">
        <v>4738</v>
      </c>
      <c r="AD242" s="91">
        <v>7295</v>
      </c>
      <c r="AE242" s="91">
        <v>20816</v>
      </c>
      <c r="AF242" s="91">
        <v>42405</v>
      </c>
      <c r="AG242" s="91">
        <v>27458</v>
      </c>
      <c r="AH242" s="91">
        <v>35147</v>
      </c>
      <c r="AI242" s="91">
        <v>54958</v>
      </c>
      <c r="AJ242" s="91">
        <v>0</v>
      </c>
      <c r="AK242" s="91">
        <v>978658</v>
      </c>
      <c r="AL242" s="72"/>
      <c r="AM242" s="90">
        <v>2012</v>
      </c>
      <c r="AN242" s="91" t="s">
        <v>9</v>
      </c>
      <c r="AO242" s="95" t="str">
        <f t="shared" si="153"/>
        <v>0</v>
      </c>
      <c r="AP242" s="95" t="str">
        <f t="shared" si="120"/>
        <v>9</v>
      </c>
      <c r="AQ242" s="95" t="str">
        <f t="shared" si="121"/>
        <v>1</v>
      </c>
      <c r="AR242" s="95" t="str">
        <f t="shared" si="122"/>
        <v>1</v>
      </c>
      <c r="AS242" s="95" t="str">
        <f t="shared" si="123"/>
        <v>4</v>
      </c>
      <c r="AT242" s="95" t="str">
        <f t="shared" si="124"/>
        <v>4</v>
      </c>
      <c r="AU242" s="95" t="str">
        <f t="shared" si="125"/>
        <v>2</v>
      </c>
      <c r="AV242" s="95" t="str">
        <f t="shared" si="126"/>
        <v>2</v>
      </c>
      <c r="AW242" s="95" t="str">
        <f t="shared" si="127"/>
        <v>3</v>
      </c>
      <c r="AX242" s="95" t="str">
        <f t="shared" si="128"/>
        <v>1</v>
      </c>
      <c r="AY242" s="95" t="str">
        <f t="shared" si="129"/>
        <v>1</v>
      </c>
      <c r="AZ242" s="95" t="str">
        <f t="shared" si="130"/>
        <v>3</v>
      </c>
      <c r="BA242" s="95" t="str">
        <f t="shared" si="131"/>
        <v>8</v>
      </c>
      <c r="BB242" s="95" t="str">
        <f t="shared" si="132"/>
        <v>1</v>
      </c>
      <c r="BC242" s="95" t="str">
        <f t="shared" si="133"/>
        <v>0</v>
      </c>
      <c r="BD242" s="95" t="str">
        <f t="shared" si="134"/>
        <v>0</v>
      </c>
      <c r="BE242" s="95" t="str">
        <f t="shared" si="135"/>
        <v>0</v>
      </c>
      <c r="BF242" s="95" t="str">
        <f t="shared" si="136"/>
        <v>2</v>
      </c>
      <c r="BG242" s="95" t="str">
        <f t="shared" si="137"/>
        <v>0</v>
      </c>
      <c r="BH242" s="95" t="str">
        <f t="shared" si="138"/>
        <v>0</v>
      </c>
      <c r="BI242" s="95" t="str">
        <f t="shared" si="139"/>
        <v>0</v>
      </c>
      <c r="BJ242" s="95" t="str">
        <f t="shared" si="140"/>
        <v>0</v>
      </c>
      <c r="BK242" s="95" t="str">
        <f t="shared" si="141"/>
        <v>0</v>
      </c>
      <c r="BL242" s="95" t="str">
        <f t="shared" si="142"/>
        <v>0</v>
      </c>
      <c r="BM242" s="95" t="str">
        <f t="shared" si="143"/>
        <v>8</v>
      </c>
      <c r="BN242" s="95" t="str">
        <f t="shared" si="144"/>
        <v>6</v>
      </c>
      <c r="BO242" s="95" t="str">
        <f t="shared" si="145"/>
        <v>4</v>
      </c>
      <c r="BP242" s="95" t="str">
        <f t="shared" si="146"/>
        <v>7</v>
      </c>
      <c r="BQ242" s="95" t="str">
        <f t="shared" si="147"/>
        <v>2</v>
      </c>
      <c r="BR242" s="95" t="str">
        <f t="shared" si="148"/>
        <v>4</v>
      </c>
      <c r="BS242" s="95" t="str">
        <f t="shared" si="149"/>
        <v>2</v>
      </c>
      <c r="BT242" s="95" t="str">
        <f t="shared" si="150"/>
        <v>3</v>
      </c>
      <c r="BU242" s="95" t="str">
        <f t="shared" si="151"/>
        <v>5</v>
      </c>
      <c r="BV242" s="95" t="str">
        <f t="shared" si="152"/>
        <v>0</v>
      </c>
    </row>
    <row r="243" spans="1:74">
      <c r="A243" s="90">
        <v>2012</v>
      </c>
      <c r="B243" s="91" t="s">
        <v>10</v>
      </c>
      <c r="C243" s="91">
        <v>0</v>
      </c>
      <c r="D243" s="91">
        <v>100956</v>
      </c>
      <c r="E243" s="91">
        <v>18798</v>
      </c>
      <c r="F243" s="91">
        <v>19641</v>
      </c>
      <c r="G243" s="91">
        <v>47322</v>
      </c>
      <c r="H243" s="91">
        <v>48463</v>
      </c>
      <c r="I243" s="91">
        <v>25912</v>
      </c>
      <c r="J243" s="91">
        <v>23183</v>
      </c>
      <c r="K243" s="91">
        <v>31222</v>
      </c>
      <c r="L243" s="91">
        <v>11476</v>
      </c>
      <c r="M243" s="91">
        <v>144764</v>
      </c>
      <c r="N243" s="91">
        <v>36296</v>
      </c>
      <c r="O243" s="91">
        <v>87041</v>
      </c>
      <c r="P243" s="91">
        <v>178073</v>
      </c>
      <c r="Q243" s="91">
        <v>0</v>
      </c>
      <c r="R243" s="91">
        <v>0</v>
      </c>
      <c r="S243" s="91">
        <v>0</v>
      </c>
      <c r="T243" s="91">
        <v>229</v>
      </c>
      <c r="U243" s="91">
        <v>0</v>
      </c>
      <c r="V243" s="91">
        <v>0</v>
      </c>
      <c r="W243" s="91">
        <v>0</v>
      </c>
      <c r="X243" s="91">
        <v>0</v>
      </c>
      <c r="Y243" s="91">
        <v>0</v>
      </c>
      <c r="Z243" s="91">
        <v>0</v>
      </c>
      <c r="AA243" s="91">
        <v>8910</v>
      </c>
      <c r="AB243" s="91">
        <v>6089</v>
      </c>
      <c r="AC243" s="91">
        <v>5175</v>
      </c>
      <c r="AD243" s="91">
        <v>7651</v>
      </c>
      <c r="AE243" s="91">
        <v>20228</v>
      </c>
      <c r="AF243" s="91">
        <v>40652</v>
      </c>
      <c r="AG243" s="91">
        <v>28937</v>
      </c>
      <c r="AH243" s="91">
        <v>35178</v>
      </c>
      <c r="AI243" s="91">
        <v>55872</v>
      </c>
      <c r="AJ243" s="91">
        <v>0</v>
      </c>
      <c r="AK243" s="91">
        <v>982068</v>
      </c>
      <c r="AL243" s="72"/>
      <c r="AM243" s="90">
        <v>2012</v>
      </c>
      <c r="AN243" s="91" t="s">
        <v>10</v>
      </c>
      <c r="AO243" s="95" t="str">
        <f t="shared" si="153"/>
        <v>0</v>
      </c>
      <c r="AP243" s="95" t="str">
        <f t="shared" si="120"/>
        <v>1</v>
      </c>
      <c r="AQ243" s="95" t="str">
        <f t="shared" si="121"/>
        <v>1</v>
      </c>
      <c r="AR243" s="95" t="str">
        <f t="shared" si="122"/>
        <v>1</v>
      </c>
      <c r="AS243" s="95" t="str">
        <f t="shared" si="123"/>
        <v>4</v>
      </c>
      <c r="AT243" s="95" t="str">
        <f t="shared" si="124"/>
        <v>4</v>
      </c>
      <c r="AU243" s="95" t="str">
        <f t="shared" si="125"/>
        <v>2</v>
      </c>
      <c r="AV243" s="95" t="str">
        <f t="shared" si="126"/>
        <v>2</v>
      </c>
      <c r="AW243" s="95" t="str">
        <f t="shared" si="127"/>
        <v>3</v>
      </c>
      <c r="AX243" s="95" t="str">
        <f t="shared" si="128"/>
        <v>1</v>
      </c>
      <c r="AY243" s="95" t="str">
        <f t="shared" si="129"/>
        <v>1</v>
      </c>
      <c r="AZ243" s="95" t="str">
        <f t="shared" si="130"/>
        <v>3</v>
      </c>
      <c r="BA243" s="95" t="str">
        <f t="shared" si="131"/>
        <v>8</v>
      </c>
      <c r="BB243" s="95" t="str">
        <f t="shared" si="132"/>
        <v>1</v>
      </c>
      <c r="BC243" s="95" t="str">
        <f t="shared" si="133"/>
        <v>0</v>
      </c>
      <c r="BD243" s="95" t="str">
        <f t="shared" si="134"/>
        <v>0</v>
      </c>
      <c r="BE243" s="95" t="str">
        <f t="shared" si="135"/>
        <v>0</v>
      </c>
      <c r="BF243" s="95" t="str">
        <f t="shared" si="136"/>
        <v>2</v>
      </c>
      <c r="BG243" s="95" t="str">
        <f t="shared" si="137"/>
        <v>0</v>
      </c>
      <c r="BH243" s="95" t="str">
        <f t="shared" si="138"/>
        <v>0</v>
      </c>
      <c r="BI243" s="95" t="str">
        <f t="shared" si="139"/>
        <v>0</v>
      </c>
      <c r="BJ243" s="95" t="str">
        <f t="shared" si="140"/>
        <v>0</v>
      </c>
      <c r="BK243" s="95" t="str">
        <f t="shared" si="141"/>
        <v>0</v>
      </c>
      <c r="BL243" s="95" t="str">
        <f t="shared" si="142"/>
        <v>0</v>
      </c>
      <c r="BM243" s="95" t="str">
        <f t="shared" si="143"/>
        <v>8</v>
      </c>
      <c r="BN243" s="95" t="str">
        <f t="shared" si="144"/>
        <v>6</v>
      </c>
      <c r="BO243" s="95" t="str">
        <f t="shared" si="145"/>
        <v>5</v>
      </c>
      <c r="BP243" s="95" t="str">
        <f t="shared" si="146"/>
        <v>7</v>
      </c>
      <c r="BQ243" s="95" t="str">
        <f t="shared" si="147"/>
        <v>2</v>
      </c>
      <c r="BR243" s="95" t="str">
        <f t="shared" si="148"/>
        <v>4</v>
      </c>
      <c r="BS243" s="95" t="str">
        <f t="shared" si="149"/>
        <v>2</v>
      </c>
      <c r="BT243" s="95" t="str">
        <f t="shared" si="150"/>
        <v>3</v>
      </c>
      <c r="BU243" s="95" t="str">
        <f t="shared" si="151"/>
        <v>5</v>
      </c>
      <c r="BV243" s="95" t="str">
        <f t="shared" si="152"/>
        <v>0</v>
      </c>
    </row>
    <row r="244" spans="1:74">
      <c r="A244" s="90">
        <v>2012</v>
      </c>
      <c r="B244" s="91" t="s">
        <v>11</v>
      </c>
      <c r="C244" s="91">
        <v>0</v>
      </c>
      <c r="D244" s="91">
        <v>94730</v>
      </c>
      <c r="E244" s="91">
        <v>17104</v>
      </c>
      <c r="F244" s="91">
        <v>18939</v>
      </c>
      <c r="G244" s="91">
        <v>40361</v>
      </c>
      <c r="H244" s="91">
        <v>43202</v>
      </c>
      <c r="I244" s="91">
        <v>23739</v>
      </c>
      <c r="J244" s="91">
        <v>22666</v>
      </c>
      <c r="K244" s="91">
        <v>24484</v>
      </c>
      <c r="L244" s="91">
        <v>10705</v>
      </c>
      <c r="M244" s="91">
        <v>125497</v>
      </c>
      <c r="N244" s="91">
        <v>31130</v>
      </c>
      <c r="O244" s="91">
        <v>75396</v>
      </c>
      <c r="P244" s="91">
        <v>155802</v>
      </c>
      <c r="Q244" s="91">
        <v>0</v>
      </c>
      <c r="R244" s="91">
        <v>0</v>
      </c>
      <c r="S244" s="91">
        <v>0</v>
      </c>
      <c r="T244" s="91">
        <v>232</v>
      </c>
      <c r="U244" s="91">
        <v>0</v>
      </c>
      <c r="V244" s="91">
        <v>0</v>
      </c>
      <c r="W244" s="91">
        <v>0</v>
      </c>
      <c r="X244" s="91">
        <v>0</v>
      </c>
      <c r="Y244" s="91">
        <v>0</v>
      </c>
      <c r="Z244" s="91">
        <v>0</v>
      </c>
      <c r="AA244" s="91">
        <v>7467</v>
      </c>
      <c r="AB244" s="91">
        <v>5747</v>
      </c>
      <c r="AC244" s="91">
        <v>4969</v>
      </c>
      <c r="AD244" s="91">
        <v>6976</v>
      </c>
      <c r="AE244" s="91">
        <v>20197</v>
      </c>
      <c r="AF244" s="91">
        <v>39224</v>
      </c>
      <c r="AG244" s="91">
        <v>27670</v>
      </c>
      <c r="AH244" s="91">
        <v>33296</v>
      </c>
      <c r="AI244" s="91">
        <v>54698</v>
      </c>
      <c r="AJ244" s="91">
        <v>0</v>
      </c>
      <c r="AK244" s="91">
        <v>884231</v>
      </c>
      <c r="AL244" s="72"/>
      <c r="AM244" s="90">
        <v>2012</v>
      </c>
      <c r="AN244" s="91" t="s">
        <v>11</v>
      </c>
      <c r="AO244" s="95" t="str">
        <f t="shared" si="153"/>
        <v>0</v>
      </c>
      <c r="AP244" s="95" t="str">
        <f t="shared" si="120"/>
        <v>9</v>
      </c>
      <c r="AQ244" s="95" t="str">
        <f t="shared" si="121"/>
        <v>1</v>
      </c>
      <c r="AR244" s="95" t="str">
        <f t="shared" si="122"/>
        <v>1</v>
      </c>
      <c r="AS244" s="95" t="str">
        <f t="shared" si="123"/>
        <v>4</v>
      </c>
      <c r="AT244" s="95" t="str">
        <f t="shared" si="124"/>
        <v>4</v>
      </c>
      <c r="AU244" s="95" t="str">
        <f t="shared" si="125"/>
        <v>2</v>
      </c>
      <c r="AV244" s="95" t="str">
        <f t="shared" si="126"/>
        <v>2</v>
      </c>
      <c r="AW244" s="95" t="str">
        <f t="shared" si="127"/>
        <v>2</v>
      </c>
      <c r="AX244" s="95" t="str">
        <f t="shared" si="128"/>
        <v>1</v>
      </c>
      <c r="AY244" s="95" t="str">
        <f t="shared" si="129"/>
        <v>1</v>
      </c>
      <c r="AZ244" s="95" t="str">
        <f t="shared" si="130"/>
        <v>3</v>
      </c>
      <c r="BA244" s="95" t="str">
        <f t="shared" si="131"/>
        <v>7</v>
      </c>
      <c r="BB244" s="95" t="str">
        <f t="shared" si="132"/>
        <v>1</v>
      </c>
      <c r="BC244" s="95" t="str">
        <f t="shared" si="133"/>
        <v>0</v>
      </c>
      <c r="BD244" s="95" t="str">
        <f t="shared" si="134"/>
        <v>0</v>
      </c>
      <c r="BE244" s="95" t="str">
        <f t="shared" si="135"/>
        <v>0</v>
      </c>
      <c r="BF244" s="95" t="str">
        <f t="shared" si="136"/>
        <v>2</v>
      </c>
      <c r="BG244" s="95" t="str">
        <f t="shared" si="137"/>
        <v>0</v>
      </c>
      <c r="BH244" s="95" t="str">
        <f t="shared" si="138"/>
        <v>0</v>
      </c>
      <c r="BI244" s="95" t="str">
        <f t="shared" si="139"/>
        <v>0</v>
      </c>
      <c r="BJ244" s="95" t="str">
        <f t="shared" si="140"/>
        <v>0</v>
      </c>
      <c r="BK244" s="95" t="str">
        <f t="shared" si="141"/>
        <v>0</v>
      </c>
      <c r="BL244" s="95" t="str">
        <f t="shared" si="142"/>
        <v>0</v>
      </c>
      <c r="BM244" s="95" t="str">
        <f t="shared" si="143"/>
        <v>7</v>
      </c>
      <c r="BN244" s="95" t="str">
        <f t="shared" si="144"/>
        <v>5</v>
      </c>
      <c r="BO244" s="95" t="str">
        <f t="shared" si="145"/>
        <v>4</v>
      </c>
      <c r="BP244" s="95" t="str">
        <f t="shared" si="146"/>
        <v>6</v>
      </c>
      <c r="BQ244" s="95" t="str">
        <f t="shared" si="147"/>
        <v>2</v>
      </c>
      <c r="BR244" s="95" t="str">
        <f t="shared" si="148"/>
        <v>3</v>
      </c>
      <c r="BS244" s="95" t="str">
        <f t="shared" si="149"/>
        <v>2</v>
      </c>
      <c r="BT244" s="95" t="str">
        <f t="shared" si="150"/>
        <v>3</v>
      </c>
      <c r="BU244" s="95" t="str">
        <f t="shared" si="151"/>
        <v>5</v>
      </c>
      <c r="BV244" s="95" t="str">
        <f t="shared" si="152"/>
        <v>0</v>
      </c>
    </row>
    <row r="245" spans="1:74">
      <c r="A245" s="90">
        <v>2012</v>
      </c>
      <c r="B245" s="91" t="s">
        <v>12</v>
      </c>
      <c r="C245" s="91">
        <v>0</v>
      </c>
      <c r="D245" s="91">
        <v>96644</v>
      </c>
      <c r="E245" s="91">
        <v>16296</v>
      </c>
      <c r="F245" s="91">
        <v>19362</v>
      </c>
      <c r="G245" s="91">
        <v>45349</v>
      </c>
      <c r="H245" s="91">
        <v>41398</v>
      </c>
      <c r="I245" s="91">
        <v>22647</v>
      </c>
      <c r="J245" s="91">
        <v>24665</v>
      </c>
      <c r="K245" s="91">
        <v>29202</v>
      </c>
      <c r="L245" s="91">
        <v>10483</v>
      </c>
      <c r="M245" s="91">
        <v>136438</v>
      </c>
      <c r="N245" s="91">
        <v>32712</v>
      </c>
      <c r="O245" s="91">
        <v>77504</v>
      </c>
      <c r="P245" s="91">
        <v>166009</v>
      </c>
      <c r="Q245" s="91">
        <v>0</v>
      </c>
      <c r="R245" s="91">
        <v>0</v>
      </c>
      <c r="S245" s="91">
        <v>0</v>
      </c>
      <c r="T245" s="91">
        <v>338</v>
      </c>
      <c r="U245" s="91">
        <v>0</v>
      </c>
      <c r="V245" s="91">
        <v>0</v>
      </c>
      <c r="W245" s="91">
        <v>0</v>
      </c>
      <c r="X245" s="91">
        <v>0</v>
      </c>
      <c r="Y245" s="91">
        <v>0</v>
      </c>
      <c r="Z245" s="91">
        <v>0</v>
      </c>
      <c r="AA245" s="91">
        <v>8600</v>
      </c>
      <c r="AB245" s="91">
        <v>5661</v>
      </c>
      <c r="AC245" s="91">
        <v>4398</v>
      </c>
      <c r="AD245" s="91">
        <v>6600</v>
      </c>
      <c r="AE245" s="91">
        <v>19112</v>
      </c>
      <c r="AF245" s="91">
        <v>38678</v>
      </c>
      <c r="AG245" s="91">
        <v>26116</v>
      </c>
      <c r="AH245" s="91">
        <v>35123</v>
      </c>
      <c r="AI245" s="91">
        <v>54190</v>
      </c>
      <c r="AJ245" s="91">
        <v>0</v>
      </c>
      <c r="AK245" s="91">
        <v>917525</v>
      </c>
      <c r="AL245" s="72"/>
      <c r="AM245" s="90">
        <v>2012</v>
      </c>
      <c r="AN245" s="91" t="s">
        <v>12</v>
      </c>
      <c r="AO245" s="95" t="str">
        <f t="shared" si="153"/>
        <v>0</v>
      </c>
      <c r="AP245" s="95" t="str">
        <f t="shared" si="120"/>
        <v>9</v>
      </c>
      <c r="AQ245" s="95" t="str">
        <f t="shared" si="121"/>
        <v>1</v>
      </c>
      <c r="AR245" s="95" t="str">
        <f t="shared" si="122"/>
        <v>1</v>
      </c>
      <c r="AS245" s="95" t="str">
        <f t="shared" si="123"/>
        <v>4</v>
      </c>
      <c r="AT245" s="95" t="str">
        <f t="shared" si="124"/>
        <v>4</v>
      </c>
      <c r="AU245" s="95" t="str">
        <f t="shared" si="125"/>
        <v>2</v>
      </c>
      <c r="AV245" s="95" t="str">
        <f t="shared" si="126"/>
        <v>2</v>
      </c>
      <c r="AW245" s="95" t="str">
        <f t="shared" si="127"/>
        <v>2</v>
      </c>
      <c r="AX245" s="95" t="str">
        <f t="shared" si="128"/>
        <v>1</v>
      </c>
      <c r="AY245" s="95" t="str">
        <f t="shared" si="129"/>
        <v>1</v>
      </c>
      <c r="AZ245" s="95" t="str">
        <f t="shared" si="130"/>
        <v>3</v>
      </c>
      <c r="BA245" s="95" t="str">
        <f t="shared" si="131"/>
        <v>7</v>
      </c>
      <c r="BB245" s="95" t="str">
        <f t="shared" si="132"/>
        <v>1</v>
      </c>
      <c r="BC245" s="95" t="str">
        <f t="shared" si="133"/>
        <v>0</v>
      </c>
      <c r="BD245" s="95" t="str">
        <f t="shared" si="134"/>
        <v>0</v>
      </c>
      <c r="BE245" s="95" t="str">
        <f t="shared" si="135"/>
        <v>0</v>
      </c>
      <c r="BF245" s="95" t="str">
        <f t="shared" si="136"/>
        <v>3</v>
      </c>
      <c r="BG245" s="95" t="str">
        <f t="shared" si="137"/>
        <v>0</v>
      </c>
      <c r="BH245" s="95" t="str">
        <f t="shared" si="138"/>
        <v>0</v>
      </c>
      <c r="BI245" s="95" t="str">
        <f t="shared" si="139"/>
        <v>0</v>
      </c>
      <c r="BJ245" s="95" t="str">
        <f t="shared" si="140"/>
        <v>0</v>
      </c>
      <c r="BK245" s="95" t="str">
        <f t="shared" si="141"/>
        <v>0</v>
      </c>
      <c r="BL245" s="95" t="str">
        <f t="shared" si="142"/>
        <v>0</v>
      </c>
      <c r="BM245" s="95" t="str">
        <f t="shared" si="143"/>
        <v>8</v>
      </c>
      <c r="BN245" s="95" t="str">
        <f t="shared" si="144"/>
        <v>5</v>
      </c>
      <c r="BO245" s="95" t="str">
        <f t="shared" si="145"/>
        <v>4</v>
      </c>
      <c r="BP245" s="95" t="str">
        <f t="shared" si="146"/>
        <v>6</v>
      </c>
      <c r="BQ245" s="95" t="str">
        <f t="shared" si="147"/>
        <v>1</v>
      </c>
      <c r="BR245" s="95" t="str">
        <f t="shared" si="148"/>
        <v>3</v>
      </c>
      <c r="BS245" s="95" t="str">
        <f t="shared" si="149"/>
        <v>2</v>
      </c>
      <c r="BT245" s="95" t="str">
        <f t="shared" si="150"/>
        <v>3</v>
      </c>
      <c r="BU245" s="95" t="str">
        <f t="shared" si="151"/>
        <v>5</v>
      </c>
      <c r="BV245" s="95" t="str">
        <f t="shared" si="152"/>
        <v>0</v>
      </c>
    </row>
    <row r="246" spans="1:74">
      <c r="A246" s="90">
        <v>2013</v>
      </c>
      <c r="B246" s="91" t="s">
        <v>13</v>
      </c>
      <c r="C246" s="91">
        <v>54201</v>
      </c>
      <c r="D246" s="91">
        <v>88410</v>
      </c>
      <c r="E246" s="91">
        <v>15923</v>
      </c>
      <c r="F246" s="91">
        <v>18664</v>
      </c>
      <c r="G246" s="91">
        <v>40015</v>
      </c>
      <c r="H246" s="91">
        <v>38698</v>
      </c>
      <c r="I246" s="91">
        <v>20943</v>
      </c>
      <c r="J246" s="91">
        <v>18817</v>
      </c>
      <c r="K246" s="91">
        <v>22607</v>
      </c>
      <c r="L246" s="91">
        <v>8706</v>
      </c>
      <c r="M246" s="91">
        <v>128309</v>
      </c>
      <c r="N246" s="91">
        <v>29550</v>
      </c>
      <c r="O246" s="91">
        <v>68350</v>
      </c>
      <c r="P246" s="91">
        <v>159235</v>
      </c>
      <c r="Q246" s="91">
        <v>0</v>
      </c>
      <c r="R246" s="91">
        <v>0</v>
      </c>
      <c r="S246" s="91">
        <v>0</v>
      </c>
      <c r="T246" s="91">
        <v>249</v>
      </c>
      <c r="U246" s="91">
        <v>0</v>
      </c>
      <c r="V246" s="91">
        <v>0</v>
      </c>
      <c r="W246" s="91">
        <v>0</v>
      </c>
      <c r="X246" s="91">
        <v>0</v>
      </c>
      <c r="Y246" s="91">
        <v>0</v>
      </c>
      <c r="Z246" s="91">
        <v>0</v>
      </c>
      <c r="AA246" s="91">
        <v>7534</v>
      </c>
      <c r="AB246" s="91">
        <v>5309</v>
      </c>
      <c r="AC246" s="91">
        <v>4363</v>
      </c>
      <c r="AD246" s="91">
        <v>6272</v>
      </c>
      <c r="AE246" s="91">
        <v>17804</v>
      </c>
      <c r="AF246" s="91">
        <v>34640</v>
      </c>
      <c r="AG246" s="91">
        <v>24554</v>
      </c>
      <c r="AH246" s="91">
        <v>31458</v>
      </c>
      <c r="AI246" s="91">
        <v>51820</v>
      </c>
      <c r="AJ246" s="91">
        <v>0</v>
      </c>
      <c r="AK246" s="91">
        <v>896431</v>
      </c>
      <c r="AL246" s="72"/>
      <c r="AM246" s="90">
        <v>2013</v>
      </c>
      <c r="AN246" s="91" t="s">
        <v>13</v>
      </c>
      <c r="AO246" s="95" t="str">
        <f t="shared" si="153"/>
        <v>5</v>
      </c>
      <c r="AP246" s="95" t="str">
        <f t="shared" si="120"/>
        <v>8</v>
      </c>
      <c r="AQ246" s="95" t="str">
        <f t="shared" si="121"/>
        <v>1</v>
      </c>
      <c r="AR246" s="95" t="str">
        <f t="shared" si="122"/>
        <v>1</v>
      </c>
      <c r="AS246" s="95" t="str">
        <f t="shared" si="123"/>
        <v>4</v>
      </c>
      <c r="AT246" s="95" t="str">
        <f t="shared" si="124"/>
        <v>3</v>
      </c>
      <c r="AU246" s="95" t="str">
        <f t="shared" si="125"/>
        <v>2</v>
      </c>
      <c r="AV246" s="95" t="str">
        <f t="shared" si="126"/>
        <v>1</v>
      </c>
      <c r="AW246" s="95" t="str">
        <f t="shared" si="127"/>
        <v>2</v>
      </c>
      <c r="AX246" s="95" t="str">
        <f t="shared" si="128"/>
        <v>8</v>
      </c>
      <c r="AY246" s="95" t="str">
        <f t="shared" si="129"/>
        <v>1</v>
      </c>
      <c r="AZ246" s="95" t="str">
        <f t="shared" si="130"/>
        <v>2</v>
      </c>
      <c r="BA246" s="95" t="str">
        <f t="shared" si="131"/>
        <v>6</v>
      </c>
      <c r="BB246" s="95" t="str">
        <f t="shared" si="132"/>
        <v>1</v>
      </c>
      <c r="BC246" s="95" t="str">
        <f t="shared" si="133"/>
        <v>0</v>
      </c>
      <c r="BD246" s="95" t="str">
        <f t="shared" si="134"/>
        <v>0</v>
      </c>
      <c r="BE246" s="95" t="str">
        <f t="shared" si="135"/>
        <v>0</v>
      </c>
      <c r="BF246" s="95" t="str">
        <f t="shared" si="136"/>
        <v>2</v>
      </c>
      <c r="BG246" s="95" t="str">
        <f t="shared" si="137"/>
        <v>0</v>
      </c>
      <c r="BH246" s="95" t="str">
        <f t="shared" si="138"/>
        <v>0</v>
      </c>
      <c r="BI246" s="95" t="str">
        <f t="shared" si="139"/>
        <v>0</v>
      </c>
      <c r="BJ246" s="95" t="str">
        <f t="shared" si="140"/>
        <v>0</v>
      </c>
      <c r="BK246" s="95" t="str">
        <f t="shared" si="141"/>
        <v>0</v>
      </c>
      <c r="BL246" s="95" t="str">
        <f t="shared" si="142"/>
        <v>0</v>
      </c>
      <c r="BM246" s="95" t="str">
        <f t="shared" si="143"/>
        <v>7</v>
      </c>
      <c r="BN246" s="95" t="str">
        <f t="shared" si="144"/>
        <v>5</v>
      </c>
      <c r="BO246" s="95" t="str">
        <f t="shared" si="145"/>
        <v>4</v>
      </c>
      <c r="BP246" s="95" t="str">
        <f t="shared" si="146"/>
        <v>6</v>
      </c>
      <c r="BQ246" s="95" t="str">
        <f t="shared" si="147"/>
        <v>1</v>
      </c>
      <c r="BR246" s="95" t="str">
        <f t="shared" si="148"/>
        <v>3</v>
      </c>
      <c r="BS246" s="95" t="str">
        <f t="shared" si="149"/>
        <v>2</v>
      </c>
      <c r="BT246" s="95" t="str">
        <f t="shared" si="150"/>
        <v>3</v>
      </c>
      <c r="BU246" s="95" t="str">
        <f t="shared" si="151"/>
        <v>5</v>
      </c>
      <c r="BV246" s="95" t="str">
        <f t="shared" si="152"/>
        <v>0</v>
      </c>
    </row>
    <row r="247" spans="1:74">
      <c r="A247" s="90">
        <v>2013</v>
      </c>
      <c r="B247" s="91" t="s">
        <v>14</v>
      </c>
      <c r="C247" s="91">
        <v>56011</v>
      </c>
      <c r="D247" s="91">
        <v>81156</v>
      </c>
      <c r="E247" s="91">
        <v>13617</v>
      </c>
      <c r="F247" s="91">
        <v>16694</v>
      </c>
      <c r="G247" s="91">
        <v>34702</v>
      </c>
      <c r="H247" s="91">
        <v>34663</v>
      </c>
      <c r="I247" s="91">
        <v>19721</v>
      </c>
      <c r="J247" s="91">
        <v>17224</v>
      </c>
      <c r="K247" s="91">
        <v>18865</v>
      </c>
      <c r="L247" s="91">
        <v>7632</v>
      </c>
      <c r="M247" s="91">
        <v>113761</v>
      </c>
      <c r="N247" s="91">
        <v>25349</v>
      </c>
      <c r="O247" s="91">
        <v>63394</v>
      </c>
      <c r="P247" s="91">
        <v>141884</v>
      </c>
      <c r="Q247" s="91">
        <v>0</v>
      </c>
      <c r="R247" s="91">
        <v>0</v>
      </c>
      <c r="S247" s="91">
        <v>0</v>
      </c>
      <c r="T247" s="91">
        <v>290</v>
      </c>
      <c r="U247" s="91">
        <v>0</v>
      </c>
      <c r="V247" s="91">
        <v>0</v>
      </c>
      <c r="W247" s="91">
        <v>0</v>
      </c>
      <c r="X247" s="91">
        <v>0</v>
      </c>
      <c r="Y247" s="91">
        <v>0</v>
      </c>
      <c r="Z247" s="91">
        <v>0</v>
      </c>
      <c r="AA247" s="91">
        <v>6077</v>
      </c>
      <c r="AB247" s="91">
        <v>4779</v>
      </c>
      <c r="AC247" s="91">
        <v>3690</v>
      </c>
      <c r="AD247" s="91">
        <v>5136</v>
      </c>
      <c r="AE247" s="91">
        <v>15250</v>
      </c>
      <c r="AF247" s="91">
        <v>32495</v>
      </c>
      <c r="AG247" s="91">
        <v>21030</v>
      </c>
      <c r="AH247" s="91">
        <v>28592</v>
      </c>
      <c r="AI247" s="91">
        <v>46126</v>
      </c>
      <c r="AJ247" s="91">
        <v>0</v>
      </c>
      <c r="AK247" s="91">
        <v>808138</v>
      </c>
      <c r="AL247" s="72"/>
      <c r="AM247" s="90">
        <v>2013</v>
      </c>
      <c r="AN247" s="91" t="s">
        <v>14</v>
      </c>
      <c r="AO247" s="95" t="str">
        <f t="shared" si="153"/>
        <v>5</v>
      </c>
      <c r="AP247" s="95" t="str">
        <f t="shared" si="120"/>
        <v>8</v>
      </c>
      <c r="AQ247" s="95" t="str">
        <f t="shared" si="121"/>
        <v>1</v>
      </c>
      <c r="AR247" s="95" t="str">
        <f t="shared" si="122"/>
        <v>1</v>
      </c>
      <c r="AS247" s="95" t="str">
        <f t="shared" si="123"/>
        <v>3</v>
      </c>
      <c r="AT247" s="95" t="str">
        <f t="shared" si="124"/>
        <v>3</v>
      </c>
      <c r="AU247" s="95" t="str">
        <f t="shared" si="125"/>
        <v>1</v>
      </c>
      <c r="AV247" s="95" t="str">
        <f t="shared" si="126"/>
        <v>1</v>
      </c>
      <c r="AW247" s="95" t="str">
        <f t="shared" si="127"/>
        <v>1</v>
      </c>
      <c r="AX247" s="95" t="str">
        <f t="shared" si="128"/>
        <v>7</v>
      </c>
      <c r="AY247" s="95" t="str">
        <f t="shared" si="129"/>
        <v>1</v>
      </c>
      <c r="AZ247" s="95" t="str">
        <f t="shared" si="130"/>
        <v>2</v>
      </c>
      <c r="BA247" s="95" t="str">
        <f t="shared" si="131"/>
        <v>6</v>
      </c>
      <c r="BB247" s="95" t="str">
        <f t="shared" si="132"/>
        <v>1</v>
      </c>
      <c r="BC247" s="95" t="str">
        <f t="shared" si="133"/>
        <v>0</v>
      </c>
      <c r="BD247" s="95" t="str">
        <f t="shared" si="134"/>
        <v>0</v>
      </c>
      <c r="BE247" s="95" t="str">
        <f t="shared" si="135"/>
        <v>0</v>
      </c>
      <c r="BF247" s="95" t="str">
        <f t="shared" si="136"/>
        <v>2</v>
      </c>
      <c r="BG247" s="95" t="str">
        <f t="shared" si="137"/>
        <v>0</v>
      </c>
      <c r="BH247" s="95" t="str">
        <f t="shared" si="138"/>
        <v>0</v>
      </c>
      <c r="BI247" s="95" t="str">
        <f t="shared" si="139"/>
        <v>0</v>
      </c>
      <c r="BJ247" s="95" t="str">
        <f t="shared" si="140"/>
        <v>0</v>
      </c>
      <c r="BK247" s="95" t="str">
        <f t="shared" si="141"/>
        <v>0</v>
      </c>
      <c r="BL247" s="95" t="str">
        <f t="shared" si="142"/>
        <v>0</v>
      </c>
      <c r="BM247" s="95" t="str">
        <f t="shared" si="143"/>
        <v>6</v>
      </c>
      <c r="BN247" s="95" t="str">
        <f t="shared" si="144"/>
        <v>4</v>
      </c>
      <c r="BO247" s="95" t="str">
        <f t="shared" si="145"/>
        <v>3</v>
      </c>
      <c r="BP247" s="95" t="str">
        <f t="shared" si="146"/>
        <v>5</v>
      </c>
      <c r="BQ247" s="95" t="str">
        <f t="shared" si="147"/>
        <v>1</v>
      </c>
      <c r="BR247" s="95" t="str">
        <f t="shared" si="148"/>
        <v>3</v>
      </c>
      <c r="BS247" s="95" t="str">
        <f t="shared" si="149"/>
        <v>2</v>
      </c>
      <c r="BT247" s="95" t="str">
        <f t="shared" si="150"/>
        <v>2</v>
      </c>
      <c r="BU247" s="95" t="str">
        <f t="shared" si="151"/>
        <v>4</v>
      </c>
      <c r="BV247" s="95" t="str">
        <f t="shared" si="152"/>
        <v>0</v>
      </c>
    </row>
    <row r="248" spans="1:74">
      <c r="A248" s="90">
        <v>2013</v>
      </c>
      <c r="B248" s="91" t="s">
        <v>15</v>
      </c>
      <c r="C248" s="91">
        <v>65329</v>
      </c>
      <c r="D248" s="91">
        <v>97288</v>
      </c>
      <c r="E248" s="91">
        <v>16545</v>
      </c>
      <c r="F248" s="91">
        <v>18701</v>
      </c>
      <c r="G248" s="91">
        <v>44901</v>
      </c>
      <c r="H248" s="91">
        <v>31249</v>
      </c>
      <c r="I248" s="91">
        <v>24544</v>
      </c>
      <c r="J248" s="91">
        <v>21321</v>
      </c>
      <c r="K248" s="91">
        <v>21752</v>
      </c>
      <c r="L248" s="91">
        <v>10370</v>
      </c>
      <c r="M248" s="91">
        <v>135650</v>
      </c>
      <c r="N248" s="91">
        <v>34071</v>
      </c>
      <c r="O248" s="91">
        <v>79702</v>
      </c>
      <c r="P248" s="91">
        <v>164851</v>
      </c>
      <c r="Q248" s="91">
        <v>0</v>
      </c>
      <c r="R248" s="91">
        <v>0</v>
      </c>
      <c r="S248" s="91">
        <v>0</v>
      </c>
      <c r="T248" s="91">
        <v>348</v>
      </c>
      <c r="U248" s="91">
        <v>0</v>
      </c>
      <c r="V248" s="91">
        <v>0</v>
      </c>
      <c r="W248" s="91">
        <v>0</v>
      </c>
      <c r="X248" s="91">
        <v>0</v>
      </c>
      <c r="Y248" s="91">
        <v>0</v>
      </c>
      <c r="Z248" s="91">
        <v>0</v>
      </c>
      <c r="AA248" s="91">
        <v>7659</v>
      </c>
      <c r="AB248" s="91">
        <v>5611</v>
      </c>
      <c r="AC248" s="91">
        <v>4722</v>
      </c>
      <c r="AD248" s="91">
        <v>5614</v>
      </c>
      <c r="AE248" s="91">
        <v>18895</v>
      </c>
      <c r="AF248" s="91">
        <v>37345</v>
      </c>
      <c r="AG248" s="91">
        <v>21758</v>
      </c>
      <c r="AH248" s="91">
        <v>33281</v>
      </c>
      <c r="AI248" s="91">
        <v>54173</v>
      </c>
      <c r="AJ248" s="91">
        <v>0</v>
      </c>
      <c r="AK248" s="91">
        <v>955680</v>
      </c>
      <c r="AL248" s="72"/>
      <c r="AM248" s="90">
        <v>2013</v>
      </c>
      <c r="AN248" s="91" t="s">
        <v>15</v>
      </c>
      <c r="AO248" s="95" t="str">
        <f t="shared" si="153"/>
        <v>6</v>
      </c>
      <c r="AP248" s="95" t="str">
        <f t="shared" si="120"/>
        <v>9</v>
      </c>
      <c r="AQ248" s="95" t="str">
        <f t="shared" si="121"/>
        <v>1</v>
      </c>
      <c r="AR248" s="95" t="str">
        <f t="shared" si="122"/>
        <v>1</v>
      </c>
      <c r="AS248" s="95" t="str">
        <f t="shared" si="123"/>
        <v>4</v>
      </c>
      <c r="AT248" s="95" t="str">
        <f t="shared" si="124"/>
        <v>3</v>
      </c>
      <c r="AU248" s="95" t="str">
        <f t="shared" si="125"/>
        <v>2</v>
      </c>
      <c r="AV248" s="95" t="str">
        <f t="shared" si="126"/>
        <v>2</v>
      </c>
      <c r="AW248" s="95" t="str">
        <f t="shared" si="127"/>
        <v>2</v>
      </c>
      <c r="AX248" s="95" t="str">
        <f t="shared" si="128"/>
        <v>1</v>
      </c>
      <c r="AY248" s="95" t="str">
        <f t="shared" si="129"/>
        <v>1</v>
      </c>
      <c r="AZ248" s="95" t="str">
        <f t="shared" si="130"/>
        <v>3</v>
      </c>
      <c r="BA248" s="95" t="str">
        <f t="shared" si="131"/>
        <v>7</v>
      </c>
      <c r="BB248" s="95" t="str">
        <f t="shared" si="132"/>
        <v>1</v>
      </c>
      <c r="BC248" s="95" t="str">
        <f t="shared" si="133"/>
        <v>0</v>
      </c>
      <c r="BD248" s="95" t="str">
        <f t="shared" si="134"/>
        <v>0</v>
      </c>
      <c r="BE248" s="95" t="str">
        <f t="shared" si="135"/>
        <v>0</v>
      </c>
      <c r="BF248" s="95" t="str">
        <f t="shared" si="136"/>
        <v>3</v>
      </c>
      <c r="BG248" s="95" t="str">
        <f t="shared" si="137"/>
        <v>0</v>
      </c>
      <c r="BH248" s="95" t="str">
        <f t="shared" si="138"/>
        <v>0</v>
      </c>
      <c r="BI248" s="95" t="str">
        <f t="shared" si="139"/>
        <v>0</v>
      </c>
      <c r="BJ248" s="95" t="str">
        <f t="shared" si="140"/>
        <v>0</v>
      </c>
      <c r="BK248" s="95" t="str">
        <f t="shared" si="141"/>
        <v>0</v>
      </c>
      <c r="BL248" s="95" t="str">
        <f t="shared" si="142"/>
        <v>0</v>
      </c>
      <c r="BM248" s="95" t="str">
        <f t="shared" si="143"/>
        <v>7</v>
      </c>
      <c r="BN248" s="95" t="str">
        <f t="shared" si="144"/>
        <v>5</v>
      </c>
      <c r="BO248" s="95" t="str">
        <f t="shared" si="145"/>
        <v>4</v>
      </c>
      <c r="BP248" s="95" t="str">
        <f t="shared" si="146"/>
        <v>5</v>
      </c>
      <c r="BQ248" s="95" t="str">
        <f t="shared" si="147"/>
        <v>1</v>
      </c>
      <c r="BR248" s="95" t="str">
        <f t="shared" si="148"/>
        <v>3</v>
      </c>
      <c r="BS248" s="95" t="str">
        <f t="shared" si="149"/>
        <v>2</v>
      </c>
      <c r="BT248" s="95" t="str">
        <f t="shared" si="150"/>
        <v>3</v>
      </c>
      <c r="BU248" s="95" t="str">
        <f t="shared" si="151"/>
        <v>5</v>
      </c>
      <c r="BV248" s="95" t="str">
        <f t="shared" si="152"/>
        <v>0</v>
      </c>
    </row>
    <row r="249" spans="1:74">
      <c r="A249" s="90">
        <v>2013</v>
      </c>
      <c r="B249" s="91" t="s">
        <v>16</v>
      </c>
      <c r="C249" s="91">
        <v>61161</v>
      </c>
      <c r="D249" s="91">
        <v>96493</v>
      </c>
      <c r="E249" s="91">
        <v>16799</v>
      </c>
      <c r="F249" s="91">
        <v>16096</v>
      </c>
      <c r="G249" s="91">
        <v>43945</v>
      </c>
      <c r="H249" s="91">
        <v>37630</v>
      </c>
      <c r="I249" s="91">
        <v>24827</v>
      </c>
      <c r="J249" s="91">
        <v>21965</v>
      </c>
      <c r="K249" s="91">
        <v>21087</v>
      </c>
      <c r="L249" s="91">
        <v>11163</v>
      </c>
      <c r="M249" s="91">
        <v>133645</v>
      </c>
      <c r="N249" s="91">
        <v>33854</v>
      </c>
      <c r="O249" s="91">
        <v>82755</v>
      </c>
      <c r="P249" s="91">
        <v>170737</v>
      </c>
      <c r="Q249" s="91">
        <v>0</v>
      </c>
      <c r="R249" s="91">
        <v>0</v>
      </c>
      <c r="S249" s="91">
        <v>0</v>
      </c>
      <c r="T249" s="91">
        <v>323</v>
      </c>
      <c r="U249" s="91">
        <v>0</v>
      </c>
      <c r="V249" s="91">
        <v>0</v>
      </c>
      <c r="W249" s="91">
        <v>0</v>
      </c>
      <c r="X249" s="91">
        <v>0</v>
      </c>
      <c r="Y249" s="91">
        <v>0</v>
      </c>
      <c r="Z249" s="91">
        <v>0</v>
      </c>
      <c r="AA249" s="91">
        <v>7406</v>
      </c>
      <c r="AB249" s="91">
        <v>5432</v>
      </c>
      <c r="AC249" s="91">
        <v>4852</v>
      </c>
      <c r="AD249" s="91">
        <v>5960</v>
      </c>
      <c r="AE249" s="91">
        <v>19150</v>
      </c>
      <c r="AF249" s="91">
        <v>37276</v>
      </c>
      <c r="AG249" s="91">
        <v>25710</v>
      </c>
      <c r="AH249" s="91">
        <v>31933</v>
      </c>
      <c r="AI249" s="91">
        <v>52833</v>
      </c>
      <c r="AJ249" s="91">
        <v>0</v>
      </c>
      <c r="AK249" s="91">
        <v>963032</v>
      </c>
      <c r="AL249" s="72"/>
      <c r="AM249" s="90">
        <v>2013</v>
      </c>
      <c r="AN249" s="91" t="s">
        <v>16</v>
      </c>
      <c r="AO249" s="95" t="str">
        <f t="shared" si="153"/>
        <v>6</v>
      </c>
      <c r="AP249" s="95" t="str">
        <f t="shared" si="120"/>
        <v>9</v>
      </c>
      <c r="AQ249" s="95" t="str">
        <f t="shared" si="121"/>
        <v>1</v>
      </c>
      <c r="AR249" s="95" t="str">
        <f t="shared" si="122"/>
        <v>1</v>
      </c>
      <c r="AS249" s="95" t="str">
        <f t="shared" si="123"/>
        <v>4</v>
      </c>
      <c r="AT249" s="95" t="str">
        <f t="shared" si="124"/>
        <v>3</v>
      </c>
      <c r="AU249" s="95" t="str">
        <f t="shared" si="125"/>
        <v>2</v>
      </c>
      <c r="AV249" s="95" t="str">
        <f t="shared" si="126"/>
        <v>2</v>
      </c>
      <c r="AW249" s="95" t="str">
        <f t="shared" si="127"/>
        <v>2</v>
      </c>
      <c r="AX249" s="95" t="str">
        <f t="shared" si="128"/>
        <v>1</v>
      </c>
      <c r="AY249" s="95" t="str">
        <f t="shared" si="129"/>
        <v>1</v>
      </c>
      <c r="AZ249" s="95" t="str">
        <f t="shared" si="130"/>
        <v>3</v>
      </c>
      <c r="BA249" s="95" t="str">
        <f t="shared" si="131"/>
        <v>8</v>
      </c>
      <c r="BB249" s="95" t="str">
        <f t="shared" si="132"/>
        <v>1</v>
      </c>
      <c r="BC249" s="95" t="str">
        <f t="shared" si="133"/>
        <v>0</v>
      </c>
      <c r="BD249" s="95" t="str">
        <f t="shared" si="134"/>
        <v>0</v>
      </c>
      <c r="BE249" s="95" t="str">
        <f t="shared" si="135"/>
        <v>0</v>
      </c>
      <c r="BF249" s="95" t="str">
        <f t="shared" si="136"/>
        <v>3</v>
      </c>
      <c r="BG249" s="95" t="str">
        <f t="shared" si="137"/>
        <v>0</v>
      </c>
      <c r="BH249" s="95" t="str">
        <f t="shared" si="138"/>
        <v>0</v>
      </c>
      <c r="BI249" s="95" t="str">
        <f t="shared" si="139"/>
        <v>0</v>
      </c>
      <c r="BJ249" s="95" t="str">
        <f t="shared" si="140"/>
        <v>0</v>
      </c>
      <c r="BK249" s="95" t="str">
        <f t="shared" si="141"/>
        <v>0</v>
      </c>
      <c r="BL249" s="95" t="str">
        <f t="shared" si="142"/>
        <v>0</v>
      </c>
      <c r="BM249" s="95" t="str">
        <f t="shared" si="143"/>
        <v>7</v>
      </c>
      <c r="BN249" s="95" t="str">
        <f t="shared" si="144"/>
        <v>5</v>
      </c>
      <c r="BO249" s="95" t="str">
        <f t="shared" si="145"/>
        <v>4</v>
      </c>
      <c r="BP249" s="95" t="str">
        <f t="shared" si="146"/>
        <v>5</v>
      </c>
      <c r="BQ249" s="95" t="str">
        <f t="shared" si="147"/>
        <v>1</v>
      </c>
      <c r="BR249" s="95" t="str">
        <f t="shared" si="148"/>
        <v>3</v>
      </c>
      <c r="BS249" s="95" t="str">
        <f t="shared" si="149"/>
        <v>2</v>
      </c>
      <c r="BT249" s="95" t="str">
        <f t="shared" si="150"/>
        <v>3</v>
      </c>
      <c r="BU249" s="95" t="str">
        <f t="shared" si="151"/>
        <v>5</v>
      </c>
      <c r="BV249" s="95" t="str">
        <f t="shared" si="152"/>
        <v>0</v>
      </c>
    </row>
    <row r="250" spans="1:74">
      <c r="A250" s="90">
        <v>2013</v>
      </c>
      <c r="B250" s="91" t="s">
        <v>4</v>
      </c>
      <c r="C250" s="91">
        <v>59097</v>
      </c>
      <c r="D250" s="91">
        <v>100285</v>
      </c>
      <c r="E250" s="91">
        <v>15315</v>
      </c>
      <c r="F250" s="91">
        <v>16556</v>
      </c>
      <c r="G250" s="91">
        <v>45338</v>
      </c>
      <c r="H250" s="91">
        <v>39313</v>
      </c>
      <c r="I250" s="91">
        <v>22549</v>
      </c>
      <c r="J250" s="91">
        <v>22531</v>
      </c>
      <c r="K250" s="91">
        <v>22345</v>
      </c>
      <c r="L250" s="91">
        <v>11021</v>
      </c>
      <c r="M250" s="91">
        <v>135778</v>
      </c>
      <c r="N250" s="91">
        <v>32359</v>
      </c>
      <c r="O250" s="91">
        <v>87098</v>
      </c>
      <c r="P250" s="91">
        <v>177950</v>
      </c>
      <c r="Q250" s="91">
        <v>0</v>
      </c>
      <c r="R250" s="91">
        <v>0</v>
      </c>
      <c r="S250" s="91">
        <v>0</v>
      </c>
      <c r="T250" s="91">
        <v>225</v>
      </c>
      <c r="U250" s="91">
        <v>0</v>
      </c>
      <c r="V250" s="91">
        <v>0</v>
      </c>
      <c r="W250" s="91">
        <v>0</v>
      </c>
      <c r="X250" s="91">
        <v>0</v>
      </c>
      <c r="Y250" s="91">
        <v>0</v>
      </c>
      <c r="Z250" s="91">
        <v>0</v>
      </c>
      <c r="AA250" s="91">
        <v>7307</v>
      </c>
      <c r="AB250" s="91">
        <v>5520</v>
      </c>
      <c r="AC250" s="91">
        <v>4893</v>
      </c>
      <c r="AD250" s="91">
        <v>6037</v>
      </c>
      <c r="AE250" s="91">
        <v>18855</v>
      </c>
      <c r="AF250" s="91">
        <v>37189</v>
      </c>
      <c r="AG250" s="91">
        <v>24402</v>
      </c>
      <c r="AH250" s="91">
        <v>31455</v>
      </c>
      <c r="AI250" s="91">
        <v>52842</v>
      </c>
      <c r="AJ250" s="91">
        <v>0</v>
      </c>
      <c r="AK250" s="91">
        <v>976260</v>
      </c>
      <c r="AL250" s="72"/>
      <c r="AM250" s="90">
        <v>2013</v>
      </c>
      <c r="AN250" s="91" t="s">
        <v>4</v>
      </c>
      <c r="AO250" s="95" t="str">
        <f t="shared" si="153"/>
        <v>5</v>
      </c>
      <c r="AP250" s="95" t="str">
        <f t="shared" si="120"/>
        <v>1</v>
      </c>
      <c r="AQ250" s="95" t="str">
        <f t="shared" si="121"/>
        <v>1</v>
      </c>
      <c r="AR250" s="95" t="str">
        <f t="shared" si="122"/>
        <v>1</v>
      </c>
      <c r="AS250" s="95" t="str">
        <f t="shared" si="123"/>
        <v>4</v>
      </c>
      <c r="AT250" s="95" t="str">
        <f t="shared" si="124"/>
        <v>3</v>
      </c>
      <c r="AU250" s="95" t="str">
        <f t="shared" si="125"/>
        <v>2</v>
      </c>
      <c r="AV250" s="95" t="str">
        <f t="shared" si="126"/>
        <v>2</v>
      </c>
      <c r="AW250" s="95" t="str">
        <f t="shared" si="127"/>
        <v>2</v>
      </c>
      <c r="AX250" s="95" t="str">
        <f t="shared" si="128"/>
        <v>1</v>
      </c>
      <c r="AY250" s="95" t="str">
        <f t="shared" si="129"/>
        <v>1</v>
      </c>
      <c r="AZ250" s="95" t="str">
        <f t="shared" si="130"/>
        <v>3</v>
      </c>
      <c r="BA250" s="95" t="str">
        <f t="shared" si="131"/>
        <v>8</v>
      </c>
      <c r="BB250" s="95" t="str">
        <f t="shared" si="132"/>
        <v>1</v>
      </c>
      <c r="BC250" s="95" t="str">
        <f t="shared" si="133"/>
        <v>0</v>
      </c>
      <c r="BD250" s="95" t="str">
        <f t="shared" si="134"/>
        <v>0</v>
      </c>
      <c r="BE250" s="95" t="str">
        <f t="shared" si="135"/>
        <v>0</v>
      </c>
      <c r="BF250" s="95" t="str">
        <f t="shared" si="136"/>
        <v>2</v>
      </c>
      <c r="BG250" s="95" t="str">
        <f t="shared" si="137"/>
        <v>0</v>
      </c>
      <c r="BH250" s="95" t="str">
        <f t="shared" si="138"/>
        <v>0</v>
      </c>
      <c r="BI250" s="95" t="str">
        <f t="shared" si="139"/>
        <v>0</v>
      </c>
      <c r="BJ250" s="95" t="str">
        <f t="shared" si="140"/>
        <v>0</v>
      </c>
      <c r="BK250" s="95" t="str">
        <f t="shared" si="141"/>
        <v>0</v>
      </c>
      <c r="BL250" s="95" t="str">
        <f t="shared" si="142"/>
        <v>0</v>
      </c>
      <c r="BM250" s="95" t="str">
        <f t="shared" si="143"/>
        <v>7</v>
      </c>
      <c r="BN250" s="95" t="str">
        <f t="shared" si="144"/>
        <v>5</v>
      </c>
      <c r="BO250" s="95" t="str">
        <f t="shared" si="145"/>
        <v>4</v>
      </c>
      <c r="BP250" s="95" t="str">
        <f t="shared" si="146"/>
        <v>6</v>
      </c>
      <c r="BQ250" s="95" t="str">
        <f t="shared" si="147"/>
        <v>1</v>
      </c>
      <c r="BR250" s="95" t="str">
        <f t="shared" si="148"/>
        <v>3</v>
      </c>
      <c r="BS250" s="95" t="str">
        <f t="shared" si="149"/>
        <v>2</v>
      </c>
      <c r="BT250" s="95" t="str">
        <f t="shared" si="150"/>
        <v>3</v>
      </c>
      <c r="BU250" s="95" t="str">
        <f t="shared" si="151"/>
        <v>5</v>
      </c>
      <c r="BV250" s="95" t="str">
        <f t="shared" si="152"/>
        <v>0</v>
      </c>
    </row>
    <row r="251" spans="1:74">
      <c r="A251" s="90">
        <v>2013</v>
      </c>
      <c r="B251" s="91" t="s">
        <v>6</v>
      </c>
      <c r="C251" s="91">
        <v>53355</v>
      </c>
      <c r="D251" s="91">
        <v>90955</v>
      </c>
      <c r="E251" s="91">
        <v>12271</v>
      </c>
      <c r="F251" s="91">
        <v>13946</v>
      </c>
      <c r="G251" s="91">
        <v>41407</v>
      </c>
      <c r="H251" s="91">
        <v>34629</v>
      </c>
      <c r="I251" s="91">
        <v>19666</v>
      </c>
      <c r="J251" s="91">
        <v>22295</v>
      </c>
      <c r="K251" s="91">
        <v>21104</v>
      </c>
      <c r="L251" s="91">
        <v>10215</v>
      </c>
      <c r="M251" s="91">
        <v>122157</v>
      </c>
      <c r="N251" s="91">
        <v>30375</v>
      </c>
      <c r="O251" s="91">
        <v>78658</v>
      </c>
      <c r="P251" s="91">
        <v>162842</v>
      </c>
      <c r="Q251" s="91">
        <v>0</v>
      </c>
      <c r="R251" s="91">
        <v>0</v>
      </c>
      <c r="S251" s="91">
        <v>0</v>
      </c>
      <c r="T251" s="91">
        <v>206</v>
      </c>
      <c r="U251" s="91">
        <v>0</v>
      </c>
      <c r="V251" s="91">
        <v>0</v>
      </c>
      <c r="W251" s="91">
        <v>0</v>
      </c>
      <c r="X251" s="91">
        <v>0</v>
      </c>
      <c r="Y251" s="91">
        <v>0</v>
      </c>
      <c r="Z251" s="91">
        <v>0</v>
      </c>
      <c r="AA251" s="91">
        <v>6365</v>
      </c>
      <c r="AB251" s="91">
        <v>5376</v>
      </c>
      <c r="AC251" s="91">
        <v>4594</v>
      </c>
      <c r="AD251" s="91">
        <v>4986</v>
      </c>
      <c r="AE251" s="91">
        <v>17806</v>
      </c>
      <c r="AF251" s="91">
        <v>33648</v>
      </c>
      <c r="AG251" s="91">
        <v>23642</v>
      </c>
      <c r="AH251" s="91">
        <v>30539</v>
      </c>
      <c r="AI251" s="91">
        <v>49578</v>
      </c>
      <c r="AJ251" s="91">
        <v>0</v>
      </c>
      <c r="AK251" s="91">
        <v>890615</v>
      </c>
      <c r="AL251" s="72"/>
      <c r="AM251" s="90">
        <v>2013</v>
      </c>
      <c r="AN251" s="91" t="s">
        <v>6</v>
      </c>
      <c r="AO251" s="95" t="str">
        <f t="shared" si="153"/>
        <v>5</v>
      </c>
      <c r="AP251" s="95" t="str">
        <f t="shared" si="120"/>
        <v>9</v>
      </c>
      <c r="AQ251" s="95" t="str">
        <f t="shared" si="121"/>
        <v>1</v>
      </c>
      <c r="AR251" s="95" t="str">
        <f t="shared" si="122"/>
        <v>1</v>
      </c>
      <c r="AS251" s="95" t="str">
        <f t="shared" si="123"/>
        <v>4</v>
      </c>
      <c r="AT251" s="95" t="str">
        <f t="shared" si="124"/>
        <v>3</v>
      </c>
      <c r="AU251" s="95" t="str">
        <f t="shared" si="125"/>
        <v>1</v>
      </c>
      <c r="AV251" s="95" t="str">
        <f t="shared" si="126"/>
        <v>2</v>
      </c>
      <c r="AW251" s="95" t="str">
        <f t="shared" si="127"/>
        <v>2</v>
      </c>
      <c r="AX251" s="95" t="str">
        <f t="shared" si="128"/>
        <v>1</v>
      </c>
      <c r="AY251" s="95" t="str">
        <f t="shared" si="129"/>
        <v>1</v>
      </c>
      <c r="AZ251" s="95" t="str">
        <f t="shared" si="130"/>
        <v>3</v>
      </c>
      <c r="BA251" s="95" t="str">
        <f t="shared" si="131"/>
        <v>7</v>
      </c>
      <c r="BB251" s="95" t="str">
        <f t="shared" si="132"/>
        <v>1</v>
      </c>
      <c r="BC251" s="95" t="str">
        <f t="shared" si="133"/>
        <v>0</v>
      </c>
      <c r="BD251" s="95" t="str">
        <f t="shared" si="134"/>
        <v>0</v>
      </c>
      <c r="BE251" s="95" t="str">
        <f t="shared" si="135"/>
        <v>0</v>
      </c>
      <c r="BF251" s="95" t="str">
        <f t="shared" si="136"/>
        <v>2</v>
      </c>
      <c r="BG251" s="95" t="str">
        <f t="shared" si="137"/>
        <v>0</v>
      </c>
      <c r="BH251" s="95" t="str">
        <f t="shared" si="138"/>
        <v>0</v>
      </c>
      <c r="BI251" s="95" t="str">
        <f t="shared" si="139"/>
        <v>0</v>
      </c>
      <c r="BJ251" s="95" t="str">
        <f t="shared" si="140"/>
        <v>0</v>
      </c>
      <c r="BK251" s="95" t="str">
        <f t="shared" si="141"/>
        <v>0</v>
      </c>
      <c r="BL251" s="95" t="str">
        <f t="shared" si="142"/>
        <v>0</v>
      </c>
      <c r="BM251" s="95" t="str">
        <f t="shared" si="143"/>
        <v>6</v>
      </c>
      <c r="BN251" s="95" t="str">
        <f t="shared" si="144"/>
        <v>5</v>
      </c>
      <c r="BO251" s="95" t="str">
        <f t="shared" si="145"/>
        <v>4</v>
      </c>
      <c r="BP251" s="95" t="str">
        <f t="shared" si="146"/>
        <v>4</v>
      </c>
      <c r="BQ251" s="95" t="str">
        <f t="shared" si="147"/>
        <v>1</v>
      </c>
      <c r="BR251" s="95" t="str">
        <f t="shared" si="148"/>
        <v>3</v>
      </c>
      <c r="BS251" s="95" t="str">
        <f t="shared" si="149"/>
        <v>2</v>
      </c>
      <c r="BT251" s="95" t="str">
        <f t="shared" si="150"/>
        <v>3</v>
      </c>
      <c r="BU251" s="95" t="str">
        <f t="shared" si="151"/>
        <v>4</v>
      </c>
      <c r="BV251" s="95" t="str">
        <f t="shared" si="152"/>
        <v>0</v>
      </c>
    </row>
    <row r="252" spans="1:74">
      <c r="A252" s="90">
        <v>2013</v>
      </c>
      <c r="B252" s="91" t="s">
        <v>7</v>
      </c>
      <c r="C252" s="91">
        <v>47994</v>
      </c>
      <c r="D252" s="91">
        <v>73227</v>
      </c>
      <c r="E252" s="91">
        <v>14440</v>
      </c>
      <c r="F252" s="91">
        <v>11647</v>
      </c>
      <c r="G252" s="91">
        <v>39299</v>
      </c>
      <c r="H252" s="91">
        <v>34107</v>
      </c>
      <c r="I252" s="91">
        <v>18106</v>
      </c>
      <c r="J252" s="91">
        <v>18695</v>
      </c>
      <c r="K252" s="91">
        <v>15896</v>
      </c>
      <c r="L252" s="91">
        <v>8782</v>
      </c>
      <c r="M252" s="91">
        <v>111593</v>
      </c>
      <c r="N252" s="91">
        <v>28990</v>
      </c>
      <c r="O252" s="91">
        <v>59310</v>
      </c>
      <c r="P252" s="91">
        <v>155062</v>
      </c>
      <c r="Q252" s="91">
        <v>0</v>
      </c>
      <c r="R252" s="91">
        <v>0</v>
      </c>
      <c r="S252" s="91">
        <v>0</v>
      </c>
      <c r="T252" s="91">
        <v>273</v>
      </c>
      <c r="U252" s="91">
        <v>0</v>
      </c>
      <c r="V252" s="91">
        <v>0</v>
      </c>
      <c r="W252" s="91">
        <v>0</v>
      </c>
      <c r="X252" s="91">
        <v>0</v>
      </c>
      <c r="Y252" s="91">
        <v>0</v>
      </c>
      <c r="Z252" s="91">
        <v>0</v>
      </c>
      <c r="AA252" s="91">
        <v>5961</v>
      </c>
      <c r="AB252" s="91">
        <v>3714</v>
      </c>
      <c r="AC252" s="91">
        <v>3536</v>
      </c>
      <c r="AD252" s="91">
        <v>4172</v>
      </c>
      <c r="AE252" s="91">
        <v>15693</v>
      </c>
      <c r="AF252" s="91">
        <v>27837</v>
      </c>
      <c r="AG252" s="91">
        <v>21508</v>
      </c>
      <c r="AH252" s="91">
        <v>27913</v>
      </c>
      <c r="AI252" s="91">
        <v>45450</v>
      </c>
      <c r="AJ252" s="91">
        <v>0</v>
      </c>
      <c r="AK252" s="91">
        <v>793205</v>
      </c>
      <c r="AL252" s="72"/>
      <c r="AM252" s="90">
        <v>2013</v>
      </c>
      <c r="AN252" s="91" t="s">
        <v>7</v>
      </c>
      <c r="AO252" s="95" t="str">
        <f t="shared" si="153"/>
        <v>4</v>
      </c>
      <c r="AP252" s="95" t="str">
        <f t="shared" si="120"/>
        <v>7</v>
      </c>
      <c r="AQ252" s="95" t="str">
        <f t="shared" si="121"/>
        <v>1</v>
      </c>
      <c r="AR252" s="95" t="str">
        <f t="shared" si="122"/>
        <v>1</v>
      </c>
      <c r="AS252" s="95" t="str">
        <f t="shared" si="123"/>
        <v>3</v>
      </c>
      <c r="AT252" s="95" t="str">
        <f t="shared" si="124"/>
        <v>3</v>
      </c>
      <c r="AU252" s="95" t="str">
        <f t="shared" si="125"/>
        <v>1</v>
      </c>
      <c r="AV252" s="95" t="str">
        <f t="shared" si="126"/>
        <v>1</v>
      </c>
      <c r="AW252" s="95" t="str">
        <f t="shared" si="127"/>
        <v>1</v>
      </c>
      <c r="AX252" s="95" t="str">
        <f t="shared" si="128"/>
        <v>8</v>
      </c>
      <c r="AY252" s="95" t="str">
        <f t="shared" si="129"/>
        <v>1</v>
      </c>
      <c r="AZ252" s="95" t="str">
        <f t="shared" si="130"/>
        <v>2</v>
      </c>
      <c r="BA252" s="95" t="str">
        <f t="shared" si="131"/>
        <v>5</v>
      </c>
      <c r="BB252" s="95" t="str">
        <f t="shared" si="132"/>
        <v>1</v>
      </c>
      <c r="BC252" s="95" t="str">
        <f t="shared" si="133"/>
        <v>0</v>
      </c>
      <c r="BD252" s="95" t="str">
        <f t="shared" si="134"/>
        <v>0</v>
      </c>
      <c r="BE252" s="95" t="str">
        <f t="shared" si="135"/>
        <v>0</v>
      </c>
      <c r="BF252" s="95" t="str">
        <f t="shared" si="136"/>
        <v>2</v>
      </c>
      <c r="BG252" s="95" t="str">
        <f t="shared" si="137"/>
        <v>0</v>
      </c>
      <c r="BH252" s="95" t="str">
        <f t="shared" si="138"/>
        <v>0</v>
      </c>
      <c r="BI252" s="95" t="str">
        <f t="shared" si="139"/>
        <v>0</v>
      </c>
      <c r="BJ252" s="95" t="str">
        <f t="shared" si="140"/>
        <v>0</v>
      </c>
      <c r="BK252" s="95" t="str">
        <f t="shared" si="141"/>
        <v>0</v>
      </c>
      <c r="BL252" s="95" t="str">
        <f t="shared" si="142"/>
        <v>0</v>
      </c>
      <c r="BM252" s="95" t="str">
        <f t="shared" si="143"/>
        <v>5</v>
      </c>
      <c r="BN252" s="95" t="str">
        <f t="shared" si="144"/>
        <v>3</v>
      </c>
      <c r="BO252" s="95" t="str">
        <f t="shared" si="145"/>
        <v>3</v>
      </c>
      <c r="BP252" s="95" t="str">
        <f t="shared" si="146"/>
        <v>4</v>
      </c>
      <c r="BQ252" s="95" t="str">
        <f t="shared" si="147"/>
        <v>1</v>
      </c>
      <c r="BR252" s="95" t="str">
        <f t="shared" si="148"/>
        <v>2</v>
      </c>
      <c r="BS252" s="95" t="str">
        <f t="shared" si="149"/>
        <v>2</v>
      </c>
      <c r="BT252" s="95" t="str">
        <f t="shared" si="150"/>
        <v>2</v>
      </c>
      <c r="BU252" s="95" t="str">
        <f t="shared" si="151"/>
        <v>4</v>
      </c>
      <c r="BV252" s="95" t="str">
        <f t="shared" si="152"/>
        <v>0</v>
      </c>
    </row>
    <row r="253" spans="1:74">
      <c r="A253" s="90">
        <v>2013</v>
      </c>
      <c r="B253" s="91" t="s">
        <v>8</v>
      </c>
      <c r="C253" s="91">
        <v>49544</v>
      </c>
      <c r="D253" s="91">
        <v>74735</v>
      </c>
      <c r="E253" s="91">
        <v>14572</v>
      </c>
      <c r="F253" s="91">
        <v>11944</v>
      </c>
      <c r="G253" s="91">
        <v>38363</v>
      </c>
      <c r="H253" s="91">
        <v>34438</v>
      </c>
      <c r="I253" s="91">
        <v>20870</v>
      </c>
      <c r="J253" s="91">
        <v>18439</v>
      </c>
      <c r="K253" s="91">
        <v>18917</v>
      </c>
      <c r="L253" s="91">
        <v>9424</v>
      </c>
      <c r="M253" s="91">
        <v>110159</v>
      </c>
      <c r="N253" s="91">
        <v>28800</v>
      </c>
      <c r="O253" s="91">
        <v>66766</v>
      </c>
      <c r="P253" s="91">
        <v>152906</v>
      </c>
      <c r="Q253" s="91">
        <v>0</v>
      </c>
      <c r="R253" s="91">
        <v>0</v>
      </c>
      <c r="S253" s="91">
        <v>0</v>
      </c>
      <c r="T253" s="91">
        <v>150</v>
      </c>
      <c r="U253" s="91">
        <v>0</v>
      </c>
      <c r="V253" s="91">
        <v>0</v>
      </c>
      <c r="W253" s="91">
        <v>0</v>
      </c>
      <c r="X253" s="91">
        <v>0</v>
      </c>
      <c r="Y253" s="91">
        <v>0</v>
      </c>
      <c r="Z253" s="91">
        <v>0</v>
      </c>
      <c r="AA253" s="91">
        <v>5635</v>
      </c>
      <c r="AB253" s="91">
        <v>4631</v>
      </c>
      <c r="AC253" s="91">
        <v>3773</v>
      </c>
      <c r="AD253" s="91">
        <v>4784</v>
      </c>
      <c r="AE253" s="91">
        <v>15472</v>
      </c>
      <c r="AF253" s="91">
        <v>30401</v>
      </c>
      <c r="AG253" s="91">
        <v>21571</v>
      </c>
      <c r="AH253" s="91">
        <v>29280</v>
      </c>
      <c r="AI253" s="91">
        <v>46861</v>
      </c>
      <c r="AJ253" s="91">
        <v>0</v>
      </c>
      <c r="AK253" s="91">
        <v>812435</v>
      </c>
      <c r="AL253" s="72"/>
      <c r="AM253" s="90">
        <v>2013</v>
      </c>
      <c r="AN253" s="91" t="s">
        <v>8</v>
      </c>
      <c r="AO253" s="95" t="str">
        <f t="shared" si="153"/>
        <v>4</v>
      </c>
      <c r="AP253" s="95" t="str">
        <f t="shared" si="120"/>
        <v>7</v>
      </c>
      <c r="AQ253" s="95" t="str">
        <f t="shared" si="121"/>
        <v>1</v>
      </c>
      <c r="AR253" s="95" t="str">
        <f t="shared" si="122"/>
        <v>1</v>
      </c>
      <c r="AS253" s="95" t="str">
        <f t="shared" si="123"/>
        <v>3</v>
      </c>
      <c r="AT253" s="95" t="str">
        <f t="shared" si="124"/>
        <v>3</v>
      </c>
      <c r="AU253" s="95" t="str">
        <f t="shared" si="125"/>
        <v>2</v>
      </c>
      <c r="AV253" s="95" t="str">
        <f t="shared" si="126"/>
        <v>1</v>
      </c>
      <c r="AW253" s="95" t="str">
        <f t="shared" si="127"/>
        <v>1</v>
      </c>
      <c r="AX253" s="95" t="str">
        <f t="shared" si="128"/>
        <v>9</v>
      </c>
      <c r="AY253" s="95" t="str">
        <f t="shared" si="129"/>
        <v>1</v>
      </c>
      <c r="AZ253" s="95" t="str">
        <f t="shared" si="130"/>
        <v>2</v>
      </c>
      <c r="BA253" s="95" t="str">
        <f t="shared" si="131"/>
        <v>6</v>
      </c>
      <c r="BB253" s="95" t="str">
        <f t="shared" si="132"/>
        <v>1</v>
      </c>
      <c r="BC253" s="95" t="str">
        <f t="shared" si="133"/>
        <v>0</v>
      </c>
      <c r="BD253" s="95" t="str">
        <f t="shared" si="134"/>
        <v>0</v>
      </c>
      <c r="BE253" s="95" t="str">
        <f t="shared" si="135"/>
        <v>0</v>
      </c>
      <c r="BF253" s="95" t="str">
        <f t="shared" si="136"/>
        <v>1</v>
      </c>
      <c r="BG253" s="95" t="str">
        <f t="shared" si="137"/>
        <v>0</v>
      </c>
      <c r="BH253" s="95" t="str">
        <f t="shared" si="138"/>
        <v>0</v>
      </c>
      <c r="BI253" s="95" t="str">
        <f t="shared" si="139"/>
        <v>0</v>
      </c>
      <c r="BJ253" s="95" t="str">
        <f t="shared" si="140"/>
        <v>0</v>
      </c>
      <c r="BK253" s="95" t="str">
        <f t="shared" si="141"/>
        <v>0</v>
      </c>
      <c r="BL253" s="95" t="str">
        <f t="shared" si="142"/>
        <v>0</v>
      </c>
      <c r="BM253" s="95" t="str">
        <f t="shared" si="143"/>
        <v>5</v>
      </c>
      <c r="BN253" s="95" t="str">
        <f t="shared" si="144"/>
        <v>4</v>
      </c>
      <c r="BO253" s="95" t="str">
        <f t="shared" si="145"/>
        <v>3</v>
      </c>
      <c r="BP253" s="95" t="str">
        <f t="shared" si="146"/>
        <v>4</v>
      </c>
      <c r="BQ253" s="95" t="str">
        <f t="shared" si="147"/>
        <v>1</v>
      </c>
      <c r="BR253" s="95" t="str">
        <f t="shared" si="148"/>
        <v>3</v>
      </c>
      <c r="BS253" s="95" t="str">
        <f t="shared" si="149"/>
        <v>2</v>
      </c>
      <c r="BT253" s="95" t="str">
        <f t="shared" si="150"/>
        <v>2</v>
      </c>
      <c r="BU253" s="95" t="str">
        <f t="shared" si="151"/>
        <v>4</v>
      </c>
      <c r="BV253" s="95" t="str">
        <f t="shared" si="152"/>
        <v>0</v>
      </c>
    </row>
    <row r="254" spans="1:74">
      <c r="A254" s="90">
        <v>2013</v>
      </c>
      <c r="B254" s="91" t="s">
        <v>9</v>
      </c>
      <c r="C254" s="91">
        <v>46641</v>
      </c>
      <c r="D254" s="91">
        <v>74313</v>
      </c>
      <c r="E254" s="91">
        <v>12968</v>
      </c>
      <c r="F254" s="91">
        <v>12511</v>
      </c>
      <c r="G254" s="91">
        <v>36330</v>
      </c>
      <c r="H254" s="91">
        <v>30061</v>
      </c>
      <c r="I254" s="91">
        <v>19986</v>
      </c>
      <c r="J254" s="91">
        <v>16616</v>
      </c>
      <c r="K254" s="91">
        <v>16540</v>
      </c>
      <c r="L254" s="91">
        <v>7803</v>
      </c>
      <c r="M254" s="91">
        <v>101476</v>
      </c>
      <c r="N254" s="91">
        <v>26752</v>
      </c>
      <c r="O254" s="91">
        <v>61538</v>
      </c>
      <c r="P254" s="91">
        <v>141833</v>
      </c>
      <c r="Q254" s="91">
        <v>0</v>
      </c>
      <c r="R254" s="91">
        <v>0</v>
      </c>
      <c r="S254" s="91">
        <v>0</v>
      </c>
      <c r="T254" s="91">
        <v>126</v>
      </c>
      <c r="U254" s="91">
        <v>0</v>
      </c>
      <c r="V254" s="91">
        <v>0</v>
      </c>
      <c r="W254" s="91">
        <v>0</v>
      </c>
      <c r="X254" s="91">
        <v>0</v>
      </c>
      <c r="Y254" s="91">
        <v>0</v>
      </c>
      <c r="Z254" s="91">
        <v>0</v>
      </c>
      <c r="AA254" s="91">
        <v>5347</v>
      </c>
      <c r="AB254" s="91">
        <v>4315</v>
      </c>
      <c r="AC254" s="91">
        <v>3874</v>
      </c>
      <c r="AD254" s="91">
        <v>3672</v>
      </c>
      <c r="AE254" s="91">
        <v>14406</v>
      </c>
      <c r="AF254" s="91">
        <v>27584</v>
      </c>
      <c r="AG254" s="91">
        <v>20914</v>
      </c>
      <c r="AH254" s="91">
        <v>27038</v>
      </c>
      <c r="AI254" s="91">
        <v>43349</v>
      </c>
      <c r="AJ254" s="91">
        <v>0</v>
      </c>
      <c r="AK254" s="91">
        <v>755993</v>
      </c>
      <c r="AL254" s="72"/>
      <c r="AM254" s="90">
        <v>2013</v>
      </c>
      <c r="AN254" s="91" t="s">
        <v>9</v>
      </c>
      <c r="AO254" s="95" t="str">
        <f t="shared" si="153"/>
        <v>4</v>
      </c>
      <c r="AP254" s="95" t="str">
        <f t="shared" si="120"/>
        <v>7</v>
      </c>
      <c r="AQ254" s="95" t="str">
        <f t="shared" si="121"/>
        <v>1</v>
      </c>
      <c r="AR254" s="95" t="str">
        <f t="shared" si="122"/>
        <v>1</v>
      </c>
      <c r="AS254" s="95" t="str">
        <f t="shared" si="123"/>
        <v>3</v>
      </c>
      <c r="AT254" s="95" t="str">
        <f t="shared" si="124"/>
        <v>3</v>
      </c>
      <c r="AU254" s="95" t="str">
        <f t="shared" si="125"/>
        <v>1</v>
      </c>
      <c r="AV254" s="95" t="str">
        <f t="shared" si="126"/>
        <v>1</v>
      </c>
      <c r="AW254" s="95" t="str">
        <f t="shared" si="127"/>
        <v>1</v>
      </c>
      <c r="AX254" s="95" t="str">
        <f t="shared" si="128"/>
        <v>7</v>
      </c>
      <c r="AY254" s="95" t="str">
        <f t="shared" si="129"/>
        <v>1</v>
      </c>
      <c r="AZ254" s="95" t="str">
        <f t="shared" si="130"/>
        <v>2</v>
      </c>
      <c r="BA254" s="95" t="str">
        <f t="shared" si="131"/>
        <v>6</v>
      </c>
      <c r="BB254" s="95" t="str">
        <f t="shared" si="132"/>
        <v>1</v>
      </c>
      <c r="BC254" s="95" t="str">
        <f t="shared" si="133"/>
        <v>0</v>
      </c>
      <c r="BD254" s="95" t="str">
        <f t="shared" si="134"/>
        <v>0</v>
      </c>
      <c r="BE254" s="95" t="str">
        <f t="shared" si="135"/>
        <v>0</v>
      </c>
      <c r="BF254" s="95" t="str">
        <f t="shared" si="136"/>
        <v>1</v>
      </c>
      <c r="BG254" s="95" t="str">
        <f t="shared" si="137"/>
        <v>0</v>
      </c>
      <c r="BH254" s="95" t="str">
        <f t="shared" si="138"/>
        <v>0</v>
      </c>
      <c r="BI254" s="95" t="str">
        <f t="shared" si="139"/>
        <v>0</v>
      </c>
      <c r="BJ254" s="95" t="str">
        <f t="shared" si="140"/>
        <v>0</v>
      </c>
      <c r="BK254" s="95" t="str">
        <f t="shared" si="141"/>
        <v>0</v>
      </c>
      <c r="BL254" s="95" t="str">
        <f t="shared" si="142"/>
        <v>0</v>
      </c>
      <c r="BM254" s="95" t="str">
        <f t="shared" si="143"/>
        <v>5</v>
      </c>
      <c r="BN254" s="95" t="str">
        <f t="shared" si="144"/>
        <v>4</v>
      </c>
      <c r="BO254" s="95" t="str">
        <f t="shared" si="145"/>
        <v>3</v>
      </c>
      <c r="BP254" s="95" t="str">
        <f t="shared" si="146"/>
        <v>3</v>
      </c>
      <c r="BQ254" s="95" t="str">
        <f t="shared" si="147"/>
        <v>1</v>
      </c>
      <c r="BR254" s="95" t="str">
        <f t="shared" si="148"/>
        <v>2</v>
      </c>
      <c r="BS254" s="95" t="str">
        <f t="shared" si="149"/>
        <v>2</v>
      </c>
      <c r="BT254" s="95" t="str">
        <f t="shared" si="150"/>
        <v>2</v>
      </c>
      <c r="BU254" s="95" t="str">
        <f t="shared" si="151"/>
        <v>4</v>
      </c>
      <c r="BV254" s="95" t="str">
        <f t="shared" si="152"/>
        <v>0</v>
      </c>
    </row>
    <row r="255" spans="1:74">
      <c r="A255" s="90">
        <v>2013</v>
      </c>
      <c r="B255" s="91" t="s">
        <v>10</v>
      </c>
      <c r="C255" s="91">
        <v>47974</v>
      </c>
      <c r="D255" s="91">
        <v>90515</v>
      </c>
      <c r="E255" s="91">
        <v>15273</v>
      </c>
      <c r="F255" s="91">
        <v>15514</v>
      </c>
      <c r="G255" s="91">
        <v>44138</v>
      </c>
      <c r="H255" s="91">
        <v>38021</v>
      </c>
      <c r="I255" s="91">
        <v>22778</v>
      </c>
      <c r="J255" s="91">
        <v>22887</v>
      </c>
      <c r="K255" s="91">
        <v>19990</v>
      </c>
      <c r="L255" s="91">
        <v>10085</v>
      </c>
      <c r="M255" s="91">
        <v>117086</v>
      </c>
      <c r="N255" s="91">
        <v>32457</v>
      </c>
      <c r="O255" s="91">
        <v>74805</v>
      </c>
      <c r="P255" s="91">
        <v>166700</v>
      </c>
      <c r="Q255" s="91">
        <v>0</v>
      </c>
      <c r="R255" s="91">
        <v>0</v>
      </c>
      <c r="S255" s="91">
        <v>0</v>
      </c>
      <c r="T255" s="91">
        <v>172</v>
      </c>
      <c r="U255" s="91">
        <v>0</v>
      </c>
      <c r="V255" s="91">
        <v>0</v>
      </c>
      <c r="W255" s="91">
        <v>0</v>
      </c>
      <c r="X255" s="91">
        <v>0</v>
      </c>
      <c r="Y255" s="91">
        <v>0</v>
      </c>
      <c r="Z255" s="91">
        <v>0</v>
      </c>
      <c r="AA255" s="91">
        <v>5821</v>
      </c>
      <c r="AB255" s="91">
        <v>5481</v>
      </c>
      <c r="AC255" s="91">
        <v>4804</v>
      </c>
      <c r="AD255" s="91">
        <v>5248</v>
      </c>
      <c r="AE255" s="91">
        <v>16649</v>
      </c>
      <c r="AF255" s="91">
        <v>31773</v>
      </c>
      <c r="AG255" s="91">
        <v>23459</v>
      </c>
      <c r="AH255" s="91">
        <v>30089</v>
      </c>
      <c r="AI255" s="91">
        <v>49887</v>
      </c>
      <c r="AJ255" s="91">
        <v>0</v>
      </c>
      <c r="AK255" s="91">
        <v>891606</v>
      </c>
      <c r="AL255" s="72"/>
      <c r="AM255" s="90">
        <v>2013</v>
      </c>
      <c r="AN255" s="91" t="s">
        <v>10</v>
      </c>
      <c r="AO255" s="95" t="str">
        <f t="shared" si="153"/>
        <v>4</v>
      </c>
      <c r="AP255" s="95" t="str">
        <f t="shared" si="120"/>
        <v>9</v>
      </c>
      <c r="AQ255" s="95" t="str">
        <f t="shared" si="121"/>
        <v>1</v>
      </c>
      <c r="AR255" s="95" t="str">
        <f t="shared" si="122"/>
        <v>1</v>
      </c>
      <c r="AS255" s="95" t="str">
        <f t="shared" si="123"/>
        <v>4</v>
      </c>
      <c r="AT255" s="95" t="str">
        <f t="shared" si="124"/>
        <v>3</v>
      </c>
      <c r="AU255" s="95" t="str">
        <f t="shared" si="125"/>
        <v>2</v>
      </c>
      <c r="AV255" s="95" t="str">
        <f t="shared" si="126"/>
        <v>2</v>
      </c>
      <c r="AW255" s="95" t="str">
        <f t="shared" si="127"/>
        <v>1</v>
      </c>
      <c r="AX255" s="95" t="str">
        <f t="shared" si="128"/>
        <v>1</v>
      </c>
      <c r="AY255" s="95" t="str">
        <f t="shared" si="129"/>
        <v>1</v>
      </c>
      <c r="AZ255" s="95" t="str">
        <f t="shared" si="130"/>
        <v>3</v>
      </c>
      <c r="BA255" s="95" t="str">
        <f t="shared" si="131"/>
        <v>7</v>
      </c>
      <c r="BB255" s="95" t="str">
        <f t="shared" si="132"/>
        <v>1</v>
      </c>
      <c r="BC255" s="95" t="str">
        <f t="shared" si="133"/>
        <v>0</v>
      </c>
      <c r="BD255" s="95" t="str">
        <f t="shared" si="134"/>
        <v>0</v>
      </c>
      <c r="BE255" s="95" t="str">
        <f t="shared" si="135"/>
        <v>0</v>
      </c>
      <c r="BF255" s="95" t="str">
        <f t="shared" si="136"/>
        <v>1</v>
      </c>
      <c r="BG255" s="95" t="str">
        <f t="shared" si="137"/>
        <v>0</v>
      </c>
      <c r="BH255" s="95" t="str">
        <f t="shared" si="138"/>
        <v>0</v>
      </c>
      <c r="BI255" s="95" t="str">
        <f t="shared" si="139"/>
        <v>0</v>
      </c>
      <c r="BJ255" s="95" t="str">
        <f t="shared" si="140"/>
        <v>0</v>
      </c>
      <c r="BK255" s="95" t="str">
        <f t="shared" si="141"/>
        <v>0</v>
      </c>
      <c r="BL255" s="95" t="str">
        <f t="shared" si="142"/>
        <v>0</v>
      </c>
      <c r="BM255" s="95" t="str">
        <f t="shared" si="143"/>
        <v>5</v>
      </c>
      <c r="BN255" s="95" t="str">
        <f t="shared" si="144"/>
        <v>5</v>
      </c>
      <c r="BO255" s="95" t="str">
        <f t="shared" si="145"/>
        <v>4</v>
      </c>
      <c r="BP255" s="95" t="str">
        <f t="shared" si="146"/>
        <v>5</v>
      </c>
      <c r="BQ255" s="95" t="str">
        <f t="shared" si="147"/>
        <v>1</v>
      </c>
      <c r="BR255" s="95" t="str">
        <f t="shared" si="148"/>
        <v>3</v>
      </c>
      <c r="BS255" s="95" t="str">
        <f t="shared" si="149"/>
        <v>2</v>
      </c>
      <c r="BT255" s="95" t="str">
        <f t="shared" si="150"/>
        <v>3</v>
      </c>
      <c r="BU255" s="95" t="str">
        <f t="shared" si="151"/>
        <v>4</v>
      </c>
      <c r="BV255" s="95" t="str">
        <f t="shared" si="152"/>
        <v>0</v>
      </c>
    </row>
    <row r="256" spans="1:74">
      <c r="A256" s="90">
        <v>2013</v>
      </c>
      <c r="B256" s="91" t="s">
        <v>11</v>
      </c>
      <c r="C256" s="91">
        <v>48384</v>
      </c>
      <c r="D256" s="91">
        <v>86895</v>
      </c>
      <c r="E256" s="91">
        <v>15416</v>
      </c>
      <c r="F256" s="91">
        <v>15074</v>
      </c>
      <c r="G256" s="91">
        <v>43922</v>
      </c>
      <c r="H256" s="91">
        <v>37208</v>
      </c>
      <c r="I256" s="91">
        <v>22876</v>
      </c>
      <c r="J256" s="91">
        <v>23098</v>
      </c>
      <c r="K256" s="91">
        <v>22027</v>
      </c>
      <c r="L256" s="91">
        <v>9311</v>
      </c>
      <c r="M256" s="91">
        <v>113890</v>
      </c>
      <c r="N256" s="91">
        <v>30505</v>
      </c>
      <c r="O256" s="91">
        <v>72568</v>
      </c>
      <c r="P256" s="91">
        <v>154546</v>
      </c>
      <c r="Q256" s="91">
        <v>0</v>
      </c>
      <c r="R256" s="91">
        <v>0</v>
      </c>
      <c r="S256" s="91">
        <v>0</v>
      </c>
      <c r="T256" s="91">
        <v>225</v>
      </c>
      <c r="U256" s="91">
        <v>0</v>
      </c>
      <c r="V256" s="91">
        <v>0</v>
      </c>
      <c r="W256" s="91">
        <v>0</v>
      </c>
      <c r="X256" s="91">
        <v>0</v>
      </c>
      <c r="Y256" s="91">
        <v>0</v>
      </c>
      <c r="Z256" s="91">
        <v>0</v>
      </c>
      <c r="AA256" s="91">
        <v>5956</v>
      </c>
      <c r="AB256" s="91">
        <v>5655</v>
      </c>
      <c r="AC256" s="91">
        <v>4459</v>
      </c>
      <c r="AD256" s="91">
        <v>5262</v>
      </c>
      <c r="AE256" s="91">
        <v>16370</v>
      </c>
      <c r="AF256" s="91">
        <v>32930</v>
      </c>
      <c r="AG256" s="91">
        <v>23636</v>
      </c>
      <c r="AH256" s="91">
        <v>30733</v>
      </c>
      <c r="AI256" s="91">
        <v>52672</v>
      </c>
      <c r="AJ256" s="91">
        <v>0</v>
      </c>
      <c r="AK256" s="91">
        <v>873618</v>
      </c>
      <c r="AL256" s="72"/>
      <c r="AM256" s="90">
        <v>2013</v>
      </c>
      <c r="AN256" s="91" t="s">
        <v>11</v>
      </c>
      <c r="AO256" s="95" t="str">
        <f t="shared" si="153"/>
        <v>4</v>
      </c>
      <c r="AP256" s="95" t="str">
        <f t="shared" si="120"/>
        <v>8</v>
      </c>
      <c r="AQ256" s="95" t="str">
        <f t="shared" si="121"/>
        <v>1</v>
      </c>
      <c r="AR256" s="95" t="str">
        <f t="shared" si="122"/>
        <v>1</v>
      </c>
      <c r="AS256" s="95" t="str">
        <f t="shared" si="123"/>
        <v>4</v>
      </c>
      <c r="AT256" s="95" t="str">
        <f t="shared" si="124"/>
        <v>3</v>
      </c>
      <c r="AU256" s="95" t="str">
        <f t="shared" si="125"/>
        <v>2</v>
      </c>
      <c r="AV256" s="95" t="str">
        <f t="shared" si="126"/>
        <v>2</v>
      </c>
      <c r="AW256" s="95" t="str">
        <f t="shared" si="127"/>
        <v>2</v>
      </c>
      <c r="AX256" s="95" t="str">
        <f t="shared" si="128"/>
        <v>9</v>
      </c>
      <c r="AY256" s="95" t="str">
        <f t="shared" si="129"/>
        <v>1</v>
      </c>
      <c r="AZ256" s="95" t="str">
        <f t="shared" si="130"/>
        <v>3</v>
      </c>
      <c r="BA256" s="95" t="str">
        <f t="shared" si="131"/>
        <v>7</v>
      </c>
      <c r="BB256" s="95" t="str">
        <f t="shared" si="132"/>
        <v>1</v>
      </c>
      <c r="BC256" s="95" t="str">
        <f t="shared" si="133"/>
        <v>0</v>
      </c>
      <c r="BD256" s="95" t="str">
        <f t="shared" si="134"/>
        <v>0</v>
      </c>
      <c r="BE256" s="95" t="str">
        <f t="shared" si="135"/>
        <v>0</v>
      </c>
      <c r="BF256" s="95" t="str">
        <f t="shared" si="136"/>
        <v>2</v>
      </c>
      <c r="BG256" s="95" t="str">
        <f t="shared" si="137"/>
        <v>0</v>
      </c>
      <c r="BH256" s="95" t="str">
        <f t="shared" si="138"/>
        <v>0</v>
      </c>
      <c r="BI256" s="95" t="str">
        <f t="shared" si="139"/>
        <v>0</v>
      </c>
      <c r="BJ256" s="95" t="str">
        <f t="shared" si="140"/>
        <v>0</v>
      </c>
      <c r="BK256" s="95" t="str">
        <f t="shared" si="141"/>
        <v>0</v>
      </c>
      <c r="BL256" s="95" t="str">
        <f t="shared" si="142"/>
        <v>0</v>
      </c>
      <c r="BM256" s="95" t="str">
        <f t="shared" si="143"/>
        <v>5</v>
      </c>
      <c r="BN256" s="95" t="str">
        <f t="shared" si="144"/>
        <v>5</v>
      </c>
      <c r="BO256" s="95" t="str">
        <f t="shared" si="145"/>
        <v>4</v>
      </c>
      <c r="BP256" s="95" t="str">
        <f t="shared" si="146"/>
        <v>5</v>
      </c>
      <c r="BQ256" s="95" t="str">
        <f t="shared" si="147"/>
        <v>1</v>
      </c>
      <c r="BR256" s="95" t="str">
        <f t="shared" si="148"/>
        <v>3</v>
      </c>
      <c r="BS256" s="95" t="str">
        <f t="shared" si="149"/>
        <v>2</v>
      </c>
      <c r="BT256" s="95" t="str">
        <f t="shared" si="150"/>
        <v>3</v>
      </c>
      <c r="BU256" s="95" t="str">
        <f t="shared" si="151"/>
        <v>5</v>
      </c>
      <c r="BV256" s="95" t="str">
        <f t="shared" si="152"/>
        <v>0</v>
      </c>
    </row>
    <row r="257" spans="1:74">
      <c r="A257" s="90">
        <v>2013</v>
      </c>
      <c r="B257" s="91" t="s">
        <v>12</v>
      </c>
      <c r="C257" s="91">
        <v>51082</v>
      </c>
      <c r="D257" s="91">
        <v>75663</v>
      </c>
      <c r="E257" s="91">
        <v>14222</v>
      </c>
      <c r="F257" s="91">
        <v>14425</v>
      </c>
      <c r="G257" s="91">
        <v>41043</v>
      </c>
      <c r="H257" s="91">
        <v>34482</v>
      </c>
      <c r="I257" s="91">
        <v>19952</v>
      </c>
      <c r="J257" s="91">
        <v>23494</v>
      </c>
      <c r="K257" s="91">
        <v>24811</v>
      </c>
      <c r="L257" s="91">
        <v>8628</v>
      </c>
      <c r="M257" s="91">
        <v>95883</v>
      </c>
      <c r="N257" s="91">
        <v>22503</v>
      </c>
      <c r="O257" s="91">
        <v>66138</v>
      </c>
      <c r="P257" s="91">
        <v>130351</v>
      </c>
      <c r="Q257" s="91">
        <v>0</v>
      </c>
      <c r="R257" s="91">
        <v>0</v>
      </c>
      <c r="S257" s="91">
        <v>0</v>
      </c>
      <c r="T257" s="91">
        <v>190</v>
      </c>
      <c r="U257" s="91">
        <v>0</v>
      </c>
      <c r="V257" s="91">
        <v>0</v>
      </c>
      <c r="W257" s="91">
        <v>0</v>
      </c>
      <c r="X257" s="91">
        <v>0</v>
      </c>
      <c r="Y257" s="91">
        <v>0</v>
      </c>
      <c r="Z257" s="91">
        <v>0</v>
      </c>
      <c r="AA257" s="91">
        <v>5942</v>
      </c>
      <c r="AB257" s="91">
        <v>4867</v>
      </c>
      <c r="AC257" s="91">
        <v>3889</v>
      </c>
      <c r="AD257" s="91">
        <v>4946</v>
      </c>
      <c r="AE257" s="91">
        <v>13803</v>
      </c>
      <c r="AF257" s="91">
        <v>28536</v>
      </c>
      <c r="AG257" s="91">
        <v>19086</v>
      </c>
      <c r="AH257" s="91">
        <v>26003</v>
      </c>
      <c r="AI257" s="91">
        <v>42575</v>
      </c>
      <c r="AJ257" s="91">
        <v>0</v>
      </c>
      <c r="AK257" s="91">
        <v>772514</v>
      </c>
      <c r="AL257" s="72"/>
      <c r="AM257" s="90">
        <v>2013</v>
      </c>
      <c r="AN257" s="91" t="s">
        <v>12</v>
      </c>
      <c r="AO257" s="95" t="str">
        <f t="shared" si="153"/>
        <v>5</v>
      </c>
      <c r="AP257" s="95" t="str">
        <f t="shared" si="120"/>
        <v>7</v>
      </c>
      <c r="AQ257" s="95" t="str">
        <f t="shared" si="121"/>
        <v>1</v>
      </c>
      <c r="AR257" s="95" t="str">
        <f t="shared" si="122"/>
        <v>1</v>
      </c>
      <c r="AS257" s="95" t="str">
        <f t="shared" si="123"/>
        <v>4</v>
      </c>
      <c r="AT257" s="95" t="str">
        <f t="shared" si="124"/>
        <v>3</v>
      </c>
      <c r="AU257" s="95" t="str">
        <f t="shared" si="125"/>
        <v>1</v>
      </c>
      <c r="AV257" s="95" t="str">
        <f t="shared" si="126"/>
        <v>2</v>
      </c>
      <c r="AW257" s="95" t="str">
        <f t="shared" si="127"/>
        <v>2</v>
      </c>
      <c r="AX257" s="95" t="str">
        <f t="shared" si="128"/>
        <v>8</v>
      </c>
      <c r="AY257" s="95" t="str">
        <f t="shared" si="129"/>
        <v>9</v>
      </c>
      <c r="AZ257" s="95" t="str">
        <f t="shared" si="130"/>
        <v>2</v>
      </c>
      <c r="BA257" s="95" t="str">
        <f t="shared" si="131"/>
        <v>6</v>
      </c>
      <c r="BB257" s="95" t="str">
        <f t="shared" si="132"/>
        <v>1</v>
      </c>
      <c r="BC257" s="95" t="str">
        <f t="shared" si="133"/>
        <v>0</v>
      </c>
      <c r="BD257" s="95" t="str">
        <f t="shared" si="134"/>
        <v>0</v>
      </c>
      <c r="BE257" s="95" t="str">
        <f t="shared" si="135"/>
        <v>0</v>
      </c>
      <c r="BF257" s="95" t="str">
        <f t="shared" si="136"/>
        <v>1</v>
      </c>
      <c r="BG257" s="95" t="str">
        <f t="shared" si="137"/>
        <v>0</v>
      </c>
      <c r="BH257" s="95" t="str">
        <f t="shared" si="138"/>
        <v>0</v>
      </c>
      <c r="BI257" s="95" t="str">
        <f t="shared" si="139"/>
        <v>0</v>
      </c>
      <c r="BJ257" s="95" t="str">
        <f t="shared" si="140"/>
        <v>0</v>
      </c>
      <c r="BK257" s="95" t="str">
        <f t="shared" si="141"/>
        <v>0</v>
      </c>
      <c r="BL257" s="95" t="str">
        <f t="shared" si="142"/>
        <v>0</v>
      </c>
      <c r="BM257" s="95" t="str">
        <f t="shared" si="143"/>
        <v>5</v>
      </c>
      <c r="BN257" s="95" t="str">
        <f t="shared" si="144"/>
        <v>4</v>
      </c>
      <c r="BO257" s="95" t="str">
        <f t="shared" si="145"/>
        <v>3</v>
      </c>
      <c r="BP257" s="95" t="str">
        <f t="shared" si="146"/>
        <v>4</v>
      </c>
      <c r="BQ257" s="95" t="str">
        <f t="shared" si="147"/>
        <v>1</v>
      </c>
      <c r="BR257" s="95" t="str">
        <f t="shared" si="148"/>
        <v>2</v>
      </c>
      <c r="BS257" s="95" t="str">
        <f t="shared" si="149"/>
        <v>1</v>
      </c>
      <c r="BT257" s="95" t="str">
        <f t="shared" si="150"/>
        <v>2</v>
      </c>
      <c r="BU257" s="95" t="str">
        <f t="shared" si="151"/>
        <v>4</v>
      </c>
      <c r="BV257" s="95" t="str">
        <f t="shared" si="152"/>
        <v>0</v>
      </c>
    </row>
    <row r="258" spans="1:74">
      <c r="A258" s="90">
        <v>2014</v>
      </c>
      <c r="B258" s="91" t="s">
        <v>13</v>
      </c>
      <c r="C258" s="91">
        <v>53968</v>
      </c>
      <c r="D258" s="91">
        <v>77890</v>
      </c>
      <c r="E258" s="91">
        <v>13585</v>
      </c>
      <c r="F258" s="91">
        <v>13226</v>
      </c>
      <c r="G258" s="91">
        <v>35426</v>
      </c>
      <c r="H258" s="91">
        <v>33040</v>
      </c>
      <c r="I258" s="91">
        <v>19664</v>
      </c>
      <c r="J258" s="91">
        <v>18644</v>
      </c>
      <c r="K258" s="91">
        <v>22743</v>
      </c>
      <c r="L258" s="91">
        <v>11063</v>
      </c>
      <c r="M258" s="91">
        <v>100625</v>
      </c>
      <c r="N258" s="91">
        <v>25287</v>
      </c>
      <c r="O258" s="91">
        <v>60269</v>
      </c>
      <c r="P258" s="91">
        <v>118628</v>
      </c>
      <c r="Q258" s="91">
        <v>0</v>
      </c>
      <c r="R258" s="91">
        <v>0</v>
      </c>
      <c r="S258" s="91">
        <v>0</v>
      </c>
      <c r="T258" s="91">
        <v>116</v>
      </c>
      <c r="U258" s="91">
        <v>0</v>
      </c>
      <c r="V258" s="91">
        <v>0</v>
      </c>
      <c r="W258" s="91">
        <v>0</v>
      </c>
      <c r="X258" s="91">
        <v>0</v>
      </c>
      <c r="Y258" s="91">
        <v>0</v>
      </c>
      <c r="Z258" s="91">
        <v>0</v>
      </c>
      <c r="AA258" s="91">
        <v>4786</v>
      </c>
      <c r="AB258" s="91">
        <v>3953</v>
      </c>
      <c r="AC258" s="91">
        <v>3453</v>
      </c>
      <c r="AD258" s="91">
        <v>3614</v>
      </c>
      <c r="AE258" s="91">
        <v>11532</v>
      </c>
      <c r="AF258" s="91">
        <v>20262</v>
      </c>
      <c r="AG258" s="91">
        <v>15211</v>
      </c>
      <c r="AH258" s="91">
        <v>18935</v>
      </c>
      <c r="AI258" s="91">
        <v>32791</v>
      </c>
      <c r="AJ258" s="91">
        <v>0</v>
      </c>
      <c r="AK258" s="91">
        <v>718711</v>
      </c>
      <c r="AL258" s="72"/>
      <c r="AM258" s="90">
        <v>2014</v>
      </c>
      <c r="AN258" s="91" t="s">
        <v>13</v>
      </c>
      <c r="AO258" s="95" t="str">
        <f t="shared" si="153"/>
        <v>5</v>
      </c>
      <c r="AP258" s="95" t="str">
        <f t="shared" si="120"/>
        <v>7</v>
      </c>
      <c r="AQ258" s="95" t="str">
        <f t="shared" si="121"/>
        <v>1</v>
      </c>
      <c r="AR258" s="95" t="str">
        <f t="shared" si="122"/>
        <v>1</v>
      </c>
      <c r="AS258" s="95" t="str">
        <f t="shared" si="123"/>
        <v>3</v>
      </c>
      <c r="AT258" s="95" t="str">
        <f t="shared" si="124"/>
        <v>3</v>
      </c>
      <c r="AU258" s="95" t="str">
        <f t="shared" si="125"/>
        <v>1</v>
      </c>
      <c r="AV258" s="95" t="str">
        <f t="shared" si="126"/>
        <v>1</v>
      </c>
      <c r="AW258" s="95" t="str">
        <f t="shared" si="127"/>
        <v>2</v>
      </c>
      <c r="AX258" s="95" t="str">
        <f t="shared" si="128"/>
        <v>1</v>
      </c>
      <c r="AY258" s="95" t="str">
        <f t="shared" si="129"/>
        <v>1</v>
      </c>
      <c r="AZ258" s="95" t="str">
        <f t="shared" si="130"/>
        <v>2</v>
      </c>
      <c r="BA258" s="95" t="str">
        <f t="shared" si="131"/>
        <v>6</v>
      </c>
      <c r="BB258" s="95" t="str">
        <f t="shared" si="132"/>
        <v>1</v>
      </c>
      <c r="BC258" s="95" t="str">
        <f t="shared" si="133"/>
        <v>0</v>
      </c>
      <c r="BD258" s="95" t="str">
        <f t="shared" si="134"/>
        <v>0</v>
      </c>
      <c r="BE258" s="95" t="str">
        <f t="shared" si="135"/>
        <v>0</v>
      </c>
      <c r="BF258" s="95" t="str">
        <f t="shared" si="136"/>
        <v>1</v>
      </c>
      <c r="BG258" s="95" t="str">
        <f t="shared" si="137"/>
        <v>0</v>
      </c>
      <c r="BH258" s="95" t="str">
        <f t="shared" si="138"/>
        <v>0</v>
      </c>
      <c r="BI258" s="95" t="str">
        <f t="shared" si="139"/>
        <v>0</v>
      </c>
      <c r="BJ258" s="95" t="str">
        <f t="shared" si="140"/>
        <v>0</v>
      </c>
      <c r="BK258" s="95" t="str">
        <f t="shared" si="141"/>
        <v>0</v>
      </c>
      <c r="BL258" s="95" t="str">
        <f t="shared" si="142"/>
        <v>0</v>
      </c>
      <c r="BM258" s="95" t="str">
        <f t="shared" si="143"/>
        <v>4</v>
      </c>
      <c r="BN258" s="95" t="str">
        <f t="shared" si="144"/>
        <v>3</v>
      </c>
      <c r="BO258" s="95" t="str">
        <f t="shared" si="145"/>
        <v>3</v>
      </c>
      <c r="BP258" s="95" t="str">
        <f t="shared" si="146"/>
        <v>3</v>
      </c>
      <c r="BQ258" s="95" t="str">
        <f t="shared" si="147"/>
        <v>1</v>
      </c>
      <c r="BR258" s="95" t="str">
        <f t="shared" si="148"/>
        <v>2</v>
      </c>
      <c r="BS258" s="95" t="str">
        <f t="shared" si="149"/>
        <v>1</v>
      </c>
      <c r="BT258" s="95" t="str">
        <f t="shared" si="150"/>
        <v>1</v>
      </c>
      <c r="BU258" s="95" t="str">
        <f t="shared" si="151"/>
        <v>3</v>
      </c>
      <c r="BV258" s="95" t="str">
        <f t="shared" si="152"/>
        <v>0</v>
      </c>
    </row>
    <row r="259" spans="1:74">
      <c r="A259" s="90">
        <v>2014</v>
      </c>
      <c r="B259" s="91" t="s">
        <v>14</v>
      </c>
      <c r="C259" s="91">
        <v>58650</v>
      </c>
      <c r="D259" s="91">
        <v>84648</v>
      </c>
      <c r="E259" s="91">
        <v>14763</v>
      </c>
      <c r="F259" s="91">
        <v>14373</v>
      </c>
      <c r="G259" s="91">
        <v>38500</v>
      </c>
      <c r="H259" s="91">
        <v>35907</v>
      </c>
      <c r="I259" s="91">
        <v>21371</v>
      </c>
      <c r="J259" s="91">
        <v>20263</v>
      </c>
      <c r="K259" s="91">
        <v>24718</v>
      </c>
      <c r="L259" s="91">
        <v>12022</v>
      </c>
      <c r="M259" s="91">
        <v>109357</v>
      </c>
      <c r="N259" s="91">
        <v>27480</v>
      </c>
      <c r="O259" s="91">
        <v>65498</v>
      </c>
      <c r="P259" s="91">
        <v>128921</v>
      </c>
      <c r="Q259" s="91">
        <v>0</v>
      </c>
      <c r="R259" s="91">
        <v>0</v>
      </c>
      <c r="S259" s="91">
        <v>0</v>
      </c>
      <c r="T259" s="91">
        <v>126</v>
      </c>
      <c r="U259" s="91">
        <v>0</v>
      </c>
      <c r="V259" s="91">
        <v>0</v>
      </c>
      <c r="W259" s="91">
        <v>0</v>
      </c>
      <c r="X259" s="91">
        <v>0</v>
      </c>
      <c r="Y259" s="91">
        <v>0</v>
      </c>
      <c r="Z259" s="91">
        <v>0</v>
      </c>
      <c r="AA259" s="91">
        <v>5202</v>
      </c>
      <c r="AB259" s="91">
        <v>4295</v>
      </c>
      <c r="AC259" s="91">
        <v>3752</v>
      </c>
      <c r="AD259" s="91">
        <v>3928</v>
      </c>
      <c r="AE259" s="91">
        <v>12533</v>
      </c>
      <c r="AF259" s="91">
        <v>22020</v>
      </c>
      <c r="AG259" s="91">
        <v>16530</v>
      </c>
      <c r="AH259" s="91">
        <v>20578</v>
      </c>
      <c r="AI259" s="91">
        <v>35637</v>
      </c>
      <c r="AJ259" s="91">
        <v>0</v>
      </c>
      <c r="AK259" s="91">
        <v>781072</v>
      </c>
      <c r="AL259" s="72"/>
      <c r="AM259" s="90">
        <v>2014</v>
      </c>
      <c r="AN259" s="91" t="s">
        <v>14</v>
      </c>
      <c r="AO259" s="95" t="str">
        <f t="shared" si="153"/>
        <v>5</v>
      </c>
      <c r="AP259" s="95" t="str">
        <f t="shared" si="120"/>
        <v>8</v>
      </c>
      <c r="AQ259" s="95" t="str">
        <f t="shared" si="121"/>
        <v>1</v>
      </c>
      <c r="AR259" s="95" t="str">
        <f t="shared" si="122"/>
        <v>1</v>
      </c>
      <c r="AS259" s="95" t="str">
        <f t="shared" si="123"/>
        <v>3</v>
      </c>
      <c r="AT259" s="95" t="str">
        <f t="shared" si="124"/>
        <v>3</v>
      </c>
      <c r="AU259" s="95" t="str">
        <f t="shared" si="125"/>
        <v>2</v>
      </c>
      <c r="AV259" s="95" t="str">
        <f t="shared" si="126"/>
        <v>2</v>
      </c>
      <c r="AW259" s="95" t="str">
        <f t="shared" si="127"/>
        <v>2</v>
      </c>
      <c r="AX259" s="95" t="str">
        <f t="shared" si="128"/>
        <v>1</v>
      </c>
      <c r="AY259" s="95" t="str">
        <f t="shared" si="129"/>
        <v>1</v>
      </c>
      <c r="AZ259" s="95" t="str">
        <f t="shared" si="130"/>
        <v>2</v>
      </c>
      <c r="BA259" s="95" t="str">
        <f t="shared" si="131"/>
        <v>6</v>
      </c>
      <c r="BB259" s="95" t="str">
        <f t="shared" si="132"/>
        <v>1</v>
      </c>
      <c r="BC259" s="95" t="str">
        <f t="shared" si="133"/>
        <v>0</v>
      </c>
      <c r="BD259" s="95" t="str">
        <f t="shared" si="134"/>
        <v>0</v>
      </c>
      <c r="BE259" s="95" t="str">
        <f t="shared" si="135"/>
        <v>0</v>
      </c>
      <c r="BF259" s="95" t="str">
        <f t="shared" si="136"/>
        <v>1</v>
      </c>
      <c r="BG259" s="95" t="str">
        <f t="shared" si="137"/>
        <v>0</v>
      </c>
      <c r="BH259" s="95" t="str">
        <f t="shared" si="138"/>
        <v>0</v>
      </c>
      <c r="BI259" s="95" t="str">
        <f t="shared" si="139"/>
        <v>0</v>
      </c>
      <c r="BJ259" s="95" t="str">
        <f t="shared" si="140"/>
        <v>0</v>
      </c>
      <c r="BK259" s="95" t="str">
        <f t="shared" si="141"/>
        <v>0</v>
      </c>
      <c r="BL259" s="95" t="str">
        <f t="shared" si="142"/>
        <v>0</v>
      </c>
      <c r="BM259" s="95" t="str">
        <f t="shared" si="143"/>
        <v>5</v>
      </c>
      <c r="BN259" s="95" t="str">
        <f t="shared" si="144"/>
        <v>4</v>
      </c>
      <c r="BO259" s="95" t="str">
        <f t="shared" si="145"/>
        <v>3</v>
      </c>
      <c r="BP259" s="95" t="str">
        <f t="shared" si="146"/>
        <v>3</v>
      </c>
      <c r="BQ259" s="95" t="str">
        <f t="shared" si="147"/>
        <v>1</v>
      </c>
      <c r="BR259" s="95" t="str">
        <f t="shared" si="148"/>
        <v>2</v>
      </c>
      <c r="BS259" s="95" t="str">
        <f t="shared" si="149"/>
        <v>1</v>
      </c>
      <c r="BT259" s="95" t="str">
        <f t="shared" si="150"/>
        <v>2</v>
      </c>
      <c r="BU259" s="95" t="str">
        <f t="shared" si="151"/>
        <v>3</v>
      </c>
      <c r="BV259" s="95" t="str">
        <f t="shared" si="152"/>
        <v>0</v>
      </c>
    </row>
    <row r="260" spans="1:74">
      <c r="A260" s="90">
        <v>2014</v>
      </c>
      <c r="B260" s="91" t="s">
        <v>15</v>
      </c>
      <c r="C260" s="91">
        <v>67481</v>
      </c>
      <c r="D260" s="91">
        <v>97394</v>
      </c>
      <c r="E260" s="91">
        <v>16986</v>
      </c>
      <c r="F260" s="91">
        <v>16538</v>
      </c>
      <c r="G260" s="91">
        <v>44297</v>
      </c>
      <c r="H260" s="91">
        <v>41313</v>
      </c>
      <c r="I260" s="91">
        <v>24589</v>
      </c>
      <c r="J260" s="91">
        <v>23314</v>
      </c>
      <c r="K260" s="91">
        <v>28439</v>
      </c>
      <c r="L260" s="91">
        <v>13833</v>
      </c>
      <c r="M260" s="91">
        <v>125822</v>
      </c>
      <c r="N260" s="91">
        <v>31619</v>
      </c>
      <c r="O260" s="91">
        <v>75361</v>
      </c>
      <c r="P260" s="91">
        <v>148333</v>
      </c>
      <c r="Q260" s="91">
        <v>0</v>
      </c>
      <c r="R260" s="91">
        <v>0</v>
      </c>
      <c r="S260" s="91">
        <v>0</v>
      </c>
      <c r="T260" s="91">
        <v>146</v>
      </c>
      <c r="U260" s="91">
        <v>0</v>
      </c>
      <c r="V260" s="91">
        <v>0</v>
      </c>
      <c r="W260" s="91">
        <v>0</v>
      </c>
      <c r="X260" s="91">
        <v>0</v>
      </c>
      <c r="Y260" s="91">
        <v>0</v>
      </c>
      <c r="Z260" s="91">
        <v>0</v>
      </c>
      <c r="AA260" s="91">
        <v>5985</v>
      </c>
      <c r="AB260" s="91">
        <v>4943</v>
      </c>
      <c r="AC260" s="91">
        <v>4317</v>
      </c>
      <c r="AD260" s="91">
        <v>4519</v>
      </c>
      <c r="AE260" s="91">
        <v>14420</v>
      </c>
      <c r="AF260" s="91">
        <v>25334</v>
      </c>
      <c r="AG260" s="91">
        <v>19019</v>
      </c>
      <c r="AH260" s="91">
        <v>23675</v>
      </c>
      <c r="AI260" s="91">
        <v>41001</v>
      </c>
      <c r="AJ260" s="91">
        <v>0</v>
      </c>
      <c r="AK260" s="91">
        <v>898678</v>
      </c>
      <c r="AL260" s="72"/>
      <c r="AM260" s="90">
        <v>2014</v>
      </c>
      <c r="AN260" s="91" t="s">
        <v>15</v>
      </c>
      <c r="AO260" s="95" t="str">
        <f t="shared" si="153"/>
        <v>6</v>
      </c>
      <c r="AP260" s="95" t="str">
        <f t="shared" si="120"/>
        <v>9</v>
      </c>
      <c r="AQ260" s="95" t="str">
        <f t="shared" si="121"/>
        <v>1</v>
      </c>
      <c r="AR260" s="95" t="str">
        <f t="shared" si="122"/>
        <v>1</v>
      </c>
      <c r="AS260" s="95" t="str">
        <f t="shared" si="123"/>
        <v>4</v>
      </c>
      <c r="AT260" s="95" t="str">
        <f t="shared" si="124"/>
        <v>4</v>
      </c>
      <c r="AU260" s="95" t="str">
        <f t="shared" si="125"/>
        <v>2</v>
      </c>
      <c r="AV260" s="95" t="str">
        <f t="shared" si="126"/>
        <v>2</v>
      </c>
      <c r="AW260" s="95" t="str">
        <f t="shared" si="127"/>
        <v>2</v>
      </c>
      <c r="AX260" s="95" t="str">
        <f t="shared" si="128"/>
        <v>1</v>
      </c>
      <c r="AY260" s="95" t="str">
        <f t="shared" si="129"/>
        <v>1</v>
      </c>
      <c r="AZ260" s="95" t="str">
        <f t="shared" si="130"/>
        <v>3</v>
      </c>
      <c r="BA260" s="95" t="str">
        <f t="shared" si="131"/>
        <v>7</v>
      </c>
      <c r="BB260" s="95" t="str">
        <f t="shared" si="132"/>
        <v>1</v>
      </c>
      <c r="BC260" s="95" t="str">
        <f t="shared" si="133"/>
        <v>0</v>
      </c>
      <c r="BD260" s="95" t="str">
        <f t="shared" si="134"/>
        <v>0</v>
      </c>
      <c r="BE260" s="95" t="str">
        <f t="shared" si="135"/>
        <v>0</v>
      </c>
      <c r="BF260" s="95" t="str">
        <f t="shared" si="136"/>
        <v>1</v>
      </c>
      <c r="BG260" s="95" t="str">
        <f t="shared" si="137"/>
        <v>0</v>
      </c>
      <c r="BH260" s="95" t="str">
        <f t="shared" si="138"/>
        <v>0</v>
      </c>
      <c r="BI260" s="95" t="str">
        <f t="shared" si="139"/>
        <v>0</v>
      </c>
      <c r="BJ260" s="95" t="str">
        <f t="shared" si="140"/>
        <v>0</v>
      </c>
      <c r="BK260" s="95" t="str">
        <f t="shared" si="141"/>
        <v>0</v>
      </c>
      <c r="BL260" s="95" t="str">
        <f t="shared" si="142"/>
        <v>0</v>
      </c>
      <c r="BM260" s="95" t="str">
        <f t="shared" si="143"/>
        <v>5</v>
      </c>
      <c r="BN260" s="95" t="str">
        <f t="shared" si="144"/>
        <v>4</v>
      </c>
      <c r="BO260" s="95" t="str">
        <f t="shared" si="145"/>
        <v>4</v>
      </c>
      <c r="BP260" s="95" t="str">
        <f t="shared" si="146"/>
        <v>4</v>
      </c>
      <c r="BQ260" s="95" t="str">
        <f t="shared" si="147"/>
        <v>1</v>
      </c>
      <c r="BR260" s="95" t="str">
        <f t="shared" si="148"/>
        <v>2</v>
      </c>
      <c r="BS260" s="95" t="str">
        <f t="shared" si="149"/>
        <v>1</v>
      </c>
      <c r="BT260" s="95" t="str">
        <f t="shared" si="150"/>
        <v>2</v>
      </c>
      <c r="BU260" s="95" t="str">
        <f t="shared" si="151"/>
        <v>4</v>
      </c>
      <c r="BV260" s="95" t="str">
        <f t="shared" si="152"/>
        <v>0</v>
      </c>
    </row>
    <row r="261" spans="1:74">
      <c r="A261" s="90">
        <v>2014</v>
      </c>
      <c r="B261" s="91" t="s">
        <v>16</v>
      </c>
      <c r="C261" s="91">
        <v>67856</v>
      </c>
      <c r="D261" s="91">
        <v>93539</v>
      </c>
      <c r="E261" s="91">
        <v>17888</v>
      </c>
      <c r="F261" s="91">
        <v>17265</v>
      </c>
      <c r="G261" s="91">
        <v>45120</v>
      </c>
      <c r="H261" s="91">
        <v>42281</v>
      </c>
      <c r="I261" s="91">
        <v>25426</v>
      </c>
      <c r="J261" s="91">
        <v>24042</v>
      </c>
      <c r="K261" s="91">
        <v>28166</v>
      </c>
      <c r="L261" s="91">
        <v>14350</v>
      </c>
      <c r="M261" s="91">
        <v>121597</v>
      </c>
      <c r="N261" s="91">
        <v>32688</v>
      </c>
      <c r="O261" s="91">
        <v>73453</v>
      </c>
      <c r="P261" s="91">
        <v>144585</v>
      </c>
      <c r="Q261" s="91">
        <v>0</v>
      </c>
      <c r="R261" s="91">
        <v>0</v>
      </c>
      <c r="S261" s="91">
        <v>0</v>
      </c>
      <c r="T261" s="91">
        <v>148</v>
      </c>
      <c r="U261" s="91">
        <v>0</v>
      </c>
      <c r="V261" s="91">
        <v>0</v>
      </c>
      <c r="W261" s="91">
        <v>0</v>
      </c>
      <c r="X261" s="91">
        <v>0</v>
      </c>
      <c r="Y261" s="91">
        <v>0</v>
      </c>
      <c r="Z261" s="91">
        <v>0</v>
      </c>
      <c r="AA261" s="91">
        <v>6781</v>
      </c>
      <c r="AB261" s="91">
        <v>5386</v>
      </c>
      <c r="AC261" s="91">
        <v>4909</v>
      </c>
      <c r="AD261" s="91">
        <v>5154</v>
      </c>
      <c r="AE261" s="91">
        <v>15308</v>
      </c>
      <c r="AF261" s="91">
        <v>27455</v>
      </c>
      <c r="AG261" s="91">
        <v>21339</v>
      </c>
      <c r="AH261" s="91">
        <v>26288</v>
      </c>
      <c r="AI261" s="91">
        <v>44133</v>
      </c>
      <c r="AJ261" s="91">
        <v>0</v>
      </c>
      <c r="AK261" s="91">
        <v>905157</v>
      </c>
      <c r="AL261" s="72"/>
      <c r="AM261" s="90">
        <v>2014</v>
      </c>
      <c r="AN261" s="91" t="s">
        <v>16</v>
      </c>
      <c r="AO261" s="95" t="str">
        <f t="shared" si="153"/>
        <v>6</v>
      </c>
      <c r="AP261" s="95" t="str">
        <f t="shared" si="120"/>
        <v>9</v>
      </c>
      <c r="AQ261" s="95" t="str">
        <f t="shared" si="121"/>
        <v>1</v>
      </c>
      <c r="AR261" s="95" t="str">
        <f t="shared" si="122"/>
        <v>1</v>
      </c>
      <c r="AS261" s="95" t="str">
        <f t="shared" si="123"/>
        <v>4</v>
      </c>
      <c r="AT261" s="95" t="str">
        <f t="shared" si="124"/>
        <v>4</v>
      </c>
      <c r="AU261" s="95" t="str">
        <f t="shared" si="125"/>
        <v>2</v>
      </c>
      <c r="AV261" s="95" t="str">
        <f t="shared" si="126"/>
        <v>2</v>
      </c>
      <c r="AW261" s="95" t="str">
        <f t="shared" si="127"/>
        <v>2</v>
      </c>
      <c r="AX261" s="95" t="str">
        <f t="shared" si="128"/>
        <v>1</v>
      </c>
      <c r="AY261" s="95" t="str">
        <f t="shared" si="129"/>
        <v>1</v>
      </c>
      <c r="AZ261" s="95" t="str">
        <f t="shared" si="130"/>
        <v>3</v>
      </c>
      <c r="BA261" s="95" t="str">
        <f t="shared" si="131"/>
        <v>7</v>
      </c>
      <c r="BB261" s="95" t="str">
        <f t="shared" si="132"/>
        <v>1</v>
      </c>
      <c r="BC261" s="95" t="str">
        <f t="shared" si="133"/>
        <v>0</v>
      </c>
      <c r="BD261" s="95" t="str">
        <f t="shared" si="134"/>
        <v>0</v>
      </c>
      <c r="BE261" s="95" t="str">
        <f t="shared" si="135"/>
        <v>0</v>
      </c>
      <c r="BF261" s="95" t="str">
        <f t="shared" si="136"/>
        <v>1</v>
      </c>
      <c r="BG261" s="95" t="str">
        <f t="shared" si="137"/>
        <v>0</v>
      </c>
      <c r="BH261" s="95" t="str">
        <f t="shared" si="138"/>
        <v>0</v>
      </c>
      <c r="BI261" s="95" t="str">
        <f t="shared" si="139"/>
        <v>0</v>
      </c>
      <c r="BJ261" s="95" t="str">
        <f t="shared" si="140"/>
        <v>0</v>
      </c>
      <c r="BK261" s="95" t="str">
        <f t="shared" si="141"/>
        <v>0</v>
      </c>
      <c r="BL261" s="95" t="str">
        <f t="shared" si="142"/>
        <v>0</v>
      </c>
      <c r="BM261" s="95" t="str">
        <f t="shared" si="143"/>
        <v>6</v>
      </c>
      <c r="BN261" s="95" t="str">
        <f t="shared" si="144"/>
        <v>5</v>
      </c>
      <c r="BO261" s="95" t="str">
        <f t="shared" si="145"/>
        <v>4</v>
      </c>
      <c r="BP261" s="95" t="str">
        <f t="shared" si="146"/>
        <v>5</v>
      </c>
      <c r="BQ261" s="95" t="str">
        <f t="shared" si="147"/>
        <v>1</v>
      </c>
      <c r="BR261" s="95" t="str">
        <f t="shared" si="148"/>
        <v>2</v>
      </c>
      <c r="BS261" s="95" t="str">
        <f t="shared" si="149"/>
        <v>2</v>
      </c>
      <c r="BT261" s="95" t="str">
        <f t="shared" si="150"/>
        <v>2</v>
      </c>
      <c r="BU261" s="95" t="str">
        <f t="shared" si="151"/>
        <v>4</v>
      </c>
      <c r="BV261" s="95" t="str">
        <f t="shared" si="152"/>
        <v>0</v>
      </c>
    </row>
    <row r="262" spans="1:74">
      <c r="A262" s="90">
        <v>2014</v>
      </c>
      <c r="B262" s="91" t="s">
        <v>4</v>
      </c>
      <c r="C262" s="91">
        <v>67749</v>
      </c>
      <c r="D262" s="91">
        <v>97656</v>
      </c>
      <c r="E262" s="91">
        <v>17191</v>
      </c>
      <c r="F262" s="91">
        <v>16664</v>
      </c>
      <c r="G262" s="91">
        <v>43470</v>
      </c>
      <c r="H262" s="91">
        <v>43057</v>
      </c>
      <c r="I262" s="91">
        <v>25546</v>
      </c>
      <c r="J262" s="91">
        <v>23896</v>
      </c>
      <c r="K262" s="91">
        <v>29491</v>
      </c>
      <c r="L262" s="91">
        <v>13867</v>
      </c>
      <c r="M262" s="91">
        <v>125052</v>
      </c>
      <c r="N262" s="91">
        <v>31114</v>
      </c>
      <c r="O262" s="91">
        <v>78693</v>
      </c>
      <c r="P262" s="91">
        <v>153034</v>
      </c>
      <c r="Q262" s="91">
        <v>0</v>
      </c>
      <c r="R262" s="91">
        <v>0</v>
      </c>
      <c r="S262" s="91">
        <v>0</v>
      </c>
      <c r="T262" s="91">
        <v>153</v>
      </c>
      <c r="U262" s="91">
        <v>0</v>
      </c>
      <c r="V262" s="91">
        <v>0</v>
      </c>
      <c r="W262" s="91">
        <v>0</v>
      </c>
      <c r="X262" s="91">
        <v>0</v>
      </c>
      <c r="Y262" s="91">
        <v>0</v>
      </c>
      <c r="Z262" s="91">
        <v>0</v>
      </c>
      <c r="AA262" s="91">
        <v>5302</v>
      </c>
      <c r="AB262" s="91">
        <v>4630</v>
      </c>
      <c r="AC262" s="91">
        <v>3944</v>
      </c>
      <c r="AD262" s="91">
        <v>4147</v>
      </c>
      <c r="AE262" s="91">
        <v>13681</v>
      </c>
      <c r="AF262" s="91">
        <v>23769</v>
      </c>
      <c r="AG262" s="91">
        <v>17728</v>
      </c>
      <c r="AH262" s="91">
        <v>23463</v>
      </c>
      <c r="AI262" s="91">
        <v>38950</v>
      </c>
      <c r="AJ262" s="91">
        <v>0</v>
      </c>
      <c r="AK262" s="91">
        <v>902247</v>
      </c>
      <c r="AL262" s="72"/>
      <c r="AM262" s="90">
        <v>2014</v>
      </c>
      <c r="AN262" s="91" t="s">
        <v>4</v>
      </c>
      <c r="AO262" s="95" t="str">
        <f t="shared" si="153"/>
        <v>6</v>
      </c>
      <c r="AP262" s="95" t="str">
        <f t="shared" si="120"/>
        <v>9</v>
      </c>
      <c r="AQ262" s="95" t="str">
        <f t="shared" si="121"/>
        <v>1</v>
      </c>
      <c r="AR262" s="95" t="str">
        <f t="shared" si="122"/>
        <v>1</v>
      </c>
      <c r="AS262" s="95" t="str">
        <f t="shared" si="123"/>
        <v>4</v>
      </c>
      <c r="AT262" s="95" t="str">
        <f t="shared" si="124"/>
        <v>4</v>
      </c>
      <c r="AU262" s="95" t="str">
        <f t="shared" si="125"/>
        <v>2</v>
      </c>
      <c r="AV262" s="95" t="str">
        <f t="shared" si="126"/>
        <v>2</v>
      </c>
      <c r="AW262" s="95" t="str">
        <f t="shared" si="127"/>
        <v>2</v>
      </c>
      <c r="AX262" s="95" t="str">
        <f t="shared" si="128"/>
        <v>1</v>
      </c>
      <c r="AY262" s="95" t="str">
        <f t="shared" si="129"/>
        <v>1</v>
      </c>
      <c r="AZ262" s="95" t="str">
        <f t="shared" si="130"/>
        <v>3</v>
      </c>
      <c r="BA262" s="95" t="str">
        <f t="shared" si="131"/>
        <v>7</v>
      </c>
      <c r="BB262" s="95" t="str">
        <f t="shared" si="132"/>
        <v>1</v>
      </c>
      <c r="BC262" s="95" t="str">
        <f t="shared" si="133"/>
        <v>0</v>
      </c>
      <c r="BD262" s="95" t="str">
        <f t="shared" si="134"/>
        <v>0</v>
      </c>
      <c r="BE262" s="95" t="str">
        <f t="shared" si="135"/>
        <v>0</v>
      </c>
      <c r="BF262" s="95" t="str">
        <f t="shared" si="136"/>
        <v>1</v>
      </c>
      <c r="BG262" s="95" t="str">
        <f t="shared" si="137"/>
        <v>0</v>
      </c>
      <c r="BH262" s="95" t="str">
        <f t="shared" si="138"/>
        <v>0</v>
      </c>
      <c r="BI262" s="95" t="str">
        <f t="shared" si="139"/>
        <v>0</v>
      </c>
      <c r="BJ262" s="95" t="str">
        <f t="shared" si="140"/>
        <v>0</v>
      </c>
      <c r="BK262" s="95" t="str">
        <f t="shared" si="141"/>
        <v>0</v>
      </c>
      <c r="BL262" s="95" t="str">
        <f t="shared" si="142"/>
        <v>0</v>
      </c>
      <c r="BM262" s="95" t="str">
        <f t="shared" si="143"/>
        <v>5</v>
      </c>
      <c r="BN262" s="95" t="str">
        <f t="shared" si="144"/>
        <v>4</v>
      </c>
      <c r="BO262" s="95" t="str">
        <f t="shared" si="145"/>
        <v>3</v>
      </c>
      <c r="BP262" s="95" t="str">
        <f t="shared" si="146"/>
        <v>4</v>
      </c>
      <c r="BQ262" s="95" t="str">
        <f t="shared" si="147"/>
        <v>1</v>
      </c>
      <c r="BR262" s="95" t="str">
        <f t="shared" si="148"/>
        <v>2</v>
      </c>
      <c r="BS262" s="95" t="str">
        <f t="shared" si="149"/>
        <v>1</v>
      </c>
      <c r="BT262" s="95" t="str">
        <f t="shared" si="150"/>
        <v>2</v>
      </c>
      <c r="BU262" s="95" t="str">
        <f t="shared" si="151"/>
        <v>3</v>
      </c>
      <c r="BV262" s="95" t="str">
        <f t="shared" si="152"/>
        <v>0</v>
      </c>
    </row>
    <row r="263" spans="1:74">
      <c r="A263" s="90">
        <v>2014</v>
      </c>
      <c r="B263" s="91" t="s">
        <v>6</v>
      </c>
      <c r="C263" s="91">
        <v>73989</v>
      </c>
      <c r="D263" s="91">
        <v>111341</v>
      </c>
      <c r="E263" s="91">
        <v>17670</v>
      </c>
      <c r="F263" s="91">
        <v>17430</v>
      </c>
      <c r="G263" s="91">
        <v>49002</v>
      </c>
      <c r="H263" s="91">
        <v>42950</v>
      </c>
      <c r="I263" s="91">
        <v>25381</v>
      </c>
      <c r="J263" s="91">
        <v>24460</v>
      </c>
      <c r="K263" s="91">
        <v>30664</v>
      </c>
      <c r="L263" s="91">
        <v>14741</v>
      </c>
      <c r="M263" s="91">
        <v>144208</v>
      </c>
      <c r="N263" s="91">
        <v>34404</v>
      </c>
      <c r="O263" s="91">
        <v>81896</v>
      </c>
      <c r="P263" s="91">
        <v>163072</v>
      </c>
      <c r="Q263" s="91">
        <v>0</v>
      </c>
      <c r="R263" s="91">
        <v>0</v>
      </c>
      <c r="S263" s="91">
        <v>0</v>
      </c>
      <c r="T263" s="91">
        <v>152</v>
      </c>
      <c r="U263" s="91">
        <v>0</v>
      </c>
      <c r="V263" s="91">
        <v>0</v>
      </c>
      <c r="W263" s="91">
        <v>0</v>
      </c>
      <c r="X263" s="91">
        <v>0</v>
      </c>
      <c r="Y263" s="91">
        <v>0</v>
      </c>
      <c r="Z263" s="91">
        <v>0</v>
      </c>
      <c r="AA263" s="91">
        <v>6509</v>
      </c>
      <c r="AB263" s="91">
        <v>5335</v>
      </c>
      <c r="AC263" s="91">
        <v>4559</v>
      </c>
      <c r="AD263" s="91">
        <v>4731</v>
      </c>
      <c r="AE263" s="91">
        <v>15804</v>
      </c>
      <c r="AF263" s="91">
        <v>27471</v>
      </c>
      <c r="AG263" s="91">
        <v>20006</v>
      </c>
      <c r="AH263" s="91">
        <v>23767</v>
      </c>
      <c r="AI263" s="91">
        <v>44272</v>
      </c>
      <c r="AJ263" s="91">
        <v>0</v>
      </c>
      <c r="AK263" s="91">
        <v>983814</v>
      </c>
      <c r="AL263" s="72"/>
      <c r="AM263" s="90">
        <v>2014</v>
      </c>
      <c r="AN263" s="91" t="s">
        <v>6</v>
      </c>
      <c r="AO263" s="95" t="str">
        <f t="shared" si="153"/>
        <v>7</v>
      </c>
      <c r="AP263" s="95" t="str">
        <f t="shared" si="120"/>
        <v>1</v>
      </c>
      <c r="AQ263" s="95" t="str">
        <f t="shared" si="121"/>
        <v>1</v>
      </c>
      <c r="AR263" s="95" t="str">
        <f t="shared" si="122"/>
        <v>1</v>
      </c>
      <c r="AS263" s="95" t="str">
        <f t="shared" si="123"/>
        <v>4</v>
      </c>
      <c r="AT263" s="95" t="str">
        <f t="shared" si="124"/>
        <v>4</v>
      </c>
      <c r="AU263" s="95" t="str">
        <f t="shared" si="125"/>
        <v>2</v>
      </c>
      <c r="AV263" s="95" t="str">
        <f t="shared" si="126"/>
        <v>2</v>
      </c>
      <c r="AW263" s="95" t="str">
        <f t="shared" si="127"/>
        <v>3</v>
      </c>
      <c r="AX263" s="95" t="str">
        <f t="shared" si="128"/>
        <v>1</v>
      </c>
      <c r="AY263" s="95" t="str">
        <f t="shared" si="129"/>
        <v>1</v>
      </c>
      <c r="AZ263" s="95" t="str">
        <f t="shared" si="130"/>
        <v>3</v>
      </c>
      <c r="BA263" s="95" t="str">
        <f t="shared" si="131"/>
        <v>8</v>
      </c>
      <c r="BB263" s="95" t="str">
        <f t="shared" si="132"/>
        <v>1</v>
      </c>
      <c r="BC263" s="95" t="str">
        <f t="shared" si="133"/>
        <v>0</v>
      </c>
      <c r="BD263" s="95" t="str">
        <f t="shared" si="134"/>
        <v>0</v>
      </c>
      <c r="BE263" s="95" t="str">
        <f t="shared" si="135"/>
        <v>0</v>
      </c>
      <c r="BF263" s="95" t="str">
        <f t="shared" si="136"/>
        <v>1</v>
      </c>
      <c r="BG263" s="95" t="str">
        <f t="shared" si="137"/>
        <v>0</v>
      </c>
      <c r="BH263" s="95" t="str">
        <f t="shared" si="138"/>
        <v>0</v>
      </c>
      <c r="BI263" s="95" t="str">
        <f t="shared" si="139"/>
        <v>0</v>
      </c>
      <c r="BJ263" s="95" t="str">
        <f t="shared" si="140"/>
        <v>0</v>
      </c>
      <c r="BK263" s="95" t="str">
        <f t="shared" si="141"/>
        <v>0</v>
      </c>
      <c r="BL263" s="95" t="str">
        <f t="shared" si="142"/>
        <v>0</v>
      </c>
      <c r="BM263" s="95" t="str">
        <f t="shared" si="143"/>
        <v>6</v>
      </c>
      <c r="BN263" s="95" t="str">
        <f t="shared" si="144"/>
        <v>5</v>
      </c>
      <c r="BO263" s="95" t="str">
        <f t="shared" si="145"/>
        <v>4</v>
      </c>
      <c r="BP263" s="95" t="str">
        <f t="shared" si="146"/>
        <v>4</v>
      </c>
      <c r="BQ263" s="95" t="str">
        <f t="shared" si="147"/>
        <v>1</v>
      </c>
      <c r="BR263" s="95" t="str">
        <f t="shared" si="148"/>
        <v>2</v>
      </c>
      <c r="BS263" s="95" t="str">
        <f t="shared" si="149"/>
        <v>2</v>
      </c>
      <c r="BT263" s="95" t="str">
        <f t="shared" si="150"/>
        <v>2</v>
      </c>
      <c r="BU263" s="95" t="str">
        <f t="shared" si="151"/>
        <v>4</v>
      </c>
      <c r="BV263" s="95" t="str">
        <f t="shared" si="152"/>
        <v>0</v>
      </c>
    </row>
    <row r="264" spans="1:74">
      <c r="A264" s="90">
        <v>2014</v>
      </c>
      <c r="B264" s="91" t="s">
        <v>7</v>
      </c>
      <c r="C264" s="91">
        <v>74466</v>
      </c>
      <c r="D264" s="91">
        <v>110662</v>
      </c>
      <c r="E264" s="91">
        <v>17203</v>
      </c>
      <c r="F264" s="91">
        <v>17168</v>
      </c>
      <c r="G264" s="91">
        <v>48039</v>
      </c>
      <c r="H264" s="91">
        <v>42793</v>
      </c>
      <c r="I264" s="91">
        <v>26195</v>
      </c>
      <c r="J264" s="91">
        <v>22127</v>
      </c>
      <c r="K264" s="91">
        <v>30813</v>
      </c>
      <c r="L264" s="91">
        <v>13150</v>
      </c>
      <c r="M264" s="91">
        <v>146150</v>
      </c>
      <c r="N264" s="91">
        <v>35132</v>
      </c>
      <c r="O264" s="91">
        <v>76502</v>
      </c>
      <c r="P264" s="91">
        <v>167227</v>
      </c>
      <c r="Q264" s="91">
        <v>0</v>
      </c>
      <c r="R264" s="91">
        <v>0</v>
      </c>
      <c r="S264" s="91">
        <v>0</v>
      </c>
      <c r="T264" s="91">
        <v>116</v>
      </c>
      <c r="U264" s="91">
        <v>0</v>
      </c>
      <c r="V264" s="91">
        <v>0</v>
      </c>
      <c r="W264" s="91">
        <v>0</v>
      </c>
      <c r="X264" s="91">
        <v>0</v>
      </c>
      <c r="Y264" s="91">
        <v>0</v>
      </c>
      <c r="Z264" s="91">
        <v>0</v>
      </c>
      <c r="AA264" s="91">
        <v>4241</v>
      </c>
      <c r="AB264" s="91">
        <v>3830</v>
      </c>
      <c r="AC264" s="91">
        <v>3144</v>
      </c>
      <c r="AD264" s="91">
        <v>3284</v>
      </c>
      <c r="AE264" s="91">
        <v>10441</v>
      </c>
      <c r="AF264" s="91">
        <v>20194</v>
      </c>
      <c r="AG264" s="91">
        <v>13902</v>
      </c>
      <c r="AH264" s="91">
        <v>15590</v>
      </c>
      <c r="AI264" s="91">
        <v>30927</v>
      </c>
      <c r="AJ264" s="91">
        <v>0</v>
      </c>
      <c r="AK264" s="91">
        <v>933296</v>
      </c>
      <c r="AL264" s="72"/>
      <c r="AM264" s="90">
        <v>2014</v>
      </c>
      <c r="AN264" s="91" t="s">
        <v>7</v>
      </c>
      <c r="AO264" s="95" t="str">
        <f t="shared" si="153"/>
        <v>7</v>
      </c>
      <c r="AP264" s="95" t="str">
        <f t="shared" si="120"/>
        <v>1</v>
      </c>
      <c r="AQ264" s="95" t="str">
        <f t="shared" si="121"/>
        <v>1</v>
      </c>
      <c r="AR264" s="95" t="str">
        <f t="shared" si="122"/>
        <v>1</v>
      </c>
      <c r="AS264" s="95" t="str">
        <f t="shared" si="123"/>
        <v>4</v>
      </c>
      <c r="AT264" s="95" t="str">
        <f t="shared" si="124"/>
        <v>4</v>
      </c>
      <c r="AU264" s="95" t="str">
        <f t="shared" si="125"/>
        <v>2</v>
      </c>
      <c r="AV264" s="95" t="str">
        <f t="shared" si="126"/>
        <v>2</v>
      </c>
      <c r="AW264" s="95" t="str">
        <f t="shared" si="127"/>
        <v>3</v>
      </c>
      <c r="AX264" s="95" t="str">
        <f t="shared" si="128"/>
        <v>1</v>
      </c>
      <c r="AY264" s="95" t="str">
        <f t="shared" si="129"/>
        <v>1</v>
      </c>
      <c r="AZ264" s="95" t="str">
        <f t="shared" si="130"/>
        <v>3</v>
      </c>
      <c r="BA264" s="95" t="str">
        <f t="shared" si="131"/>
        <v>7</v>
      </c>
      <c r="BB264" s="95" t="str">
        <f t="shared" si="132"/>
        <v>1</v>
      </c>
      <c r="BC264" s="95" t="str">
        <f t="shared" si="133"/>
        <v>0</v>
      </c>
      <c r="BD264" s="95" t="str">
        <f t="shared" si="134"/>
        <v>0</v>
      </c>
      <c r="BE264" s="95" t="str">
        <f t="shared" si="135"/>
        <v>0</v>
      </c>
      <c r="BF264" s="95" t="str">
        <f t="shared" si="136"/>
        <v>1</v>
      </c>
      <c r="BG264" s="95" t="str">
        <f t="shared" si="137"/>
        <v>0</v>
      </c>
      <c r="BH264" s="95" t="str">
        <f t="shared" si="138"/>
        <v>0</v>
      </c>
      <c r="BI264" s="95" t="str">
        <f t="shared" si="139"/>
        <v>0</v>
      </c>
      <c r="BJ264" s="95" t="str">
        <f t="shared" si="140"/>
        <v>0</v>
      </c>
      <c r="BK264" s="95" t="str">
        <f t="shared" si="141"/>
        <v>0</v>
      </c>
      <c r="BL264" s="95" t="str">
        <f t="shared" si="142"/>
        <v>0</v>
      </c>
      <c r="BM264" s="95" t="str">
        <f t="shared" si="143"/>
        <v>4</v>
      </c>
      <c r="BN264" s="95" t="str">
        <f t="shared" si="144"/>
        <v>3</v>
      </c>
      <c r="BO264" s="95" t="str">
        <f t="shared" si="145"/>
        <v>3</v>
      </c>
      <c r="BP264" s="95" t="str">
        <f t="shared" si="146"/>
        <v>3</v>
      </c>
      <c r="BQ264" s="95" t="str">
        <f t="shared" si="147"/>
        <v>1</v>
      </c>
      <c r="BR264" s="95" t="str">
        <f t="shared" si="148"/>
        <v>2</v>
      </c>
      <c r="BS264" s="95" t="str">
        <f t="shared" si="149"/>
        <v>1</v>
      </c>
      <c r="BT264" s="95" t="str">
        <f t="shared" si="150"/>
        <v>1</v>
      </c>
      <c r="BU264" s="95" t="str">
        <f t="shared" si="151"/>
        <v>3</v>
      </c>
      <c r="BV264" s="95" t="str">
        <f t="shared" si="152"/>
        <v>0</v>
      </c>
    </row>
    <row r="265" spans="1:74">
      <c r="A265" s="90">
        <v>2014</v>
      </c>
      <c r="B265" s="91" t="s">
        <v>8</v>
      </c>
      <c r="C265" s="91">
        <v>71040</v>
      </c>
      <c r="D265" s="91">
        <v>107913</v>
      </c>
      <c r="E265" s="91">
        <v>18320</v>
      </c>
      <c r="F265" s="91">
        <v>17531</v>
      </c>
      <c r="G265" s="91">
        <v>37320</v>
      </c>
      <c r="H265" s="91">
        <v>42272</v>
      </c>
      <c r="I265" s="91">
        <v>25686</v>
      </c>
      <c r="J265" s="91">
        <v>21292</v>
      </c>
      <c r="K265" s="91">
        <v>30681</v>
      </c>
      <c r="L265" s="91">
        <v>12888</v>
      </c>
      <c r="M265" s="91">
        <v>142090</v>
      </c>
      <c r="N265" s="91">
        <v>35052</v>
      </c>
      <c r="O265" s="91">
        <v>87721</v>
      </c>
      <c r="P265" s="91">
        <v>159790</v>
      </c>
      <c r="Q265" s="91">
        <v>0</v>
      </c>
      <c r="R265" s="91">
        <v>0</v>
      </c>
      <c r="S265" s="91">
        <v>0</v>
      </c>
      <c r="T265" s="91">
        <v>178</v>
      </c>
      <c r="U265" s="91">
        <v>0</v>
      </c>
      <c r="V265" s="91">
        <v>0</v>
      </c>
      <c r="W265" s="91">
        <v>0</v>
      </c>
      <c r="X265" s="91">
        <v>0</v>
      </c>
      <c r="Y265" s="91">
        <v>0</v>
      </c>
      <c r="Z265" s="91">
        <v>0</v>
      </c>
      <c r="AA265" s="91">
        <v>5882</v>
      </c>
      <c r="AB265" s="91">
        <v>5558</v>
      </c>
      <c r="AC265" s="91">
        <v>4647</v>
      </c>
      <c r="AD265" s="91">
        <v>5109</v>
      </c>
      <c r="AE265" s="91">
        <v>15399</v>
      </c>
      <c r="AF265" s="91">
        <v>29333</v>
      </c>
      <c r="AG265" s="91">
        <v>19261</v>
      </c>
      <c r="AH265" s="91">
        <v>25075</v>
      </c>
      <c r="AI265" s="91">
        <v>43665</v>
      </c>
      <c r="AJ265" s="91">
        <v>0</v>
      </c>
      <c r="AK265" s="91">
        <v>963703</v>
      </c>
      <c r="AL265" s="72"/>
      <c r="AM265" s="90">
        <v>2014</v>
      </c>
      <c r="AN265" s="91" t="s">
        <v>8</v>
      </c>
      <c r="AO265" s="95" t="str">
        <f t="shared" si="153"/>
        <v>7</v>
      </c>
      <c r="AP265" s="95" t="str">
        <f t="shared" si="120"/>
        <v>1</v>
      </c>
      <c r="AQ265" s="95" t="str">
        <f t="shared" si="121"/>
        <v>1</v>
      </c>
      <c r="AR265" s="95" t="str">
        <f t="shared" si="122"/>
        <v>1</v>
      </c>
      <c r="AS265" s="95" t="str">
        <f t="shared" si="123"/>
        <v>3</v>
      </c>
      <c r="AT265" s="95" t="str">
        <f t="shared" si="124"/>
        <v>4</v>
      </c>
      <c r="AU265" s="95" t="str">
        <f t="shared" si="125"/>
        <v>2</v>
      </c>
      <c r="AV265" s="95" t="str">
        <f t="shared" si="126"/>
        <v>2</v>
      </c>
      <c r="AW265" s="95" t="str">
        <f t="shared" si="127"/>
        <v>3</v>
      </c>
      <c r="AX265" s="95" t="str">
        <f t="shared" si="128"/>
        <v>1</v>
      </c>
      <c r="AY265" s="95" t="str">
        <f t="shared" si="129"/>
        <v>1</v>
      </c>
      <c r="AZ265" s="95" t="str">
        <f t="shared" si="130"/>
        <v>3</v>
      </c>
      <c r="BA265" s="95" t="str">
        <f t="shared" si="131"/>
        <v>8</v>
      </c>
      <c r="BB265" s="95" t="str">
        <f t="shared" si="132"/>
        <v>1</v>
      </c>
      <c r="BC265" s="95" t="str">
        <f t="shared" si="133"/>
        <v>0</v>
      </c>
      <c r="BD265" s="95" t="str">
        <f t="shared" si="134"/>
        <v>0</v>
      </c>
      <c r="BE265" s="95" t="str">
        <f t="shared" si="135"/>
        <v>0</v>
      </c>
      <c r="BF265" s="95" t="str">
        <f t="shared" si="136"/>
        <v>1</v>
      </c>
      <c r="BG265" s="95" t="str">
        <f t="shared" si="137"/>
        <v>0</v>
      </c>
      <c r="BH265" s="95" t="str">
        <f t="shared" si="138"/>
        <v>0</v>
      </c>
      <c r="BI265" s="95" t="str">
        <f t="shared" si="139"/>
        <v>0</v>
      </c>
      <c r="BJ265" s="95" t="str">
        <f t="shared" si="140"/>
        <v>0</v>
      </c>
      <c r="BK265" s="95" t="str">
        <f t="shared" si="141"/>
        <v>0</v>
      </c>
      <c r="BL265" s="95" t="str">
        <f t="shared" si="142"/>
        <v>0</v>
      </c>
      <c r="BM265" s="95" t="str">
        <f t="shared" si="143"/>
        <v>5</v>
      </c>
      <c r="BN265" s="95" t="str">
        <f t="shared" si="144"/>
        <v>5</v>
      </c>
      <c r="BO265" s="95" t="str">
        <f t="shared" si="145"/>
        <v>4</v>
      </c>
      <c r="BP265" s="95" t="str">
        <f t="shared" si="146"/>
        <v>5</v>
      </c>
      <c r="BQ265" s="95" t="str">
        <f t="shared" si="147"/>
        <v>1</v>
      </c>
      <c r="BR265" s="95" t="str">
        <f t="shared" si="148"/>
        <v>2</v>
      </c>
      <c r="BS265" s="95" t="str">
        <f t="shared" si="149"/>
        <v>1</v>
      </c>
      <c r="BT265" s="95" t="str">
        <f t="shared" si="150"/>
        <v>2</v>
      </c>
      <c r="BU265" s="95" t="str">
        <f t="shared" si="151"/>
        <v>4</v>
      </c>
      <c r="BV265" s="95" t="str">
        <f t="shared" si="152"/>
        <v>0</v>
      </c>
    </row>
    <row r="266" spans="1:74">
      <c r="A266" s="90">
        <v>2014</v>
      </c>
      <c r="B266" s="91" t="s">
        <v>9</v>
      </c>
      <c r="C266" s="91">
        <v>74239</v>
      </c>
      <c r="D266" s="91">
        <v>98717</v>
      </c>
      <c r="E266" s="91">
        <v>19039</v>
      </c>
      <c r="F266" s="91">
        <v>16394</v>
      </c>
      <c r="G266" s="91">
        <v>47918</v>
      </c>
      <c r="H266" s="91">
        <v>42864</v>
      </c>
      <c r="I266" s="91">
        <v>27860</v>
      </c>
      <c r="J266" s="91">
        <v>22274</v>
      </c>
      <c r="K266" s="91">
        <v>26731</v>
      </c>
      <c r="L266" s="91">
        <v>11988</v>
      </c>
      <c r="M266" s="91">
        <v>151359</v>
      </c>
      <c r="N266" s="91">
        <v>36813</v>
      </c>
      <c r="O266" s="91">
        <v>93662</v>
      </c>
      <c r="P266" s="91">
        <v>201369</v>
      </c>
      <c r="Q266" s="91">
        <v>0</v>
      </c>
      <c r="R266" s="91">
        <v>0</v>
      </c>
      <c r="S266" s="91">
        <v>0</v>
      </c>
      <c r="T266" s="91">
        <v>158</v>
      </c>
      <c r="U266" s="91">
        <v>0</v>
      </c>
      <c r="V266" s="91">
        <v>0</v>
      </c>
      <c r="W266" s="91">
        <v>0</v>
      </c>
      <c r="X266" s="91">
        <v>0</v>
      </c>
      <c r="Y266" s="91">
        <v>0</v>
      </c>
      <c r="Z266" s="91">
        <v>0</v>
      </c>
      <c r="AA266" s="91">
        <v>6231</v>
      </c>
      <c r="AB266" s="91">
        <v>5064</v>
      </c>
      <c r="AC266" s="91">
        <v>5263</v>
      </c>
      <c r="AD266" s="91">
        <v>4916</v>
      </c>
      <c r="AE266" s="91">
        <v>15847</v>
      </c>
      <c r="AF266" s="91">
        <v>32666</v>
      </c>
      <c r="AG266" s="91">
        <v>17139</v>
      </c>
      <c r="AH266" s="91">
        <v>26997</v>
      </c>
      <c r="AI266" s="91">
        <v>46580</v>
      </c>
      <c r="AJ266" s="91">
        <v>0</v>
      </c>
      <c r="AK266" s="91">
        <v>1032088</v>
      </c>
      <c r="AL266" s="72"/>
      <c r="AM266" s="90">
        <v>2014</v>
      </c>
      <c r="AN266" s="91" t="s">
        <v>9</v>
      </c>
      <c r="AO266" s="95" t="str">
        <f t="shared" si="153"/>
        <v>7</v>
      </c>
      <c r="AP266" s="95" t="str">
        <f t="shared" si="120"/>
        <v>9</v>
      </c>
      <c r="AQ266" s="95" t="str">
        <f t="shared" si="121"/>
        <v>1</v>
      </c>
      <c r="AR266" s="95" t="str">
        <f t="shared" si="122"/>
        <v>1</v>
      </c>
      <c r="AS266" s="95" t="str">
        <f t="shared" si="123"/>
        <v>4</v>
      </c>
      <c r="AT266" s="95" t="str">
        <f t="shared" si="124"/>
        <v>4</v>
      </c>
      <c r="AU266" s="95" t="str">
        <f t="shared" si="125"/>
        <v>2</v>
      </c>
      <c r="AV266" s="95" t="str">
        <f t="shared" si="126"/>
        <v>2</v>
      </c>
      <c r="AW266" s="95" t="str">
        <f t="shared" si="127"/>
        <v>2</v>
      </c>
      <c r="AX266" s="95" t="str">
        <f t="shared" si="128"/>
        <v>1</v>
      </c>
      <c r="AY266" s="95" t="str">
        <f t="shared" si="129"/>
        <v>1</v>
      </c>
      <c r="AZ266" s="95" t="str">
        <f t="shared" si="130"/>
        <v>3</v>
      </c>
      <c r="BA266" s="95" t="str">
        <f t="shared" si="131"/>
        <v>9</v>
      </c>
      <c r="BB266" s="95" t="str">
        <f t="shared" si="132"/>
        <v>2</v>
      </c>
      <c r="BC266" s="95" t="str">
        <f t="shared" si="133"/>
        <v>0</v>
      </c>
      <c r="BD266" s="95" t="str">
        <f t="shared" si="134"/>
        <v>0</v>
      </c>
      <c r="BE266" s="95" t="str">
        <f t="shared" si="135"/>
        <v>0</v>
      </c>
      <c r="BF266" s="95" t="str">
        <f t="shared" si="136"/>
        <v>1</v>
      </c>
      <c r="BG266" s="95" t="str">
        <f t="shared" si="137"/>
        <v>0</v>
      </c>
      <c r="BH266" s="95" t="str">
        <f t="shared" si="138"/>
        <v>0</v>
      </c>
      <c r="BI266" s="95" t="str">
        <f t="shared" si="139"/>
        <v>0</v>
      </c>
      <c r="BJ266" s="95" t="str">
        <f t="shared" si="140"/>
        <v>0</v>
      </c>
      <c r="BK266" s="95" t="str">
        <f t="shared" si="141"/>
        <v>0</v>
      </c>
      <c r="BL266" s="95" t="str">
        <f t="shared" si="142"/>
        <v>0</v>
      </c>
      <c r="BM266" s="95" t="str">
        <f t="shared" si="143"/>
        <v>6</v>
      </c>
      <c r="BN266" s="95" t="str">
        <f t="shared" si="144"/>
        <v>5</v>
      </c>
      <c r="BO266" s="95" t="str">
        <f t="shared" si="145"/>
        <v>5</v>
      </c>
      <c r="BP266" s="95" t="str">
        <f t="shared" si="146"/>
        <v>4</v>
      </c>
      <c r="BQ266" s="95" t="str">
        <f t="shared" si="147"/>
        <v>1</v>
      </c>
      <c r="BR266" s="95" t="str">
        <f t="shared" si="148"/>
        <v>3</v>
      </c>
      <c r="BS266" s="95" t="str">
        <f t="shared" si="149"/>
        <v>1</v>
      </c>
      <c r="BT266" s="95" t="str">
        <f t="shared" si="150"/>
        <v>2</v>
      </c>
      <c r="BU266" s="95" t="str">
        <f t="shared" si="151"/>
        <v>4</v>
      </c>
      <c r="BV266" s="95" t="str">
        <f t="shared" si="152"/>
        <v>0</v>
      </c>
    </row>
    <row r="267" spans="1:74">
      <c r="A267" s="90">
        <v>2014</v>
      </c>
      <c r="B267" s="91" t="s">
        <v>10</v>
      </c>
      <c r="C267" s="91">
        <v>79671</v>
      </c>
      <c r="D267" s="91">
        <v>28515</v>
      </c>
      <c r="E267" s="91">
        <v>28235</v>
      </c>
      <c r="F267" s="91">
        <v>18291</v>
      </c>
      <c r="G267" s="91">
        <v>100274</v>
      </c>
      <c r="H267" s="91">
        <v>27393</v>
      </c>
      <c r="I267" s="91">
        <v>45197</v>
      </c>
      <c r="J267" s="91">
        <v>19771</v>
      </c>
      <c r="K267" s="91">
        <v>54473</v>
      </c>
      <c r="L267" s="91">
        <v>39517</v>
      </c>
      <c r="M267" s="91">
        <v>205291</v>
      </c>
      <c r="N267" s="91">
        <v>78506</v>
      </c>
      <c r="O267" s="91">
        <v>154968</v>
      </c>
      <c r="P267" s="91">
        <v>12317</v>
      </c>
      <c r="Q267" s="91">
        <v>0</v>
      </c>
      <c r="R267" s="91">
        <v>0</v>
      </c>
      <c r="S267" s="91">
        <v>0</v>
      </c>
      <c r="T267" s="91">
        <v>149</v>
      </c>
      <c r="U267" s="91">
        <v>0</v>
      </c>
      <c r="V267" s="91">
        <v>0</v>
      </c>
      <c r="W267" s="91">
        <v>0</v>
      </c>
      <c r="X267" s="91">
        <v>0</v>
      </c>
      <c r="Y267" s="91">
        <v>0</v>
      </c>
      <c r="Z267" s="91">
        <v>0</v>
      </c>
      <c r="AA267" s="91">
        <v>4344</v>
      </c>
      <c r="AB267" s="91">
        <v>25566</v>
      </c>
      <c r="AC267" s="91">
        <v>12681</v>
      </c>
      <c r="AD267" s="91">
        <v>3894</v>
      </c>
      <c r="AE267" s="91">
        <v>21264</v>
      </c>
      <c r="AF267" s="91">
        <v>34246</v>
      </c>
      <c r="AG267" s="91">
        <v>4324</v>
      </c>
      <c r="AH267" s="91">
        <v>16455</v>
      </c>
      <c r="AI267" s="91">
        <v>3901</v>
      </c>
      <c r="AJ267" s="91">
        <v>0</v>
      </c>
      <c r="AK267" s="91">
        <v>1019243</v>
      </c>
      <c r="AL267" s="72"/>
      <c r="AM267" s="90">
        <v>2014</v>
      </c>
      <c r="AN267" s="91" t="s">
        <v>10</v>
      </c>
      <c r="AO267" s="95" t="str">
        <f t="shared" si="153"/>
        <v>7</v>
      </c>
      <c r="AP267" s="95" t="str">
        <f t="shared" si="120"/>
        <v>2</v>
      </c>
      <c r="AQ267" s="95" t="str">
        <f t="shared" si="121"/>
        <v>2</v>
      </c>
      <c r="AR267" s="95" t="str">
        <f t="shared" si="122"/>
        <v>1</v>
      </c>
      <c r="AS267" s="95" t="str">
        <f t="shared" si="123"/>
        <v>1</v>
      </c>
      <c r="AT267" s="95" t="str">
        <f t="shared" si="124"/>
        <v>2</v>
      </c>
      <c r="AU267" s="95" t="str">
        <f t="shared" si="125"/>
        <v>4</v>
      </c>
      <c r="AV267" s="95" t="str">
        <f t="shared" si="126"/>
        <v>1</v>
      </c>
      <c r="AW267" s="95" t="str">
        <f t="shared" si="127"/>
        <v>5</v>
      </c>
      <c r="AX267" s="95" t="str">
        <f t="shared" si="128"/>
        <v>3</v>
      </c>
      <c r="AY267" s="95" t="str">
        <f t="shared" si="129"/>
        <v>2</v>
      </c>
      <c r="AZ267" s="95" t="str">
        <f t="shared" si="130"/>
        <v>7</v>
      </c>
      <c r="BA267" s="95" t="str">
        <f t="shared" si="131"/>
        <v>1</v>
      </c>
      <c r="BB267" s="95" t="str">
        <f t="shared" si="132"/>
        <v>1</v>
      </c>
      <c r="BC267" s="95" t="str">
        <f t="shared" si="133"/>
        <v>0</v>
      </c>
      <c r="BD267" s="95" t="str">
        <f t="shared" si="134"/>
        <v>0</v>
      </c>
      <c r="BE267" s="95" t="str">
        <f t="shared" si="135"/>
        <v>0</v>
      </c>
      <c r="BF267" s="95" t="str">
        <f t="shared" si="136"/>
        <v>1</v>
      </c>
      <c r="BG267" s="95" t="str">
        <f t="shared" si="137"/>
        <v>0</v>
      </c>
      <c r="BH267" s="95" t="str">
        <f t="shared" si="138"/>
        <v>0</v>
      </c>
      <c r="BI267" s="95" t="str">
        <f t="shared" si="139"/>
        <v>0</v>
      </c>
      <c r="BJ267" s="95" t="str">
        <f t="shared" si="140"/>
        <v>0</v>
      </c>
      <c r="BK267" s="95" t="str">
        <f t="shared" si="141"/>
        <v>0</v>
      </c>
      <c r="BL267" s="95" t="str">
        <f t="shared" si="142"/>
        <v>0</v>
      </c>
      <c r="BM267" s="95" t="str">
        <f t="shared" si="143"/>
        <v>4</v>
      </c>
      <c r="BN267" s="95" t="str">
        <f t="shared" si="144"/>
        <v>2</v>
      </c>
      <c r="BO267" s="95" t="str">
        <f t="shared" si="145"/>
        <v>1</v>
      </c>
      <c r="BP267" s="95" t="str">
        <f t="shared" si="146"/>
        <v>3</v>
      </c>
      <c r="BQ267" s="95" t="str">
        <f t="shared" si="147"/>
        <v>2</v>
      </c>
      <c r="BR267" s="95" t="str">
        <f t="shared" si="148"/>
        <v>3</v>
      </c>
      <c r="BS267" s="95" t="str">
        <f t="shared" si="149"/>
        <v>4</v>
      </c>
      <c r="BT267" s="95" t="str">
        <f t="shared" si="150"/>
        <v>1</v>
      </c>
      <c r="BU267" s="95" t="str">
        <f t="shared" si="151"/>
        <v>3</v>
      </c>
      <c r="BV267" s="95" t="str">
        <f t="shared" si="152"/>
        <v>0</v>
      </c>
    </row>
    <row r="268" spans="1:74">
      <c r="A268" s="90">
        <v>2014</v>
      </c>
      <c r="B268" s="91" t="s">
        <v>11</v>
      </c>
      <c r="C268" s="91">
        <v>71921</v>
      </c>
      <c r="D268" s="91">
        <v>91506</v>
      </c>
      <c r="E268" s="91">
        <v>18466</v>
      </c>
      <c r="F268" s="91">
        <v>17641</v>
      </c>
      <c r="G268" s="91">
        <v>43549</v>
      </c>
      <c r="H268" s="91">
        <v>43971</v>
      </c>
      <c r="I268" s="91">
        <v>26592</v>
      </c>
      <c r="J268" s="91">
        <v>20412</v>
      </c>
      <c r="K268" s="91">
        <v>24630</v>
      </c>
      <c r="L268" s="91">
        <v>11370</v>
      </c>
      <c r="M268" s="91">
        <v>135479</v>
      </c>
      <c r="N268" s="91">
        <v>35269</v>
      </c>
      <c r="O268" s="91">
        <v>76254</v>
      </c>
      <c r="P268" s="91">
        <v>180688</v>
      </c>
      <c r="Q268" s="91">
        <v>0</v>
      </c>
      <c r="R268" s="91">
        <v>0</v>
      </c>
      <c r="S268" s="91">
        <v>0</v>
      </c>
      <c r="T268" s="91">
        <v>140</v>
      </c>
      <c r="U268" s="91">
        <v>0</v>
      </c>
      <c r="V268" s="91">
        <v>0</v>
      </c>
      <c r="W268" s="91">
        <v>0</v>
      </c>
      <c r="X268" s="91">
        <v>0</v>
      </c>
      <c r="Y268" s="91">
        <v>0</v>
      </c>
      <c r="Z268" s="91">
        <v>0</v>
      </c>
      <c r="AA268" s="91">
        <v>2241</v>
      </c>
      <c r="AB268" s="91">
        <v>2259</v>
      </c>
      <c r="AC268" s="91">
        <v>2255</v>
      </c>
      <c r="AD268" s="91">
        <v>1136</v>
      </c>
      <c r="AE268" s="91">
        <v>5688</v>
      </c>
      <c r="AF268" s="91">
        <v>12429</v>
      </c>
      <c r="AG268" s="91">
        <v>8074</v>
      </c>
      <c r="AH268" s="91">
        <v>10643</v>
      </c>
      <c r="AI268" s="91">
        <v>18587</v>
      </c>
      <c r="AJ268" s="91">
        <v>0</v>
      </c>
      <c r="AK268" s="91">
        <v>861200</v>
      </c>
      <c r="AL268" s="72"/>
      <c r="AM268" s="90">
        <v>2014</v>
      </c>
      <c r="AN268" s="91" t="s">
        <v>11</v>
      </c>
      <c r="AO268" s="95" t="str">
        <f t="shared" si="153"/>
        <v>7</v>
      </c>
      <c r="AP268" s="95" t="str">
        <f t="shared" si="120"/>
        <v>9</v>
      </c>
      <c r="AQ268" s="95" t="str">
        <f t="shared" si="121"/>
        <v>1</v>
      </c>
      <c r="AR268" s="95" t="str">
        <f t="shared" si="122"/>
        <v>1</v>
      </c>
      <c r="AS268" s="95" t="str">
        <f t="shared" si="123"/>
        <v>4</v>
      </c>
      <c r="AT268" s="95" t="str">
        <f t="shared" si="124"/>
        <v>4</v>
      </c>
      <c r="AU268" s="95" t="str">
        <f t="shared" si="125"/>
        <v>2</v>
      </c>
      <c r="AV268" s="95" t="str">
        <f t="shared" si="126"/>
        <v>2</v>
      </c>
      <c r="AW268" s="95" t="str">
        <f t="shared" si="127"/>
        <v>2</v>
      </c>
      <c r="AX268" s="95" t="str">
        <f t="shared" si="128"/>
        <v>1</v>
      </c>
      <c r="AY268" s="95" t="str">
        <f t="shared" si="129"/>
        <v>1</v>
      </c>
      <c r="AZ268" s="95" t="str">
        <f t="shared" si="130"/>
        <v>3</v>
      </c>
      <c r="BA268" s="95" t="str">
        <f t="shared" si="131"/>
        <v>7</v>
      </c>
      <c r="BB268" s="95" t="str">
        <f t="shared" si="132"/>
        <v>1</v>
      </c>
      <c r="BC268" s="95" t="str">
        <f t="shared" si="133"/>
        <v>0</v>
      </c>
      <c r="BD268" s="95" t="str">
        <f t="shared" si="134"/>
        <v>0</v>
      </c>
      <c r="BE268" s="95" t="str">
        <f t="shared" si="135"/>
        <v>0</v>
      </c>
      <c r="BF268" s="95" t="str">
        <f t="shared" si="136"/>
        <v>1</v>
      </c>
      <c r="BG268" s="95" t="str">
        <f t="shared" si="137"/>
        <v>0</v>
      </c>
      <c r="BH268" s="95" t="str">
        <f t="shared" si="138"/>
        <v>0</v>
      </c>
      <c r="BI268" s="95" t="str">
        <f t="shared" si="139"/>
        <v>0</v>
      </c>
      <c r="BJ268" s="95" t="str">
        <f t="shared" si="140"/>
        <v>0</v>
      </c>
      <c r="BK268" s="95" t="str">
        <f t="shared" si="141"/>
        <v>0</v>
      </c>
      <c r="BL268" s="95" t="str">
        <f t="shared" si="142"/>
        <v>0</v>
      </c>
      <c r="BM268" s="95" t="str">
        <f t="shared" si="143"/>
        <v>2</v>
      </c>
      <c r="BN268" s="95" t="str">
        <f t="shared" si="144"/>
        <v>2</v>
      </c>
      <c r="BO268" s="95" t="str">
        <f t="shared" si="145"/>
        <v>2</v>
      </c>
      <c r="BP268" s="95" t="str">
        <f t="shared" si="146"/>
        <v>1</v>
      </c>
      <c r="BQ268" s="95" t="str">
        <f t="shared" si="147"/>
        <v>5</v>
      </c>
      <c r="BR268" s="95" t="str">
        <f t="shared" si="148"/>
        <v>1</v>
      </c>
      <c r="BS268" s="95" t="str">
        <f t="shared" si="149"/>
        <v>8</v>
      </c>
      <c r="BT268" s="95" t="str">
        <f t="shared" si="150"/>
        <v>1</v>
      </c>
      <c r="BU268" s="95" t="str">
        <f t="shared" si="151"/>
        <v>1</v>
      </c>
      <c r="BV268" s="95" t="str">
        <f t="shared" si="152"/>
        <v>0</v>
      </c>
    </row>
    <row r="269" spans="1:74">
      <c r="A269" s="90">
        <v>2014</v>
      </c>
      <c r="B269" s="91" t="s">
        <v>12</v>
      </c>
      <c r="C269" s="91">
        <v>71065</v>
      </c>
      <c r="D269" s="91">
        <v>97926</v>
      </c>
      <c r="E269" s="91">
        <v>16454</v>
      </c>
      <c r="F269" s="91">
        <v>19363</v>
      </c>
      <c r="G269" s="91">
        <v>43912</v>
      </c>
      <c r="H269" s="91">
        <v>45685</v>
      </c>
      <c r="I269" s="91">
        <v>25763</v>
      </c>
      <c r="J269" s="91">
        <v>24917</v>
      </c>
      <c r="K269" s="91">
        <v>29488</v>
      </c>
      <c r="L269" s="91">
        <v>10850</v>
      </c>
      <c r="M269" s="91">
        <v>138565</v>
      </c>
      <c r="N269" s="91">
        <v>29461</v>
      </c>
      <c r="O269" s="91">
        <v>85990</v>
      </c>
      <c r="P269" s="91">
        <v>196945</v>
      </c>
      <c r="Q269" s="91">
        <v>0</v>
      </c>
      <c r="R269" s="91">
        <v>0</v>
      </c>
      <c r="S269" s="91">
        <v>0</v>
      </c>
      <c r="T269" s="91">
        <v>180</v>
      </c>
      <c r="U269" s="91">
        <v>0</v>
      </c>
      <c r="V269" s="91">
        <v>0</v>
      </c>
      <c r="W269" s="91">
        <v>0</v>
      </c>
      <c r="X269" s="91">
        <v>0</v>
      </c>
      <c r="Y269" s="91">
        <v>0</v>
      </c>
      <c r="Z269" s="91">
        <v>0</v>
      </c>
      <c r="AA269" s="91">
        <v>5028</v>
      </c>
      <c r="AB269" s="91">
        <v>4266</v>
      </c>
      <c r="AC269" s="91">
        <v>1689</v>
      </c>
      <c r="AD269" s="91">
        <v>4077</v>
      </c>
      <c r="AE269" s="91">
        <v>12245</v>
      </c>
      <c r="AF269" s="91">
        <v>28005</v>
      </c>
      <c r="AG269" s="91">
        <v>18220</v>
      </c>
      <c r="AH269" s="91">
        <v>24262</v>
      </c>
      <c r="AI269" s="91">
        <v>40889</v>
      </c>
      <c r="AJ269" s="91">
        <v>0</v>
      </c>
      <c r="AK269" s="91">
        <v>975245</v>
      </c>
      <c r="AL269" s="72"/>
      <c r="AM269" s="90">
        <v>2014</v>
      </c>
      <c r="AN269" s="91" t="s">
        <v>12</v>
      </c>
      <c r="AO269" s="95" t="str">
        <f t="shared" si="153"/>
        <v>7</v>
      </c>
      <c r="AP269" s="95" t="str">
        <f t="shared" si="120"/>
        <v>9</v>
      </c>
      <c r="AQ269" s="95" t="str">
        <f t="shared" si="121"/>
        <v>1</v>
      </c>
      <c r="AR269" s="95" t="str">
        <f t="shared" si="122"/>
        <v>1</v>
      </c>
      <c r="AS269" s="95" t="str">
        <f t="shared" si="123"/>
        <v>4</v>
      </c>
      <c r="AT269" s="95" t="str">
        <f t="shared" si="124"/>
        <v>4</v>
      </c>
      <c r="AU269" s="95" t="str">
        <f t="shared" si="125"/>
        <v>2</v>
      </c>
      <c r="AV269" s="95" t="str">
        <f t="shared" si="126"/>
        <v>2</v>
      </c>
      <c r="AW269" s="95" t="str">
        <f t="shared" si="127"/>
        <v>2</v>
      </c>
      <c r="AX269" s="95" t="str">
        <f t="shared" si="128"/>
        <v>1</v>
      </c>
      <c r="AY269" s="95" t="str">
        <f t="shared" si="129"/>
        <v>1</v>
      </c>
      <c r="AZ269" s="95" t="str">
        <f t="shared" si="130"/>
        <v>2</v>
      </c>
      <c r="BA269" s="95" t="str">
        <f t="shared" si="131"/>
        <v>8</v>
      </c>
      <c r="BB269" s="95" t="str">
        <f t="shared" si="132"/>
        <v>1</v>
      </c>
      <c r="BC269" s="95" t="str">
        <f t="shared" si="133"/>
        <v>0</v>
      </c>
      <c r="BD269" s="95" t="str">
        <f t="shared" si="134"/>
        <v>0</v>
      </c>
      <c r="BE269" s="95" t="str">
        <f t="shared" si="135"/>
        <v>0</v>
      </c>
      <c r="BF269" s="95" t="str">
        <f t="shared" si="136"/>
        <v>1</v>
      </c>
      <c r="BG269" s="95" t="str">
        <f t="shared" si="137"/>
        <v>0</v>
      </c>
      <c r="BH269" s="95" t="str">
        <f t="shared" si="138"/>
        <v>0</v>
      </c>
      <c r="BI269" s="95" t="str">
        <f t="shared" si="139"/>
        <v>0</v>
      </c>
      <c r="BJ269" s="95" t="str">
        <f t="shared" si="140"/>
        <v>0</v>
      </c>
      <c r="BK269" s="95" t="str">
        <f t="shared" si="141"/>
        <v>0</v>
      </c>
      <c r="BL269" s="95" t="str">
        <f t="shared" si="142"/>
        <v>0</v>
      </c>
      <c r="BM269" s="95" t="str">
        <f t="shared" si="143"/>
        <v>5</v>
      </c>
      <c r="BN269" s="95" t="str">
        <f t="shared" si="144"/>
        <v>4</v>
      </c>
      <c r="BO269" s="95" t="str">
        <f t="shared" si="145"/>
        <v>1</v>
      </c>
      <c r="BP269" s="95" t="str">
        <f t="shared" si="146"/>
        <v>4</v>
      </c>
      <c r="BQ269" s="95" t="str">
        <f t="shared" si="147"/>
        <v>1</v>
      </c>
      <c r="BR269" s="95" t="str">
        <f t="shared" si="148"/>
        <v>2</v>
      </c>
      <c r="BS269" s="95" t="str">
        <f t="shared" si="149"/>
        <v>1</v>
      </c>
      <c r="BT269" s="95" t="str">
        <f t="shared" si="150"/>
        <v>2</v>
      </c>
      <c r="BU269" s="95" t="str">
        <f t="shared" si="151"/>
        <v>4</v>
      </c>
      <c r="BV269" s="95" t="str">
        <f t="shared" si="152"/>
        <v>0</v>
      </c>
    </row>
    <row r="270" spans="1:74">
      <c r="A270" s="90">
        <v>2015</v>
      </c>
      <c r="B270" s="91" t="s">
        <v>13</v>
      </c>
      <c r="C270" s="91">
        <v>67406</v>
      </c>
      <c r="D270" s="91">
        <v>90451</v>
      </c>
      <c r="E270" s="91">
        <v>15764</v>
      </c>
      <c r="F270" s="91">
        <v>18630</v>
      </c>
      <c r="G270" s="91">
        <v>42743</v>
      </c>
      <c r="H270" s="91">
        <v>42802</v>
      </c>
      <c r="I270" s="91">
        <v>22847</v>
      </c>
      <c r="J270" s="91">
        <v>24285</v>
      </c>
      <c r="K270" s="91">
        <v>26167</v>
      </c>
      <c r="L270" s="91">
        <v>9347</v>
      </c>
      <c r="M270" s="91">
        <v>133509</v>
      </c>
      <c r="N270" s="91">
        <v>20043</v>
      </c>
      <c r="O270" s="91">
        <v>87574</v>
      </c>
      <c r="P270" s="91">
        <v>182257</v>
      </c>
      <c r="Q270" s="91">
        <v>0</v>
      </c>
      <c r="R270" s="91">
        <v>0</v>
      </c>
      <c r="S270" s="91">
        <v>0</v>
      </c>
      <c r="T270" s="91">
        <v>14</v>
      </c>
      <c r="U270" s="91">
        <v>0</v>
      </c>
      <c r="V270" s="91">
        <v>0</v>
      </c>
      <c r="W270" s="91">
        <v>0</v>
      </c>
      <c r="X270" s="91">
        <v>0</v>
      </c>
      <c r="Y270" s="91">
        <v>0</v>
      </c>
      <c r="Z270" s="91">
        <v>0</v>
      </c>
      <c r="AA270" s="91">
        <v>5131</v>
      </c>
      <c r="AB270" s="91">
        <v>5349</v>
      </c>
      <c r="AC270" s="91">
        <v>1423</v>
      </c>
      <c r="AD270" s="91">
        <v>4633</v>
      </c>
      <c r="AE270" s="91">
        <v>14392</v>
      </c>
      <c r="AF270" s="91">
        <v>30470</v>
      </c>
      <c r="AG270" s="91">
        <v>19550</v>
      </c>
      <c r="AH270" s="91">
        <v>24033</v>
      </c>
      <c r="AI270" s="91">
        <v>43867</v>
      </c>
      <c r="AJ270" s="91">
        <v>0</v>
      </c>
      <c r="AK270" s="91">
        <v>932687</v>
      </c>
      <c r="AL270" s="72"/>
      <c r="AM270" s="90">
        <v>2015</v>
      </c>
      <c r="AN270" s="91" t="s">
        <v>13</v>
      </c>
      <c r="AO270" s="95" t="str">
        <f t="shared" si="153"/>
        <v>6</v>
      </c>
      <c r="AP270" s="95" t="str">
        <f t="shared" si="120"/>
        <v>9</v>
      </c>
      <c r="AQ270" s="95" t="str">
        <f t="shared" si="121"/>
        <v>1</v>
      </c>
      <c r="AR270" s="95" t="str">
        <f t="shared" si="122"/>
        <v>1</v>
      </c>
      <c r="AS270" s="95" t="str">
        <f t="shared" si="123"/>
        <v>4</v>
      </c>
      <c r="AT270" s="95" t="str">
        <f t="shared" si="124"/>
        <v>4</v>
      </c>
      <c r="AU270" s="95" t="str">
        <f t="shared" si="125"/>
        <v>2</v>
      </c>
      <c r="AV270" s="95" t="str">
        <f t="shared" si="126"/>
        <v>2</v>
      </c>
      <c r="AW270" s="95" t="str">
        <f t="shared" si="127"/>
        <v>2</v>
      </c>
      <c r="AX270" s="95" t="str">
        <f t="shared" si="128"/>
        <v>9</v>
      </c>
      <c r="AY270" s="95" t="str">
        <f t="shared" si="129"/>
        <v>1</v>
      </c>
      <c r="AZ270" s="95" t="str">
        <f t="shared" si="130"/>
        <v>2</v>
      </c>
      <c r="BA270" s="95" t="str">
        <f t="shared" si="131"/>
        <v>8</v>
      </c>
      <c r="BB270" s="95" t="str">
        <f t="shared" si="132"/>
        <v>1</v>
      </c>
      <c r="BC270" s="95" t="str">
        <f t="shared" si="133"/>
        <v>0</v>
      </c>
      <c r="BD270" s="95" t="str">
        <f t="shared" si="134"/>
        <v>0</v>
      </c>
      <c r="BE270" s="95" t="str">
        <f t="shared" si="135"/>
        <v>0</v>
      </c>
      <c r="BF270" s="95" t="str">
        <f t="shared" si="136"/>
        <v>1</v>
      </c>
      <c r="BG270" s="95" t="str">
        <f t="shared" si="137"/>
        <v>0</v>
      </c>
      <c r="BH270" s="95" t="str">
        <f t="shared" si="138"/>
        <v>0</v>
      </c>
      <c r="BI270" s="95" t="str">
        <f t="shared" si="139"/>
        <v>0</v>
      </c>
      <c r="BJ270" s="95" t="str">
        <f t="shared" si="140"/>
        <v>0</v>
      </c>
      <c r="BK270" s="95" t="str">
        <f t="shared" si="141"/>
        <v>0</v>
      </c>
      <c r="BL270" s="95" t="str">
        <f t="shared" si="142"/>
        <v>0</v>
      </c>
      <c r="BM270" s="95" t="str">
        <f t="shared" si="143"/>
        <v>5</v>
      </c>
      <c r="BN270" s="95" t="str">
        <f t="shared" si="144"/>
        <v>5</v>
      </c>
      <c r="BO270" s="95" t="str">
        <f t="shared" si="145"/>
        <v>1</v>
      </c>
      <c r="BP270" s="95" t="str">
        <f t="shared" si="146"/>
        <v>4</v>
      </c>
      <c r="BQ270" s="95" t="str">
        <f t="shared" si="147"/>
        <v>1</v>
      </c>
      <c r="BR270" s="95" t="str">
        <f t="shared" si="148"/>
        <v>3</v>
      </c>
      <c r="BS270" s="95" t="str">
        <f t="shared" si="149"/>
        <v>1</v>
      </c>
      <c r="BT270" s="95" t="str">
        <f t="shared" si="150"/>
        <v>2</v>
      </c>
      <c r="BU270" s="95" t="str">
        <f t="shared" si="151"/>
        <v>4</v>
      </c>
      <c r="BV270" s="95" t="str">
        <f t="shared" si="152"/>
        <v>0</v>
      </c>
    </row>
    <row r="271" spans="1:74">
      <c r="A271" s="90">
        <v>2015</v>
      </c>
      <c r="B271" s="91" t="s">
        <v>14</v>
      </c>
      <c r="C271" s="91">
        <v>69708</v>
      </c>
      <c r="D271" s="91">
        <v>88957</v>
      </c>
      <c r="E271" s="91">
        <v>16479</v>
      </c>
      <c r="F271" s="91">
        <v>20269</v>
      </c>
      <c r="G271" s="91">
        <v>43038</v>
      </c>
      <c r="H271" s="91">
        <v>42022</v>
      </c>
      <c r="I271" s="91">
        <v>24694</v>
      </c>
      <c r="J271" s="91">
        <v>23920</v>
      </c>
      <c r="K271" s="91">
        <v>24967</v>
      </c>
      <c r="L271" s="91">
        <v>8673</v>
      </c>
      <c r="M271" s="91">
        <v>133273</v>
      </c>
      <c r="N271" s="91">
        <v>49446</v>
      </c>
      <c r="O271" s="91">
        <v>85614</v>
      </c>
      <c r="P271" s="91">
        <v>182611</v>
      </c>
      <c r="Q271" s="91">
        <v>0</v>
      </c>
      <c r="R271" s="91">
        <v>0</v>
      </c>
      <c r="S271" s="91">
        <v>0</v>
      </c>
      <c r="T271" s="91">
        <v>164</v>
      </c>
      <c r="U271" s="91">
        <v>0</v>
      </c>
      <c r="V271" s="91">
        <v>0</v>
      </c>
      <c r="W271" s="91">
        <v>0</v>
      </c>
      <c r="X271" s="91">
        <v>0</v>
      </c>
      <c r="Y271" s="91">
        <v>0</v>
      </c>
      <c r="Z271" s="91">
        <v>0</v>
      </c>
      <c r="AA271" s="91">
        <v>5349</v>
      </c>
      <c r="AB271" s="91">
        <v>2316</v>
      </c>
      <c r="AC271" s="91">
        <v>7648</v>
      </c>
      <c r="AD271" s="91">
        <v>5038</v>
      </c>
      <c r="AE271" s="91">
        <v>14588</v>
      </c>
      <c r="AF271" s="91">
        <v>31521</v>
      </c>
      <c r="AG271" s="91">
        <v>20202</v>
      </c>
      <c r="AH271" s="91">
        <v>21864</v>
      </c>
      <c r="AI271" s="91">
        <v>39397</v>
      </c>
      <c r="AJ271" s="91">
        <v>0</v>
      </c>
      <c r="AK271" s="91">
        <v>961758</v>
      </c>
      <c r="AL271" s="72"/>
      <c r="AM271" s="90">
        <v>2015</v>
      </c>
      <c r="AN271" s="91" t="s">
        <v>14</v>
      </c>
      <c r="AO271" s="95" t="str">
        <f t="shared" si="153"/>
        <v>6</v>
      </c>
      <c r="AP271" s="95" t="str">
        <f t="shared" si="120"/>
        <v>8</v>
      </c>
      <c r="AQ271" s="95" t="str">
        <f t="shared" si="121"/>
        <v>1</v>
      </c>
      <c r="AR271" s="95" t="str">
        <f t="shared" si="122"/>
        <v>2</v>
      </c>
      <c r="AS271" s="95" t="str">
        <f t="shared" si="123"/>
        <v>4</v>
      </c>
      <c r="AT271" s="95" t="str">
        <f t="shared" si="124"/>
        <v>4</v>
      </c>
      <c r="AU271" s="95" t="str">
        <f t="shared" si="125"/>
        <v>2</v>
      </c>
      <c r="AV271" s="95" t="str">
        <f t="shared" si="126"/>
        <v>2</v>
      </c>
      <c r="AW271" s="95" t="str">
        <f t="shared" si="127"/>
        <v>2</v>
      </c>
      <c r="AX271" s="95" t="str">
        <f t="shared" si="128"/>
        <v>8</v>
      </c>
      <c r="AY271" s="95" t="str">
        <f t="shared" si="129"/>
        <v>1</v>
      </c>
      <c r="AZ271" s="95" t="str">
        <f t="shared" si="130"/>
        <v>4</v>
      </c>
      <c r="BA271" s="95" t="str">
        <f t="shared" si="131"/>
        <v>8</v>
      </c>
      <c r="BB271" s="95" t="str">
        <f t="shared" si="132"/>
        <v>1</v>
      </c>
      <c r="BC271" s="95" t="str">
        <f t="shared" si="133"/>
        <v>0</v>
      </c>
      <c r="BD271" s="95" t="str">
        <f t="shared" si="134"/>
        <v>0</v>
      </c>
      <c r="BE271" s="95" t="str">
        <f t="shared" si="135"/>
        <v>0</v>
      </c>
      <c r="BF271" s="95" t="str">
        <f t="shared" si="136"/>
        <v>1</v>
      </c>
      <c r="BG271" s="95" t="str">
        <f t="shared" si="137"/>
        <v>0</v>
      </c>
      <c r="BH271" s="95" t="str">
        <f t="shared" si="138"/>
        <v>0</v>
      </c>
      <c r="BI271" s="95" t="str">
        <f t="shared" si="139"/>
        <v>0</v>
      </c>
      <c r="BJ271" s="95" t="str">
        <f t="shared" si="140"/>
        <v>0</v>
      </c>
      <c r="BK271" s="95" t="str">
        <f t="shared" si="141"/>
        <v>0</v>
      </c>
      <c r="BL271" s="95" t="str">
        <f t="shared" si="142"/>
        <v>0</v>
      </c>
      <c r="BM271" s="95" t="str">
        <f t="shared" si="143"/>
        <v>5</v>
      </c>
      <c r="BN271" s="95" t="str">
        <f t="shared" si="144"/>
        <v>2</v>
      </c>
      <c r="BO271" s="95" t="str">
        <f t="shared" si="145"/>
        <v>7</v>
      </c>
      <c r="BP271" s="95" t="str">
        <f t="shared" si="146"/>
        <v>5</v>
      </c>
      <c r="BQ271" s="95" t="str">
        <f t="shared" si="147"/>
        <v>1</v>
      </c>
      <c r="BR271" s="95" t="str">
        <f t="shared" si="148"/>
        <v>3</v>
      </c>
      <c r="BS271" s="95" t="str">
        <f t="shared" si="149"/>
        <v>2</v>
      </c>
      <c r="BT271" s="95" t="str">
        <f t="shared" si="150"/>
        <v>2</v>
      </c>
      <c r="BU271" s="95" t="str">
        <f t="shared" si="151"/>
        <v>3</v>
      </c>
      <c r="BV271" s="95" t="str">
        <f t="shared" si="152"/>
        <v>0</v>
      </c>
    </row>
    <row r="272" spans="1:74">
      <c r="A272" s="90">
        <v>2015</v>
      </c>
      <c r="B272" s="91" t="s">
        <v>15</v>
      </c>
      <c r="C272" s="91">
        <v>77040</v>
      </c>
      <c r="D272" s="91">
        <v>97146</v>
      </c>
      <c r="E272" s="91">
        <v>20003</v>
      </c>
      <c r="F272" s="91">
        <v>21159</v>
      </c>
      <c r="G272" s="91">
        <v>40602</v>
      </c>
      <c r="H272" s="91">
        <v>48191</v>
      </c>
      <c r="I272" s="91">
        <v>27761</v>
      </c>
      <c r="J272" s="91">
        <v>29002</v>
      </c>
      <c r="K272" s="91">
        <v>24579</v>
      </c>
      <c r="L272" s="91">
        <v>12159</v>
      </c>
      <c r="M272" s="91">
        <v>142537</v>
      </c>
      <c r="N272" s="91">
        <v>38420</v>
      </c>
      <c r="O272" s="91">
        <v>92725</v>
      </c>
      <c r="P272" s="91">
        <v>196277</v>
      </c>
      <c r="Q272" s="91">
        <v>0</v>
      </c>
      <c r="R272" s="91">
        <v>0</v>
      </c>
      <c r="S272" s="91">
        <v>0</v>
      </c>
      <c r="T272" s="91">
        <v>194</v>
      </c>
      <c r="U272" s="91">
        <v>0</v>
      </c>
      <c r="V272" s="91">
        <v>0</v>
      </c>
      <c r="W272" s="91">
        <v>0</v>
      </c>
      <c r="X272" s="91">
        <v>0</v>
      </c>
      <c r="Y272" s="91">
        <v>0</v>
      </c>
      <c r="Z272" s="91">
        <v>0</v>
      </c>
      <c r="AA272" s="91">
        <v>5998</v>
      </c>
      <c r="AB272" s="91">
        <v>5685</v>
      </c>
      <c r="AC272" s="91">
        <v>5243</v>
      </c>
      <c r="AD272" s="91">
        <v>6262</v>
      </c>
      <c r="AE272" s="91">
        <v>18366</v>
      </c>
      <c r="AF272" s="91">
        <v>29253</v>
      </c>
      <c r="AG272" s="91">
        <v>25169</v>
      </c>
      <c r="AH272" s="91">
        <v>30400</v>
      </c>
      <c r="AI272" s="91">
        <v>52983</v>
      </c>
      <c r="AJ272" s="91">
        <v>0</v>
      </c>
      <c r="AK272" s="91">
        <v>1047154</v>
      </c>
      <c r="AL272" s="72"/>
      <c r="AM272" s="90">
        <v>2015</v>
      </c>
      <c r="AN272" s="91" t="s">
        <v>15</v>
      </c>
      <c r="AO272" s="95" t="str">
        <f t="shared" si="153"/>
        <v>7</v>
      </c>
      <c r="AP272" s="95" t="str">
        <f t="shared" si="120"/>
        <v>9</v>
      </c>
      <c r="AQ272" s="95" t="str">
        <f t="shared" si="121"/>
        <v>2</v>
      </c>
      <c r="AR272" s="95" t="str">
        <f t="shared" si="122"/>
        <v>2</v>
      </c>
      <c r="AS272" s="95" t="str">
        <f t="shared" si="123"/>
        <v>4</v>
      </c>
      <c r="AT272" s="95" t="str">
        <f t="shared" si="124"/>
        <v>4</v>
      </c>
      <c r="AU272" s="95" t="str">
        <f t="shared" si="125"/>
        <v>2</v>
      </c>
      <c r="AV272" s="95" t="str">
        <f t="shared" si="126"/>
        <v>2</v>
      </c>
      <c r="AW272" s="95" t="str">
        <f t="shared" si="127"/>
        <v>2</v>
      </c>
      <c r="AX272" s="95" t="str">
        <f t="shared" si="128"/>
        <v>1</v>
      </c>
      <c r="AY272" s="95" t="str">
        <f t="shared" si="129"/>
        <v>1</v>
      </c>
      <c r="AZ272" s="95" t="str">
        <f t="shared" si="130"/>
        <v>3</v>
      </c>
      <c r="BA272" s="95" t="str">
        <f t="shared" si="131"/>
        <v>9</v>
      </c>
      <c r="BB272" s="95" t="str">
        <f t="shared" si="132"/>
        <v>1</v>
      </c>
      <c r="BC272" s="95" t="str">
        <f t="shared" si="133"/>
        <v>0</v>
      </c>
      <c r="BD272" s="95" t="str">
        <f t="shared" si="134"/>
        <v>0</v>
      </c>
      <c r="BE272" s="95" t="str">
        <f t="shared" si="135"/>
        <v>0</v>
      </c>
      <c r="BF272" s="95" t="str">
        <f t="shared" si="136"/>
        <v>1</v>
      </c>
      <c r="BG272" s="95" t="str">
        <f t="shared" si="137"/>
        <v>0</v>
      </c>
      <c r="BH272" s="95" t="str">
        <f t="shared" si="138"/>
        <v>0</v>
      </c>
      <c r="BI272" s="95" t="str">
        <f t="shared" si="139"/>
        <v>0</v>
      </c>
      <c r="BJ272" s="95" t="str">
        <f t="shared" si="140"/>
        <v>0</v>
      </c>
      <c r="BK272" s="95" t="str">
        <f t="shared" si="141"/>
        <v>0</v>
      </c>
      <c r="BL272" s="95" t="str">
        <f t="shared" si="142"/>
        <v>0</v>
      </c>
      <c r="BM272" s="95" t="str">
        <f t="shared" si="143"/>
        <v>5</v>
      </c>
      <c r="BN272" s="95" t="str">
        <f t="shared" si="144"/>
        <v>5</v>
      </c>
      <c r="BO272" s="95" t="str">
        <f t="shared" si="145"/>
        <v>5</v>
      </c>
      <c r="BP272" s="95" t="str">
        <f t="shared" si="146"/>
        <v>6</v>
      </c>
      <c r="BQ272" s="95" t="str">
        <f t="shared" si="147"/>
        <v>1</v>
      </c>
      <c r="BR272" s="95" t="str">
        <f t="shared" si="148"/>
        <v>2</v>
      </c>
      <c r="BS272" s="95" t="str">
        <f t="shared" si="149"/>
        <v>2</v>
      </c>
      <c r="BT272" s="95" t="str">
        <f t="shared" si="150"/>
        <v>3</v>
      </c>
      <c r="BU272" s="95" t="str">
        <f t="shared" si="151"/>
        <v>5</v>
      </c>
      <c r="BV272" s="95" t="str">
        <f t="shared" si="152"/>
        <v>0</v>
      </c>
    </row>
    <row r="273" spans="1:74">
      <c r="A273" s="90">
        <v>2015</v>
      </c>
      <c r="B273" s="91" t="s">
        <v>16</v>
      </c>
      <c r="C273" s="91">
        <v>71723</v>
      </c>
      <c r="D273" s="91">
        <v>101100</v>
      </c>
      <c r="E273" s="91">
        <v>20642</v>
      </c>
      <c r="F273" s="91">
        <v>22710</v>
      </c>
      <c r="G273" s="91">
        <v>38259</v>
      </c>
      <c r="H273" s="91">
        <v>50312</v>
      </c>
      <c r="I273" s="91">
        <v>29895</v>
      </c>
      <c r="J273" s="91">
        <v>30921</v>
      </c>
      <c r="K273" s="91">
        <v>25226</v>
      </c>
      <c r="L273" s="91">
        <v>12742</v>
      </c>
      <c r="M273" s="91">
        <v>145634</v>
      </c>
      <c r="N273" s="91">
        <v>38599</v>
      </c>
      <c r="O273" s="91">
        <v>97385</v>
      </c>
      <c r="P273" s="91">
        <v>216012</v>
      </c>
      <c r="Q273" s="91">
        <v>0</v>
      </c>
      <c r="R273" s="91">
        <v>0</v>
      </c>
      <c r="S273" s="91">
        <v>0</v>
      </c>
      <c r="T273" s="91">
        <v>139</v>
      </c>
      <c r="U273" s="91">
        <v>0</v>
      </c>
      <c r="V273" s="91">
        <v>0</v>
      </c>
      <c r="W273" s="91">
        <v>0</v>
      </c>
      <c r="X273" s="91">
        <v>0</v>
      </c>
      <c r="Y273" s="91">
        <v>0</v>
      </c>
      <c r="Z273" s="91">
        <v>0</v>
      </c>
      <c r="AA273" s="91">
        <v>5660</v>
      </c>
      <c r="AB273" s="91">
        <v>6308</v>
      </c>
      <c r="AC273" s="91">
        <v>5243</v>
      </c>
      <c r="AD273" s="91">
        <v>7028</v>
      </c>
      <c r="AE273" s="91">
        <v>19926</v>
      </c>
      <c r="AF273" s="91">
        <v>37113</v>
      </c>
      <c r="AG273" s="91">
        <v>26493</v>
      </c>
      <c r="AH273" s="91">
        <v>33436</v>
      </c>
      <c r="AI273" s="91">
        <v>55763</v>
      </c>
      <c r="AJ273" s="91">
        <v>0</v>
      </c>
      <c r="AK273" s="91">
        <v>1098269</v>
      </c>
      <c r="AL273" s="72"/>
      <c r="AM273" s="90">
        <v>2015</v>
      </c>
      <c r="AN273" s="91" t="s">
        <v>16</v>
      </c>
      <c r="AO273" s="95" t="str">
        <f t="shared" si="153"/>
        <v>7</v>
      </c>
      <c r="AP273" s="95" t="str">
        <f t="shared" si="120"/>
        <v>1</v>
      </c>
      <c r="AQ273" s="95" t="str">
        <f t="shared" si="121"/>
        <v>2</v>
      </c>
      <c r="AR273" s="95" t="str">
        <f t="shared" si="122"/>
        <v>2</v>
      </c>
      <c r="AS273" s="95" t="str">
        <f t="shared" si="123"/>
        <v>3</v>
      </c>
      <c r="AT273" s="95" t="str">
        <f t="shared" si="124"/>
        <v>5</v>
      </c>
      <c r="AU273" s="95" t="str">
        <f t="shared" si="125"/>
        <v>2</v>
      </c>
      <c r="AV273" s="95" t="str">
        <f t="shared" si="126"/>
        <v>3</v>
      </c>
      <c r="AW273" s="95" t="str">
        <f t="shared" si="127"/>
        <v>2</v>
      </c>
      <c r="AX273" s="95" t="str">
        <f t="shared" si="128"/>
        <v>1</v>
      </c>
      <c r="AY273" s="95" t="str">
        <f t="shared" si="129"/>
        <v>1</v>
      </c>
      <c r="AZ273" s="95" t="str">
        <f t="shared" si="130"/>
        <v>3</v>
      </c>
      <c r="BA273" s="95" t="str">
        <f t="shared" si="131"/>
        <v>9</v>
      </c>
      <c r="BB273" s="95" t="str">
        <f t="shared" si="132"/>
        <v>2</v>
      </c>
      <c r="BC273" s="95" t="str">
        <f t="shared" si="133"/>
        <v>0</v>
      </c>
      <c r="BD273" s="95" t="str">
        <f t="shared" si="134"/>
        <v>0</v>
      </c>
      <c r="BE273" s="95" t="str">
        <f t="shared" si="135"/>
        <v>0</v>
      </c>
      <c r="BF273" s="95" t="str">
        <f t="shared" si="136"/>
        <v>1</v>
      </c>
      <c r="BG273" s="95" t="str">
        <f t="shared" si="137"/>
        <v>0</v>
      </c>
      <c r="BH273" s="95" t="str">
        <f t="shared" si="138"/>
        <v>0</v>
      </c>
      <c r="BI273" s="95" t="str">
        <f t="shared" si="139"/>
        <v>0</v>
      </c>
      <c r="BJ273" s="95" t="str">
        <f t="shared" si="140"/>
        <v>0</v>
      </c>
      <c r="BK273" s="95" t="str">
        <f t="shared" si="141"/>
        <v>0</v>
      </c>
      <c r="BL273" s="95" t="str">
        <f t="shared" si="142"/>
        <v>0</v>
      </c>
      <c r="BM273" s="95" t="str">
        <f t="shared" si="143"/>
        <v>5</v>
      </c>
      <c r="BN273" s="95" t="str">
        <f t="shared" si="144"/>
        <v>6</v>
      </c>
      <c r="BO273" s="95" t="str">
        <f t="shared" si="145"/>
        <v>5</v>
      </c>
      <c r="BP273" s="95" t="str">
        <f t="shared" si="146"/>
        <v>7</v>
      </c>
      <c r="BQ273" s="95" t="str">
        <f t="shared" si="147"/>
        <v>1</v>
      </c>
      <c r="BR273" s="95" t="str">
        <f t="shared" si="148"/>
        <v>3</v>
      </c>
      <c r="BS273" s="95" t="str">
        <f t="shared" si="149"/>
        <v>2</v>
      </c>
      <c r="BT273" s="95" t="str">
        <f t="shared" si="150"/>
        <v>3</v>
      </c>
      <c r="BU273" s="95" t="str">
        <f t="shared" si="151"/>
        <v>5</v>
      </c>
      <c r="BV273" s="95" t="str">
        <f t="shared" si="152"/>
        <v>0</v>
      </c>
    </row>
    <row r="274" spans="1:74">
      <c r="A274" s="90">
        <v>2015</v>
      </c>
      <c r="B274" s="91" t="s">
        <v>4</v>
      </c>
      <c r="C274" s="91">
        <v>67847</v>
      </c>
      <c r="D274" s="91">
        <v>94750</v>
      </c>
      <c r="E274" s="91">
        <v>19654</v>
      </c>
      <c r="F274" s="91">
        <v>20536</v>
      </c>
      <c r="G274" s="91">
        <v>48772</v>
      </c>
      <c r="H274" s="91">
        <v>42463</v>
      </c>
      <c r="I274" s="91">
        <v>27961</v>
      </c>
      <c r="J274" s="91">
        <v>30621</v>
      </c>
      <c r="K274" s="91">
        <v>20159</v>
      </c>
      <c r="L274" s="91">
        <v>11019</v>
      </c>
      <c r="M274" s="91">
        <v>126819</v>
      </c>
      <c r="N274" s="91">
        <v>36760</v>
      </c>
      <c r="O274" s="91">
        <v>92238</v>
      </c>
      <c r="P274" s="91">
        <v>202109</v>
      </c>
      <c r="Q274" s="91">
        <v>0</v>
      </c>
      <c r="R274" s="91">
        <v>0</v>
      </c>
      <c r="S274" s="91">
        <v>0</v>
      </c>
      <c r="T274" s="91">
        <v>114</v>
      </c>
      <c r="U274" s="91">
        <v>0</v>
      </c>
      <c r="V274" s="91">
        <v>0</v>
      </c>
      <c r="W274" s="91">
        <v>0</v>
      </c>
      <c r="X274" s="91">
        <v>0</v>
      </c>
      <c r="Y274" s="91">
        <v>0</v>
      </c>
      <c r="Z274" s="91">
        <v>0</v>
      </c>
      <c r="AA274" s="91">
        <v>5931</v>
      </c>
      <c r="AB274" s="91">
        <v>6288</v>
      </c>
      <c r="AC274" s="91">
        <v>5208</v>
      </c>
      <c r="AD274" s="91">
        <v>6698</v>
      </c>
      <c r="AE274" s="91">
        <v>19152</v>
      </c>
      <c r="AF274" s="91">
        <v>35231</v>
      </c>
      <c r="AG274" s="91">
        <v>24687</v>
      </c>
      <c r="AH274" s="91">
        <v>31246</v>
      </c>
      <c r="AI274" s="91">
        <v>51676</v>
      </c>
      <c r="AJ274" s="91">
        <v>0</v>
      </c>
      <c r="AK274" s="91">
        <v>1027939</v>
      </c>
      <c r="AL274" s="72"/>
      <c r="AM274" s="90">
        <v>2015</v>
      </c>
      <c r="AN274" s="91" t="s">
        <v>4</v>
      </c>
      <c r="AO274" s="95" t="str">
        <f t="shared" si="153"/>
        <v>6</v>
      </c>
      <c r="AP274" s="95" t="str">
        <f t="shared" si="120"/>
        <v>9</v>
      </c>
      <c r="AQ274" s="95" t="str">
        <f t="shared" si="121"/>
        <v>1</v>
      </c>
      <c r="AR274" s="95" t="str">
        <f t="shared" si="122"/>
        <v>2</v>
      </c>
      <c r="AS274" s="95" t="str">
        <f t="shared" si="123"/>
        <v>4</v>
      </c>
      <c r="AT274" s="95" t="str">
        <f t="shared" si="124"/>
        <v>4</v>
      </c>
      <c r="AU274" s="95" t="str">
        <f t="shared" si="125"/>
        <v>2</v>
      </c>
      <c r="AV274" s="95" t="str">
        <f t="shared" si="126"/>
        <v>3</v>
      </c>
      <c r="AW274" s="95" t="str">
        <f t="shared" si="127"/>
        <v>2</v>
      </c>
      <c r="AX274" s="95" t="str">
        <f t="shared" si="128"/>
        <v>1</v>
      </c>
      <c r="AY274" s="95" t="str">
        <f t="shared" si="129"/>
        <v>1</v>
      </c>
      <c r="AZ274" s="95" t="str">
        <f t="shared" si="130"/>
        <v>3</v>
      </c>
      <c r="BA274" s="95" t="str">
        <f t="shared" si="131"/>
        <v>9</v>
      </c>
      <c r="BB274" s="95" t="str">
        <f t="shared" si="132"/>
        <v>2</v>
      </c>
      <c r="BC274" s="95" t="str">
        <f t="shared" si="133"/>
        <v>0</v>
      </c>
      <c r="BD274" s="95" t="str">
        <f t="shared" si="134"/>
        <v>0</v>
      </c>
      <c r="BE274" s="95" t="str">
        <f t="shared" si="135"/>
        <v>0</v>
      </c>
      <c r="BF274" s="95" t="str">
        <f t="shared" si="136"/>
        <v>1</v>
      </c>
      <c r="BG274" s="95" t="str">
        <f t="shared" si="137"/>
        <v>0</v>
      </c>
      <c r="BH274" s="95" t="str">
        <f t="shared" si="138"/>
        <v>0</v>
      </c>
      <c r="BI274" s="95" t="str">
        <f t="shared" si="139"/>
        <v>0</v>
      </c>
      <c r="BJ274" s="95" t="str">
        <f t="shared" si="140"/>
        <v>0</v>
      </c>
      <c r="BK274" s="95" t="str">
        <f t="shared" si="141"/>
        <v>0</v>
      </c>
      <c r="BL274" s="95" t="str">
        <f t="shared" si="142"/>
        <v>0</v>
      </c>
      <c r="BM274" s="95" t="str">
        <f t="shared" si="143"/>
        <v>5</v>
      </c>
      <c r="BN274" s="95" t="str">
        <f t="shared" si="144"/>
        <v>6</v>
      </c>
      <c r="BO274" s="95" t="str">
        <f t="shared" si="145"/>
        <v>5</v>
      </c>
      <c r="BP274" s="95" t="str">
        <f t="shared" si="146"/>
        <v>6</v>
      </c>
      <c r="BQ274" s="95" t="str">
        <f t="shared" si="147"/>
        <v>1</v>
      </c>
      <c r="BR274" s="95" t="str">
        <f t="shared" si="148"/>
        <v>3</v>
      </c>
      <c r="BS274" s="95" t="str">
        <f t="shared" si="149"/>
        <v>2</v>
      </c>
      <c r="BT274" s="95" t="str">
        <f t="shared" si="150"/>
        <v>3</v>
      </c>
      <c r="BU274" s="95" t="str">
        <f t="shared" si="151"/>
        <v>5</v>
      </c>
      <c r="BV274" s="95" t="str">
        <f t="shared" si="152"/>
        <v>0</v>
      </c>
    </row>
    <row r="275" spans="1:74">
      <c r="A275" s="90">
        <v>2015</v>
      </c>
      <c r="B275" s="91" t="s">
        <v>6</v>
      </c>
      <c r="C275" s="91">
        <v>71467</v>
      </c>
      <c r="D275" s="91">
        <v>94481</v>
      </c>
      <c r="E275" s="91">
        <v>20277</v>
      </c>
      <c r="F275" s="91">
        <v>19687</v>
      </c>
      <c r="G275" s="91">
        <v>41182</v>
      </c>
      <c r="H275" s="91">
        <v>45478</v>
      </c>
      <c r="I275" s="91">
        <v>27512</v>
      </c>
      <c r="J275" s="91">
        <v>25682</v>
      </c>
      <c r="K275" s="91">
        <v>23314</v>
      </c>
      <c r="L275" s="91">
        <v>11700</v>
      </c>
      <c r="M275" s="91">
        <v>140300</v>
      </c>
      <c r="N275" s="91">
        <v>35970</v>
      </c>
      <c r="O275" s="91">
        <v>96121</v>
      </c>
      <c r="P275" s="91">
        <v>196748</v>
      </c>
      <c r="Q275" s="91">
        <v>0</v>
      </c>
      <c r="R275" s="91">
        <v>0</v>
      </c>
      <c r="S275" s="91">
        <v>0</v>
      </c>
      <c r="T275" s="91">
        <v>121</v>
      </c>
      <c r="U275" s="91">
        <v>0</v>
      </c>
      <c r="V275" s="91">
        <v>0</v>
      </c>
      <c r="W275" s="91">
        <v>0</v>
      </c>
      <c r="X275" s="91">
        <v>0</v>
      </c>
      <c r="Y275" s="91">
        <v>0</v>
      </c>
      <c r="Z275" s="91">
        <v>0</v>
      </c>
      <c r="AA275" s="91">
        <v>6596</v>
      </c>
      <c r="AB275" s="91">
        <v>6265</v>
      </c>
      <c r="AC275" s="91">
        <v>5265</v>
      </c>
      <c r="AD275" s="91">
        <v>6427</v>
      </c>
      <c r="AE275" s="91">
        <v>18954</v>
      </c>
      <c r="AF275" s="91">
        <v>35342</v>
      </c>
      <c r="AG275" s="91">
        <v>25301</v>
      </c>
      <c r="AH275" s="91">
        <v>30850</v>
      </c>
      <c r="AI275" s="91">
        <v>53534</v>
      </c>
      <c r="AJ275" s="91">
        <v>0</v>
      </c>
      <c r="AK275" s="91">
        <v>1038574</v>
      </c>
      <c r="AL275" s="72"/>
      <c r="AM275" s="90">
        <v>2015</v>
      </c>
      <c r="AN275" s="91" t="s">
        <v>6</v>
      </c>
      <c r="AO275" s="95" t="str">
        <f t="shared" si="153"/>
        <v>7</v>
      </c>
      <c r="AP275" s="95" t="str">
        <f t="shared" si="120"/>
        <v>9</v>
      </c>
      <c r="AQ275" s="95" t="str">
        <f t="shared" si="121"/>
        <v>2</v>
      </c>
      <c r="AR275" s="95" t="str">
        <f t="shared" si="122"/>
        <v>1</v>
      </c>
      <c r="AS275" s="95" t="str">
        <f t="shared" si="123"/>
        <v>4</v>
      </c>
      <c r="AT275" s="95" t="str">
        <f t="shared" si="124"/>
        <v>4</v>
      </c>
      <c r="AU275" s="95" t="str">
        <f t="shared" si="125"/>
        <v>2</v>
      </c>
      <c r="AV275" s="95" t="str">
        <f t="shared" si="126"/>
        <v>2</v>
      </c>
      <c r="AW275" s="95" t="str">
        <f t="shared" si="127"/>
        <v>2</v>
      </c>
      <c r="AX275" s="95" t="str">
        <f t="shared" si="128"/>
        <v>1</v>
      </c>
      <c r="AY275" s="95" t="str">
        <f t="shared" si="129"/>
        <v>1</v>
      </c>
      <c r="AZ275" s="95" t="str">
        <f t="shared" si="130"/>
        <v>3</v>
      </c>
      <c r="BA275" s="95" t="str">
        <f t="shared" si="131"/>
        <v>9</v>
      </c>
      <c r="BB275" s="95" t="str">
        <f t="shared" si="132"/>
        <v>1</v>
      </c>
      <c r="BC275" s="95" t="str">
        <f t="shared" si="133"/>
        <v>0</v>
      </c>
      <c r="BD275" s="95" t="str">
        <f t="shared" si="134"/>
        <v>0</v>
      </c>
      <c r="BE275" s="95" t="str">
        <f t="shared" si="135"/>
        <v>0</v>
      </c>
      <c r="BF275" s="95" t="str">
        <f t="shared" si="136"/>
        <v>1</v>
      </c>
      <c r="BG275" s="95" t="str">
        <f t="shared" si="137"/>
        <v>0</v>
      </c>
      <c r="BH275" s="95" t="str">
        <f t="shared" si="138"/>
        <v>0</v>
      </c>
      <c r="BI275" s="95" t="str">
        <f t="shared" si="139"/>
        <v>0</v>
      </c>
      <c r="BJ275" s="95" t="str">
        <f t="shared" si="140"/>
        <v>0</v>
      </c>
      <c r="BK275" s="95" t="str">
        <f t="shared" si="141"/>
        <v>0</v>
      </c>
      <c r="BL275" s="95" t="str">
        <f t="shared" si="142"/>
        <v>0</v>
      </c>
      <c r="BM275" s="95" t="str">
        <f t="shared" si="143"/>
        <v>6</v>
      </c>
      <c r="BN275" s="95" t="str">
        <f t="shared" si="144"/>
        <v>6</v>
      </c>
      <c r="BO275" s="95" t="str">
        <f t="shared" si="145"/>
        <v>5</v>
      </c>
      <c r="BP275" s="95" t="str">
        <f t="shared" si="146"/>
        <v>6</v>
      </c>
      <c r="BQ275" s="95" t="str">
        <f t="shared" si="147"/>
        <v>1</v>
      </c>
      <c r="BR275" s="95" t="str">
        <f t="shared" si="148"/>
        <v>3</v>
      </c>
      <c r="BS275" s="95" t="str">
        <f t="shared" si="149"/>
        <v>2</v>
      </c>
      <c r="BT275" s="95" t="str">
        <f t="shared" si="150"/>
        <v>3</v>
      </c>
      <c r="BU275" s="95" t="str">
        <f t="shared" si="151"/>
        <v>5</v>
      </c>
      <c r="BV275" s="95" t="str">
        <f t="shared" si="152"/>
        <v>0</v>
      </c>
    </row>
    <row r="276" spans="1:74">
      <c r="A276" s="90">
        <v>2015</v>
      </c>
      <c r="B276" s="91" t="s">
        <v>7</v>
      </c>
      <c r="C276" s="91">
        <v>77849</v>
      </c>
      <c r="D276" s="91">
        <v>93433</v>
      </c>
      <c r="E276" s="91">
        <v>19683</v>
      </c>
      <c r="F276" s="91">
        <v>20131</v>
      </c>
      <c r="G276" s="91">
        <v>45054</v>
      </c>
      <c r="H276" s="91">
        <v>46079</v>
      </c>
      <c r="I276" s="91">
        <v>28189</v>
      </c>
      <c r="J276" s="91">
        <v>25550</v>
      </c>
      <c r="K276" s="91">
        <v>19473</v>
      </c>
      <c r="L276" s="91">
        <v>11004</v>
      </c>
      <c r="M276" s="91">
        <v>141389</v>
      </c>
      <c r="N276" s="91">
        <v>35537</v>
      </c>
      <c r="O276" s="91">
        <v>102738</v>
      </c>
      <c r="P276" s="91">
        <v>181808</v>
      </c>
      <c r="Q276" s="91">
        <v>0</v>
      </c>
      <c r="R276" s="91">
        <v>0</v>
      </c>
      <c r="S276" s="91">
        <v>0</v>
      </c>
      <c r="T276" s="91">
        <v>41</v>
      </c>
      <c r="U276" s="91">
        <v>0</v>
      </c>
      <c r="V276" s="91">
        <v>0</v>
      </c>
      <c r="W276" s="91">
        <v>0</v>
      </c>
      <c r="X276" s="91">
        <v>0</v>
      </c>
      <c r="Y276" s="91">
        <v>0</v>
      </c>
      <c r="Z276" s="91">
        <v>0</v>
      </c>
      <c r="AA276" s="91">
        <v>14568</v>
      </c>
      <c r="AB276" s="91">
        <v>7803</v>
      </c>
      <c r="AC276" s="91">
        <v>17168</v>
      </c>
      <c r="AD276" s="91">
        <v>8514</v>
      </c>
      <c r="AE276" s="91">
        <v>18492</v>
      </c>
      <c r="AF276" s="91">
        <v>49307</v>
      </c>
      <c r="AG276" s="91">
        <v>23464</v>
      </c>
      <c r="AH276" s="91">
        <v>31434</v>
      </c>
      <c r="AI276" s="91">
        <v>54775</v>
      </c>
      <c r="AJ276" s="91">
        <v>0</v>
      </c>
      <c r="AK276" s="91">
        <v>1073483</v>
      </c>
      <c r="AL276" s="72"/>
      <c r="AM276" s="90">
        <v>2015</v>
      </c>
      <c r="AN276" s="91" t="s">
        <v>7</v>
      </c>
      <c r="AO276" s="95" t="str">
        <f t="shared" si="153"/>
        <v>7</v>
      </c>
      <c r="AP276" s="95" t="str">
        <f t="shared" si="120"/>
        <v>9</v>
      </c>
      <c r="AQ276" s="95" t="str">
        <f t="shared" si="121"/>
        <v>1</v>
      </c>
      <c r="AR276" s="95" t="str">
        <f t="shared" si="122"/>
        <v>2</v>
      </c>
      <c r="AS276" s="95" t="str">
        <f t="shared" si="123"/>
        <v>4</v>
      </c>
      <c r="AT276" s="95" t="str">
        <f t="shared" si="124"/>
        <v>4</v>
      </c>
      <c r="AU276" s="95" t="str">
        <f t="shared" si="125"/>
        <v>2</v>
      </c>
      <c r="AV276" s="95" t="str">
        <f t="shared" si="126"/>
        <v>2</v>
      </c>
      <c r="AW276" s="95" t="str">
        <f t="shared" si="127"/>
        <v>1</v>
      </c>
      <c r="AX276" s="95" t="str">
        <f t="shared" si="128"/>
        <v>1</v>
      </c>
      <c r="AY276" s="95" t="str">
        <f t="shared" si="129"/>
        <v>1</v>
      </c>
      <c r="AZ276" s="95" t="str">
        <f t="shared" si="130"/>
        <v>3</v>
      </c>
      <c r="BA276" s="95" t="str">
        <f t="shared" si="131"/>
        <v>1</v>
      </c>
      <c r="BB276" s="95" t="str">
        <f t="shared" si="132"/>
        <v>1</v>
      </c>
      <c r="BC276" s="95" t="str">
        <f t="shared" si="133"/>
        <v>0</v>
      </c>
      <c r="BD276" s="95" t="str">
        <f t="shared" si="134"/>
        <v>0</v>
      </c>
      <c r="BE276" s="95" t="str">
        <f t="shared" si="135"/>
        <v>0</v>
      </c>
      <c r="BF276" s="95" t="str">
        <f t="shared" si="136"/>
        <v>4</v>
      </c>
      <c r="BG276" s="95" t="str">
        <f t="shared" si="137"/>
        <v>0</v>
      </c>
      <c r="BH276" s="95" t="str">
        <f t="shared" si="138"/>
        <v>0</v>
      </c>
      <c r="BI276" s="95" t="str">
        <f t="shared" si="139"/>
        <v>0</v>
      </c>
      <c r="BJ276" s="95" t="str">
        <f t="shared" si="140"/>
        <v>0</v>
      </c>
      <c r="BK276" s="95" t="str">
        <f t="shared" si="141"/>
        <v>0</v>
      </c>
      <c r="BL276" s="95" t="str">
        <f t="shared" si="142"/>
        <v>0</v>
      </c>
      <c r="BM276" s="95" t="str">
        <f t="shared" si="143"/>
        <v>1</v>
      </c>
      <c r="BN276" s="95" t="str">
        <f t="shared" si="144"/>
        <v>7</v>
      </c>
      <c r="BO276" s="95" t="str">
        <f t="shared" si="145"/>
        <v>1</v>
      </c>
      <c r="BP276" s="95" t="str">
        <f t="shared" si="146"/>
        <v>8</v>
      </c>
      <c r="BQ276" s="95" t="str">
        <f t="shared" si="147"/>
        <v>1</v>
      </c>
      <c r="BR276" s="95" t="str">
        <f t="shared" si="148"/>
        <v>4</v>
      </c>
      <c r="BS276" s="95" t="str">
        <f t="shared" si="149"/>
        <v>2</v>
      </c>
      <c r="BT276" s="95" t="str">
        <f t="shared" si="150"/>
        <v>3</v>
      </c>
      <c r="BU276" s="95" t="str">
        <f t="shared" si="151"/>
        <v>5</v>
      </c>
      <c r="BV276" s="95" t="str">
        <f t="shared" si="152"/>
        <v>0</v>
      </c>
    </row>
    <row r="277" spans="1:74">
      <c r="A277" s="90">
        <v>2015</v>
      </c>
      <c r="B277" s="91" t="s">
        <v>8</v>
      </c>
      <c r="C277" s="91">
        <v>74889</v>
      </c>
      <c r="D277" s="91">
        <v>97778</v>
      </c>
      <c r="E277" s="91">
        <v>19351</v>
      </c>
      <c r="F277" s="91">
        <v>18604</v>
      </c>
      <c r="G277" s="91">
        <v>44155</v>
      </c>
      <c r="H277" s="91">
        <v>44479</v>
      </c>
      <c r="I277" s="91">
        <v>26319</v>
      </c>
      <c r="J277" s="91">
        <v>23435</v>
      </c>
      <c r="K277" s="91">
        <v>15242</v>
      </c>
      <c r="L277" s="91">
        <v>9158</v>
      </c>
      <c r="M277" s="91">
        <v>133229</v>
      </c>
      <c r="N277" s="91">
        <v>31398</v>
      </c>
      <c r="O277" s="91">
        <v>96636</v>
      </c>
      <c r="P277" s="91">
        <v>170803</v>
      </c>
      <c r="Q277" s="91">
        <v>0</v>
      </c>
      <c r="R277" s="91">
        <v>0</v>
      </c>
      <c r="S277" s="91">
        <v>0</v>
      </c>
      <c r="T277" s="91">
        <v>59</v>
      </c>
      <c r="U277" s="91">
        <v>0</v>
      </c>
      <c r="V277" s="91">
        <v>0</v>
      </c>
      <c r="W277" s="91">
        <v>0</v>
      </c>
      <c r="X277" s="91">
        <v>0</v>
      </c>
      <c r="Y277" s="91">
        <v>0</v>
      </c>
      <c r="Z277" s="91">
        <v>0</v>
      </c>
      <c r="AA277" s="91">
        <v>17623</v>
      </c>
      <c r="AB277" s="91">
        <v>8731</v>
      </c>
      <c r="AC277" s="91">
        <v>21673</v>
      </c>
      <c r="AD277" s="91">
        <v>13208</v>
      </c>
      <c r="AE277" s="91">
        <v>18037</v>
      </c>
      <c r="AF277" s="91">
        <v>55308</v>
      </c>
      <c r="AG277" s="91">
        <v>22932</v>
      </c>
      <c r="AH277" s="91">
        <v>31019</v>
      </c>
      <c r="AI277" s="91">
        <v>50592</v>
      </c>
      <c r="AJ277" s="91">
        <v>0</v>
      </c>
      <c r="AK277" s="91">
        <v>1044658</v>
      </c>
      <c r="AL277" s="72"/>
      <c r="AM277" s="90">
        <v>2015</v>
      </c>
      <c r="AN277" s="91" t="s">
        <v>8</v>
      </c>
      <c r="AO277" s="95" t="str">
        <f t="shared" si="153"/>
        <v>7</v>
      </c>
      <c r="AP277" s="95" t="str">
        <f t="shared" si="120"/>
        <v>9</v>
      </c>
      <c r="AQ277" s="95" t="str">
        <f t="shared" si="121"/>
        <v>1</v>
      </c>
      <c r="AR277" s="95" t="str">
        <f t="shared" si="122"/>
        <v>1</v>
      </c>
      <c r="AS277" s="95" t="str">
        <f t="shared" si="123"/>
        <v>4</v>
      </c>
      <c r="AT277" s="95" t="str">
        <f t="shared" si="124"/>
        <v>4</v>
      </c>
      <c r="AU277" s="95" t="str">
        <f t="shared" si="125"/>
        <v>2</v>
      </c>
      <c r="AV277" s="95" t="str">
        <f t="shared" si="126"/>
        <v>2</v>
      </c>
      <c r="AW277" s="95" t="str">
        <f t="shared" si="127"/>
        <v>1</v>
      </c>
      <c r="AX277" s="95" t="str">
        <f t="shared" si="128"/>
        <v>9</v>
      </c>
      <c r="AY277" s="95" t="str">
        <f t="shared" si="129"/>
        <v>1</v>
      </c>
      <c r="AZ277" s="95" t="str">
        <f t="shared" si="130"/>
        <v>3</v>
      </c>
      <c r="BA277" s="95" t="str">
        <f t="shared" si="131"/>
        <v>9</v>
      </c>
      <c r="BB277" s="95" t="str">
        <f t="shared" si="132"/>
        <v>1</v>
      </c>
      <c r="BC277" s="95" t="str">
        <f t="shared" si="133"/>
        <v>0</v>
      </c>
      <c r="BD277" s="95" t="str">
        <f t="shared" si="134"/>
        <v>0</v>
      </c>
      <c r="BE277" s="95" t="str">
        <f t="shared" si="135"/>
        <v>0</v>
      </c>
      <c r="BF277" s="95" t="str">
        <f t="shared" si="136"/>
        <v>5</v>
      </c>
      <c r="BG277" s="95" t="str">
        <f t="shared" si="137"/>
        <v>0</v>
      </c>
      <c r="BH277" s="95" t="str">
        <f t="shared" si="138"/>
        <v>0</v>
      </c>
      <c r="BI277" s="95" t="str">
        <f t="shared" si="139"/>
        <v>0</v>
      </c>
      <c r="BJ277" s="95" t="str">
        <f t="shared" si="140"/>
        <v>0</v>
      </c>
      <c r="BK277" s="95" t="str">
        <f t="shared" si="141"/>
        <v>0</v>
      </c>
      <c r="BL277" s="95" t="str">
        <f t="shared" si="142"/>
        <v>0</v>
      </c>
      <c r="BM277" s="95" t="str">
        <f t="shared" si="143"/>
        <v>1</v>
      </c>
      <c r="BN277" s="95" t="str">
        <f t="shared" si="144"/>
        <v>8</v>
      </c>
      <c r="BO277" s="95" t="str">
        <f t="shared" si="145"/>
        <v>2</v>
      </c>
      <c r="BP277" s="95" t="str">
        <f t="shared" si="146"/>
        <v>1</v>
      </c>
      <c r="BQ277" s="95" t="str">
        <f t="shared" si="147"/>
        <v>1</v>
      </c>
      <c r="BR277" s="95" t="str">
        <f t="shared" si="148"/>
        <v>5</v>
      </c>
      <c r="BS277" s="95" t="str">
        <f t="shared" si="149"/>
        <v>2</v>
      </c>
      <c r="BT277" s="95" t="str">
        <f t="shared" si="150"/>
        <v>3</v>
      </c>
      <c r="BU277" s="95" t="str">
        <f t="shared" si="151"/>
        <v>5</v>
      </c>
      <c r="BV277" s="95" t="str">
        <f t="shared" si="152"/>
        <v>0</v>
      </c>
    </row>
    <row r="278" spans="1:74">
      <c r="A278" s="90">
        <v>2015</v>
      </c>
      <c r="B278" s="91" t="s">
        <v>9</v>
      </c>
      <c r="C278" s="91">
        <v>69241</v>
      </c>
      <c r="D278" s="91">
        <v>93571</v>
      </c>
      <c r="E278" s="91">
        <v>20056</v>
      </c>
      <c r="F278" s="91">
        <v>18625</v>
      </c>
      <c r="G278" s="91">
        <v>43061</v>
      </c>
      <c r="H278" s="91">
        <v>44621</v>
      </c>
      <c r="I278" s="91">
        <v>27214</v>
      </c>
      <c r="J278" s="91">
        <v>24786</v>
      </c>
      <c r="K278" s="91">
        <v>15093</v>
      </c>
      <c r="L278" s="91">
        <v>10203</v>
      </c>
      <c r="M278" s="91">
        <v>131237</v>
      </c>
      <c r="N278" s="91">
        <v>30438</v>
      </c>
      <c r="O278" s="91">
        <v>99755</v>
      </c>
      <c r="P278" s="91">
        <v>171787</v>
      </c>
      <c r="Q278" s="91">
        <v>0</v>
      </c>
      <c r="R278" s="91">
        <v>0</v>
      </c>
      <c r="S278" s="91">
        <v>0</v>
      </c>
      <c r="T278" s="91">
        <v>33</v>
      </c>
      <c r="U278" s="91">
        <v>0</v>
      </c>
      <c r="V278" s="91">
        <v>0</v>
      </c>
      <c r="W278" s="91">
        <v>0</v>
      </c>
      <c r="X278" s="91">
        <v>0</v>
      </c>
      <c r="Y278" s="91">
        <v>0</v>
      </c>
      <c r="Z278" s="91">
        <v>0</v>
      </c>
      <c r="AA278" s="91">
        <v>18338</v>
      </c>
      <c r="AB278" s="91">
        <v>8268</v>
      </c>
      <c r="AC278" s="91">
        <v>25130</v>
      </c>
      <c r="AD278" s="91">
        <v>15251</v>
      </c>
      <c r="AE278" s="91">
        <v>19164</v>
      </c>
      <c r="AF278" s="91">
        <v>60432</v>
      </c>
      <c r="AG278" s="91">
        <v>23412</v>
      </c>
      <c r="AH278" s="91">
        <v>32700</v>
      </c>
      <c r="AI278" s="91">
        <v>54267</v>
      </c>
      <c r="AJ278" s="91">
        <v>0</v>
      </c>
      <c r="AK278" s="91">
        <v>1056683</v>
      </c>
      <c r="AL278" s="72"/>
      <c r="AM278" s="90">
        <v>2015</v>
      </c>
      <c r="AN278" s="91" t="s">
        <v>9</v>
      </c>
      <c r="AO278" s="95" t="str">
        <f t="shared" si="153"/>
        <v>6</v>
      </c>
      <c r="AP278" s="95" t="str">
        <f t="shared" ref="AP278:AP341" si="154">+LEFT(D278,1)</f>
        <v>9</v>
      </c>
      <c r="AQ278" s="95" t="str">
        <f t="shared" ref="AQ278:AQ341" si="155">+LEFT(E278,1)</f>
        <v>2</v>
      </c>
      <c r="AR278" s="95" t="str">
        <f t="shared" ref="AR278:AR341" si="156">+LEFT(F278,1)</f>
        <v>1</v>
      </c>
      <c r="AS278" s="95" t="str">
        <f t="shared" ref="AS278:AS341" si="157">+LEFT(G278,1)</f>
        <v>4</v>
      </c>
      <c r="AT278" s="95" t="str">
        <f t="shared" ref="AT278:AT341" si="158">+LEFT(H278,1)</f>
        <v>4</v>
      </c>
      <c r="AU278" s="95" t="str">
        <f t="shared" ref="AU278:AU341" si="159">+LEFT(I278,1)</f>
        <v>2</v>
      </c>
      <c r="AV278" s="95" t="str">
        <f t="shared" ref="AV278:AV341" si="160">+LEFT(J278,1)</f>
        <v>2</v>
      </c>
      <c r="AW278" s="95" t="str">
        <f t="shared" ref="AW278:AW341" si="161">+LEFT(K278,1)</f>
        <v>1</v>
      </c>
      <c r="AX278" s="95" t="str">
        <f t="shared" ref="AX278:AX341" si="162">+LEFT(L278,1)</f>
        <v>1</v>
      </c>
      <c r="AY278" s="95" t="str">
        <f t="shared" ref="AY278:AY341" si="163">+LEFT(M278,1)</f>
        <v>1</v>
      </c>
      <c r="AZ278" s="95" t="str">
        <f t="shared" ref="AZ278:AZ341" si="164">+LEFT(N278,1)</f>
        <v>3</v>
      </c>
      <c r="BA278" s="95" t="str">
        <f t="shared" ref="BA278:BA341" si="165">+LEFT(O278,1)</f>
        <v>9</v>
      </c>
      <c r="BB278" s="95" t="str">
        <f t="shared" ref="BB278:BB341" si="166">+LEFT(P278,1)</f>
        <v>1</v>
      </c>
      <c r="BC278" s="95" t="str">
        <f t="shared" ref="BC278:BC341" si="167">+LEFT(Q278,1)</f>
        <v>0</v>
      </c>
      <c r="BD278" s="95" t="str">
        <f t="shared" ref="BD278:BD341" si="168">+LEFT(R278,1)</f>
        <v>0</v>
      </c>
      <c r="BE278" s="95" t="str">
        <f t="shared" ref="BE278:BE341" si="169">+LEFT(S278,1)</f>
        <v>0</v>
      </c>
      <c r="BF278" s="95" t="str">
        <f t="shared" ref="BF278:BF341" si="170">+LEFT(T278,1)</f>
        <v>3</v>
      </c>
      <c r="BG278" s="95" t="str">
        <f t="shared" ref="BG278:BG341" si="171">+LEFT(U278,1)</f>
        <v>0</v>
      </c>
      <c r="BH278" s="95" t="str">
        <f t="shared" ref="BH278:BH341" si="172">+LEFT(V278,1)</f>
        <v>0</v>
      </c>
      <c r="BI278" s="95" t="str">
        <f t="shared" ref="BI278:BI341" si="173">+LEFT(W278,1)</f>
        <v>0</v>
      </c>
      <c r="BJ278" s="95" t="str">
        <f t="shared" ref="BJ278:BJ341" si="174">+LEFT(X278,1)</f>
        <v>0</v>
      </c>
      <c r="BK278" s="95" t="str">
        <f t="shared" ref="BK278:BK341" si="175">+LEFT(Y278,1)</f>
        <v>0</v>
      </c>
      <c r="BL278" s="95" t="str">
        <f t="shared" ref="BL278:BL341" si="176">+LEFT(Z278,1)</f>
        <v>0</v>
      </c>
      <c r="BM278" s="95" t="str">
        <f t="shared" ref="BM278:BM341" si="177">+LEFT(AA278,1)</f>
        <v>1</v>
      </c>
      <c r="BN278" s="95" t="str">
        <f t="shared" ref="BN278:BN341" si="178">+LEFT(AB278,1)</f>
        <v>8</v>
      </c>
      <c r="BO278" s="95" t="str">
        <f t="shared" ref="BO278:BO341" si="179">+LEFT(AC278,1)</f>
        <v>2</v>
      </c>
      <c r="BP278" s="95" t="str">
        <f t="shared" ref="BP278:BP341" si="180">+LEFT(AD278,1)</f>
        <v>1</v>
      </c>
      <c r="BQ278" s="95" t="str">
        <f t="shared" ref="BQ278:BQ341" si="181">+LEFT(AE278,1)</f>
        <v>1</v>
      </c>
      <c r="BR278" s="95" t="str">
        <f t="shared" ref="BR278:BR341" si="182">+LEFT(AF278,1)</f>
        <v>6</v>
      </c>
      <c r="BS278" s="95" t="str">
        <f t="shared" ref="BS278:BS341" si="183">+LEFT(AG278,1)</f>
        <v>2</v>
      </c>
      <c r="BT278" s="95" t="str">
        <f t="shared" ref="BT278:BT341" si="184">+LEFT(AH278,1)</f>
        <v>3</v>
      </c>
      <c r="BU278" s="95" t="str">
        <f t="shared" ref="BU278:BU341" si="185">+LEFT(AI278,1)</f>
        <v>5</v>
      </c>
      <c r="BV278" s="95" t="str">
        <f t="shared" ref="BV278:BV341" si="186">+LEFT(AJ278,1)</f>
        <v>0</v>
      </c>
    </row>
    <row r="279" spans="1:74">
      <c r="A279" s="90">
        <v>2015</v>
      </c>
      <c r="B279" s="91" t="s">
        <v>10</v>
      </c>
      <c r="C279" s="91">
        <v>69087</v>
      </c>
      <c r="D279" s="91">
        <v>72111</v>
      </c>
      <c r="E279" s="91">
        <v>15951</v>
      </c>
      <c r="F279" s="91">
        <v>8123</v>
      </c>
      <c r="G279" s="91">
        <v>39562</v>
      </c>
      <c r="H279" s="91">
        <v>34526</v>
      </c>
      <c r="I279" s="91">
        <v>19468</v>
      </c>
      <c r="J279" s="91">
        <v>20380</v>
      </c>
      <c r="K279" s="91">
        <v>10899</v>
      </c>
      <c r="L279" s="91">
        <v>10480</v>
      </c>
      <c r="M279" s="91">
        <v>115161</v>
      </c>
      <c r="N279" s="91">
        <v>29293</v>
      </c>
      <c r="O279" s="91">
        <v>90713</v>
      </c>
      <c r="P279" s="91">
        <v>151073</v>
      </c>
      <c r="Q279" s="91">
        <v>0</v>
      </c>
      <c r="R279" s="91">
        <v>0</v>
      </c>
      <c r="S279" s="91">
        <v>0</v>
      </c>
      <c r="T279" s="91">
        <v>84</v>
      </c>
      <c r="U279" s="91">
        <v>0</v>
      </c>
      <c r="V279" s="91">
        <v>0</v>
      </c>
      <c r="W279" s="91">
        <v>0</v>
      </c>
      <c r="X279" s="91">
        <v>0</v>
      </c>
      <c r="Y279" s="91">
        <v>0</v>
      </c>
      <c r="Z279" s="91">
        <v>0</v>
      </c>
      <c r="AA279" s="91">
        <v>14084</v>
      </c>
      <c r="AB279" s="91">
        <v>6662</v>
      </c>
      <c r="AC279" s="91">
        <v>23121</v>
      </c>
      <c r="AD279" s="91">
        <v>13439</v>
      </c>
      <c r="AE279" s="91">
        <v>13606</v>
      </c>
      <c r="AF279" s="91">
        <v>47134</v>
      </c>
      <c r="AG279" s="91">
        <v>15561</v>
      </c>
      <c r="AH279" s="91">
        <v>21720</v>
      </c>
      <c r="AI279" s="91">
        <v>40732</v>
      </c>
      <c r="AJ279" s="91">
        <v>0</v>
      </c>
      <c r="AK279" s="91">
        <v>882970</v>
      </c>
      <c r="AL279" s="72"/>
      <c r="AM279" s="90">
        <v>2015</v>
      </c>
      <c r="AN279" s="91" t="s">
        <v>10</v>
      </c>
      <c r="AO279" s="95" t="str">
        <f t="shared" ref="AO279:AO342" si="187">+LEFT(C279,1)</f>
        <v>6</v>
      </c>
      <c r="AP279" s="95" t="str">
        <f t="shared" si="154"/>
        <v>7</v>
      </c>
      <c r="AQ279" s="95" t="str">
        <f t="shared" si="155"/>
        <v>1</v>
      </c>
      <c r="AR279" s="95" t="str">
        <f t="shared" si="156"/>
        <v>8</v>
      </c>
      <c r="AS279" s="95" t="str">
        <f t="shared" si="157"/>
        <v>3</v>
      </c>
      <c r="AT279" s="95" t="str">
        <f t="shared" si="158"/>
        <v>3</v>
      </c>
      <c r="AU279" s="95" t="str">
        <f t="shared" si="159"/>
        <v>1</v>
      </c>
      <c r="AV279" s="95" t="str">
        <f t="shared" si="160"/>
        <v>2</v>
      </c>
      <c r="AW279" s="95" t="str">
        <f t="shared" si="161"/>
        <v>1</v>
      </c>
      <c r="AX279" s="95" t="str">
        <f t="shared" si="162"/>
        <v>1</v>
      </c>
      <c r="AY279" s="95" t="str">
        <f t="shared" si="163"/>
        <v>1</v>
      </c>
      <c r="AZ279" s="95" t="str">
        <f t="shared" si="164"/>
        <v>2</v>
      </c>
      <c r="BA279" s="95" t="str">
        <f t="shared" si="165"/>
        <v>9</v>
      </c>
      <c r="BB279" s="95" t="str">
        <f t="shared" si="166"/>
        <v>1</v>
      </c>
      <c r="BC279" s="95" t="str">
        <f t="shared" si="167"/>
        <v>0</v>
      </c>
      <c r="BD279" s="95" t="str">
        <f t="shared" si="168"/>
        <v>0</v>
      </c>
      <c r="BE279" s="95" t="str">
        <f t="shared" si="169"/>
        <v>0</v>
      </c>
      <c r="BF279" s="95" t="str">
        <f t="shared" si="170"/>
        <v>8</v>
      </c>
      <c r="BG279" s="95" t="str">
        <f t="shared" si="171"/>
        <v>0</v>
      </c>
      <c r="BH279" s="95" t="str">
        <f t="shared" si="172"/>
        <v>0</v>
      </c>
      <c r="BI279" s="95" t="str">
        <f t="shared" si="173"/>
        <v>0</v>
      </c>
      <c r="BJ279" s="95" t="str">
        <f t="shared" si="174"/>
        <v>0</v>
      </c>
      <c r="BK279" s="95" t="str">
        <f t="shared" si="175"/>
        <v>0</v>
      </c>
      <c r="BL279" s="95" t="str">
        <f t="shared" si="176"/>
        <v>0</v>
      </c>
      <c r="BM279" s="95" t="str">
        <f t="shared" si="177"/>
        <v>1</v>
      </c>
      <c r="BN279" s="95" t="str">
        <f t="shared" si="178"/>
        <v>6</v>
      </c>
      <c r="BO279" s="95" t="str">
        <f t="shared" si="179"/>
        <v>2</v>
      </c>
      <c r="BP279" s="95" t="str">
        <f t="shared" si="180"/>
        <v>1</v>
      </c>
      <c r="BQ279" s="95" t="str">
        <f t="shared" si="181"/>
        <v>1</v>
      </c>
      <c r="BR279" s="95" t="str">
        <f t="shared" si="182"/>
        <v>4</v>
      </c>
      <c r="BS279" s="95" t="str">
        <f t="shared" si="183"/>
        <v>1</v>
      </c>
      <c r="BT279" s="95" t="str">
        <f t="shared" si="184"/>
        <v>2</v>
      </c>
      <c r="BU279" s="95" t="str">
        <f t="shared" si="185"/>
        <v>4</v>
      </c>
      <c r="BV279" s="95" t="str">
        <f t="shared" si="186"/>
        <v>0</v>
      </c>
    </row>
    <row r="280" spans="1:74">
      <c r="A280" s="90">
        <v>2015</v>
      </c>
      <c r="B280" s="91" t="s">
        <v>11</v>
      </c>
      <c r="C280" s="91">
        <v>75313</v>
      </c>
      <c r="D280" s="91">
        <v>54483</v>
      </c>
      <c r="E280" s="91">
        <v>11774</v>
      </c>
      <c r="F280" s="91">
        <v>133</v>
      </c>
      <c r="G280" s="91">
        <v>39043</v>
      </c>
      <c r="H280" s="91">
        <v>33121</v>
      </c>
      <c r="I280" s="91">
        <v>13674</v>
      </c>
      <c r="J280" s="91">
        <v>21306</v>
      </c>
      <c r="K280" s="91">
        <v>10087</v>
      </c>
      <c r="L280" s="91">
        <v>11750</v>
      </c>
      <c r="M280" s="91">
        <v>126382</v>
      </c>
      <c r="N280" s="91">
        <v>26313</v>
      </c>
      <c r="O280" s="91">
        <v>99128</v>
      </c>
      <c r="P280" s="91">
        <v>153660</v>
      </c>
      <c r="Q280" s="91">
        <v>0</v>
      </c>
      <c r="R280" s="91">
        <v>0</v>
      </c>
      <c r="S280" s="91">
        <v>0</v>
      </c>
      <c r="T280" s="91">
        <v>85</v>
      </c>
      <c r="U280" s="91">
        <v>0</v>
      </c>
      <c r="V280" s="91">
        <v>0</v>
      </c>
      <c r="W280" s="91">
        <v>0</v>
      </c>
      <c r="X280" s="91">
        <v>0</v>
      </c>
      <c r="Y280" s="91">
        <v>0</v>
      </c>
      <c r="Z280" s="91">
        <v>0</v>
      </c>
      <c r="AA280" s="91">
        <v>11270</v>
      </c>
      <c r="AB280" s="91">
        <v>5273</v>
      </c>
      <c r="AC280" s="91">
        <v>22293</v>
      </c>
      <c r="AD280" s="91">
        <v>16176</v>
      </c>
      <c r="AE280" s="91">
        <v>14375</v>
      </c>
      <c r="AF280" s="91">
        <v>42537</v>
      </c>
      <c r="AG280" s="91">
        <v>12395</v>
      </c>
      <c r="AH280" s="91">
        <v>19352</v>
      </c>
      <c r="AI280" s="91">
        <v>33684</v>
      </c>
      <c r="AJ280" s="91">
        <v>0</v>
      </c>
      <c r="AK280" s="91">
        <v>853607</v>
      </c>
      <c r="AL280" s="72"/>
      <c r="AM280" s="90">
        <v>2015</v>
      </c>
      <c r="AN280" s="91" t="s">
        <v>11</v>
      </c>
      <c r="AO280" s="95" t="str">
        <f t="shared" si="187"/>
        <v>7</v>
      </c>
      <c r="AP280" s="95" t="str">
        <f t="shared" si="154"/>
        <v>5</v>
      </c>
      <c r="AQ280" s="95" t="str">
        <f t="shared" si="155"/>
        <v>1</v>
      </c>
      <c r="AR280" s="95" t="str">
        <f t="shared" si="156"/>
        <v>1</v>
      </c>
      <c r="AS280" s="95" t="str">
        <f t="shared" si="157"/>
        <v>3</v>
      </c>
      <c r="AT280" s="95" t="str">
        <f t="shared" si="158"/>
        <v>3</v>
      </c>
      <c r="AU280" s="95" t="str">
        <f t="shared" si="159"/>
        <v>1</v>
      </c>
      <c r="AV280" s="95" t="str">
        <f t="shared" si="160"/>
        <v>2</v>
      </c>
      <c r="AW280" s="95" t="str">
        <f t="shared" si="161"/>
        <v>1</v>
      </c>
      <c r="AX280" s="95" t="str">
        <f t="shared" si="162"/>
        <v>1</v>
      </c>
      <c r="AY280" s="95" t="str">
        <f t="shared" si="163"/>
        <v>1</v>
      </c>
      <c r="AZ280" s="95" t="str">
        <f t="shared" si="164"/>
        <v>2</v>
      </c>
      <c r="BA280" s="95" t="str">
        <f t="shared" si="165"/>
        <v>9</v>
      </c>
      <c r="BB280" s="95" t="str">
        <f t="shared" si="166"/>
        <v>1</v>
      </c>
      <c r="BC280" s="95" t="str">
        <f t="shared" si="167"/>
        <v>0</v>
      </c>
      <c r="BD280" s="95" t="str">
        <f t="shared" si="168"/>
        <v>0</v>
      </c>
      <c r="BE280" s="95" t="str">
        <f t="shared" si="169"/>
        <v>0</v>
      </c>
      <c r="BF280" s="95" t="str">
        <f t="shared" si="170"/>
        <v>8</v>
      </c>
      <c r="BG280" s="95" t="str">
        <f t="shared" si="171"/>
        <v>0</v>
      </c>
      <c r="BH280" s="95" t="str">
        <f t="shared" si="172"/>
        <v>0</v>
      </c>
      <c r="BI280" s="95" t="str">
        <f t="shared" si="173"/>
        <v>0</v>
      </c>
      <c r="BJ280" s="95" t="str">
        <f t="shared" si="174"/>
        <v>0</v>
      </c>
      <c r="BK280" s="95" t="str">
        <f t="shared" si="175"/>
        <v>0</v>
      </c>
      <c r="BL280" s="95" t="str">
        <f t="shared" si="176"/>
        <v>0</v>
      </c>
      <c r="BM280" s="95" t="str">
        <f t="shared" si="177"/>
        <v>1</v>
      </c>
      <c r="BN280" s="95" t="str">
        <f t="shared" si="178"/>
        <v>5</v>
      </c>
      <c r="BO280" s="95" t="str">
        <f t="shared" si="179"/>
        <v>2</v>
      </c>
      <c r="BP280" s="95" t="str">
        <f t="shared" si="180"/>
        <v>1</v>
      </c>
      <c r="BQ280" s="95" t="str">
        <f t="shared" si="181"/>
        <v>1</v>
      </c>
      <c r="BR280" s="95" t="str">
        <f t="shared" si="182"/>
        <v>4</v>
      </c>
      <c r="BS280" s="95" t="str">
        <f t="shared" si="183"/>
        <v>1</v>
      </c>
      <c r="BT280" s="95" t="str">
        <f t="shared" si="184"/>
        <v>1</v>
      </c>
      <c r="BU280" s="95" t="str">
        <f t="shared" si="185"/>
        <v>3</v>
      </c>
      <c r="BV280" s="95" t="str">
        <f t="shared" si="186"/>
        <v>0</v>
      </c>
    </row>
    <row r="281" spans="1:74">
      <c r="A281" s="90">
        <v>2015</v>
      </c>
      <c r="B281" s="91" t="s">
        <v>12</v>
      </c>
      <c r="C281" s="91">
        <v>75453</v>
      </c>
      <c r="D281" s="91">
        <v>56532</v>
      </c>
      <c r="E281" s="91">
        <v>10337</v>
      </c>
      <c r="F281" s="91">
        <v>0</v>
      </c>
      <c r="G281" s="91">
        <v>34328</v>
      </c>
      <c r="H281" s="91">
        <v>33531</v>
      </c>
      <c r="I281" s="91">
        <v>14245</v>
      </c>
      <c r="J281" s="91">
        <v>22365</v>
      </c>
      <c r="K281" s="91">
        <v>10975</v>
      </c>
      <c r="L281" s="91">
        <v>9165</v>
      </c>
      <c r="M281" s="91">
        <v>114514</v>
      </c>
      <c r="N281" s="91">
        <v>22968</v>
      </c>
      <c r="O281" s="91">
        <v>91062</v>
      </c>
      <c r="P281" s="91">
        <v>157297</v>
      </c>
      <c r="Q281" s="91">
        <v>0</v>
      </c>
      <c r="R281" s="91">
        <v>0</v>
      </c>
      <c r="S281" s="91">
        <v>0</v>
      </c>
      <c r="T281" s="91">
        <v>85</v>
      </c>
      <c r="U281" s="91">
        <v>0</v>
      </c>
      <c r="V281" s="91">
        <v>0</v>
      </c>
      <c r="W281" s="91">
        <v>0</v>
      </c>
      <c r="X281" s="91">
        <v>0</v>
      </c>
      <c r="Y281" s="91">
        <v>0</v>
      </c>
      <c r="Z281" s="91">
        <v>0</v>
      </c>
      <c r="AA281" s="91">
        <v>9570</v>
      </c>
      <c r="AB281" s="91">
        <v>6001</v>
      </c>
      <c r="AC281" s="91">
        <v>25751</v>
      </c>
      <c r="AD281" s="91">
        <v>14753</v>
      </c>
      <c r="AE281" s="91">
        <v>12736</v>
      </c>
      <c r="AF281" s="91">
        <v>37189</v>
      </c>
      <c r="AG281" s="91">
        <v>12435</v>
      </c>
      <c r="AH281" s="91">
        <v>18804</v>
      </c>
      <c r="AI281" s="91">
        <v>28948</v>
      </c>
      <c r="AJ281" s="91">
        <v>0</v>
      </c>
      <c r="AK281" s="91">
        <v>819044</v>
      </c>
      <c r="AL281" s="72"/>
      <c r="AM281" s="90">
        <v>2015</v>
      </c>
      <c r="AN281" s="91" t="s">
        <v>12</v>
      </c>
      <c r="AO281" s="95" t="str">
        <f t="shared" si="187"/>
        <v>7</v>
      </c>
      <c r="AP281" s="95" t="str">
        <f t="shared" si="154"/>
        <v>5</v>
      </c>
      <c r="AQ281" s="95" t="str">
        <f t="shared" si="155"/>
        <v>1</v>
      </c>
      <c r="AR281" s="95" t="str">
        <f t="shared" si="156"/>
        <v>0</v>
      </c>
      <c r="AS281" s="95" t="str">
        <f t="shared" si="157"/>
        <v>3</v>
      </c>
      <c r="AT281" s="95" t="str">
        <f t="shared" si="158"/>
        <v>3</v>
      </c>
      <c r="AU281" s="95" t="str">
        <f t="shared" si="159"/>
        <v>1</v>
      </c>
      <c r="AV281" s="95" t="str">
        <f t="shared" si="160"/>
        <v>2</v>
      </c>
      <c r="AW281" s="95" t="str">
        <f t="shared" si="161"/>
        <v>1</v>
      </c>
      <c r="AX281" s="95" t="str">
        <f t="shared" si="162"/>
        <v>9</v>
      </c>
      <c r="AY281" s="95" t="str">
        <f t="shared" si="163"/>
        <v>1</v>
      </c>
      <c r="AZ281" s="95" t="str">
        <f t="shared" si="164"/>
        <v>2</v>
      </c>
      <c r="BA281" s="95" t="str">
        <f t="shared" si="165"/>
        <v>9</v>
      </c>
      <c r="BB281" s="95" t="str">
        <f t="shared" si="166"/>
        <v>1</v>
      </c>
      <c r="BC281" s="95" t="str">
        <f t="shared" si="167"/>
        <v>0</v>
      </c>
      <c r="BD281" s="95" t="str">
        <f t="shared" si="168"/>
        <v>0</v>
      </c>
      <c r="BE281" s="95" t="str">
        <f t="shared" si="169"/>
        <v>0</v>
      </c>
      <c r="BF281" s="95" t="str">
        <f t="shared" si="170"/>
        <v>8</v>
      </c>
      <c r="BG281" s="95" t="str">
        <f t="shared" si="171"/>
        <v>0</v>
      </c>
      <c r="BH281" s="95" t="str">
        <f t="shared" si="172"/>
        <v>0</v>
      </c>
      <c r="BI281" s="95" t="str">
        <f t="shared" si="173"/>
        <v>0</v>
      </c>
      <c r="BJ281" s="95" t="str">
        <f t="shared" si="174"/>
        <v>0</v>
      </c>
      <c r="BK281" s="95" t="str">
        <f t="shared" si="175"/>
        <v>0</v>
      </c>
      <c r="BL281" s="95" t="str">
        <f t="shared" si="176"/>
        <v>0</v>
      </c>
      <c r="BM281" s="95" t="str">
        <f t="shared" si="177"/>
        <v>9</v>
      </c>
      <c r="BN281" s="95" t="str">
        <f t="shared" si="178"/>
        <v>6</v>
      </c>
      <c r="BO281" s="95" t="str">
        <f t="shared" si="179"/>
        <v>2</v>
      </c>
      <c r="BP281" s="95" t="str">
        <f t="shared" si="180"/>
        <v>1</v>
      </c>
      <c r="BQ281" s="95" t="str">
        <f t="shared" si="181"/>
        <v>1</v>
      </c>
      <c r="BR281" s="95" t="str">
        <f t="shared" si="182"/>
        <v>3</v>
      </c>
      <c r="BS281" s="95" t="str">
        <f t="shared" si="183"/>
        <v>1</v>
      </c>
      <c r="BT281" s="95" t="str">
        <f t="shared" si="184"/>
        <v>1</v>
      </c>
      <c r="BU281" s="95" t="str">
        <f t="shared" si="185"/>
        <v>2</v>
      </c>
      <c r="BV281" s="95" t="str">
        <f t="shared" si="186"/>
        <v>0</v>
      </c>
    </row>
    <row r="282" spans="1:74">
      <c r="A282" s="90">
        <v>2016</v>
      </c>
      <c r="B282" s="91" t="s">
        <v>13</v>
      </c>
      <c r="C282" s="91">
        <v>75079</v>
      </c>
      <c r="D282" s="91">
        <v>44886</v>
      </c>
      <c r="E282" s="91">
        <v>10715</v>
      </c>
      <c r="F282" s="91">
        <v>0</v>
      </c>
      <c r="G282" s="91">
        <v>33073</v>
      </c>
      <c r="H282" s="91">
        <v>31903</v>
      </c>
      <c r="I282" s="91">
        <v>18231</v>
      </c>
      <c r="J282" s="91">
        <v>18405</v>
      </c>
      <c r="K282" s="91">
        <v>12113</v>
      </c>
      <c r="L282" s="91">
        <v>6715</v>
      </c>
      <c r="M282" s="91">
        <v>98764</v>
      </c>
      <c r="N282" s="91">
        <v>23315</v>
      </c>
      <c r="O282" s="91">
        <v>90510</v>
      </c>
      <c r="P282" s="91">
        <v>144510</v>
      </c>
      <c r="Q282" s="91">
        <v>0</v>
      </c>
      <c r="R282" s="91">
        <v>0</v>
      </c>
      <c r="S282" s="91">
        <v>0</v>
      </c>
      <c r="T282" s="91">
        <v>57</v>
      </c>
      <c r="U282" s="91">
        <v>0</v>
      </c>
      <c r="V282" s="91">
        <v>0</v>
      </c>
      <c r="W282" s="91">
        <v>0</v>
      </c>
      <c r="X282" s="91">
        <v>0</v>
      </c>
      <c r="Y282" s="91">
        <v>0</v>
      </c>
      <c r="Z282" s="91">
        <v>0</v>
      </c>
      <c r="AA282" s="91">
        <v>5858</v>
      </c>
      <c r="AB282" s="91">
        <v>5837</v>
      </c>
      <c r="AC282" s="91">
        <v>22717</v>
      </c>
      <c r="AD282" s="91">
        <v>10157</v>
      </c>
      <c r="AE282" s="91">
        <v>12735</v>
      </c>
      <c r="AF282" s="91">
        <v>29758</v>
      </c>
      <c r="AG282" s="91">
        <v>12575</v>
      </c>
      <c r="AH282" s="91">
        <v>17917</v>
      </c>
      <c r="AI282" s="91">
        <v>33898</v>
      </c>
      <c r="AJ282" s="91">
        <v>0</v>
      </c>
      <c r="AK282" s="91">
        <v>759728</v>
      </c>
      <c r="AL282" s="72"/>
      <c r="AM282" s="90">
        <v>2016</v>
      </c>
      <c r="AN282" s="91" t="s">
        <v>13</v>
      </c>
      <c r="AO282" s="95" t="str">
        <f t="shared" si="187"/>
        <v>7</v>
      </c>
      <c r="AP282" s="95" t="str">
        <f t="shared" si="154"/>
        <v>4</v>
      </c>
      <c r="AQ282" s="95" t="str">
        <f t="shared" si="155"/>
        <v>1</v>
      </c>
      <c r="AR282" s="95" t="str">
        <f t="shared" si="156"/>
        <v>0</v>
      </c>
      <c r="AS282" s="95" t="str">
        <f t="shared" si="157"/>
        <v>3</v>
      </c>
      <c r="AT282" s="95" t="str">
        <f t="shared" si="158"/>
        <v>3</v>
      </c>
      <c r="AU282" s="95" t="str">
        <f t="shared" si="159"/>
        <v>1</v>
      </c>
      <c r="AV282" s="95" t="str">
        <f t="shared" si="160"/>
        <v>1</v>
      </c>
      <c r="AW282" s="95" t="str">
        <f t="shared" si="161"/>
        <v>1</v>
      </c>
      <c r="AX282" s="95" t="str">
        <f t="shared" si="162"/>
        <v>6</v>
      </c>
      <c r="AY282" s="95" t="str">
        <f t="shared" si="163"/>
        <v>9</v>
      </c>
      <c r="AZ282" s="95" t="str">
        <f t="shared" si="164"/>
        <v>2</v>
      </c>
      <c r="BA282" s="95" t="str">
        <f t="shared" si="165"/>
        <v>9</v>
      </c>
      <c r="BB282" s="95" t="str">
        <f t="shared" si="166"/>
        <v>1</v>
      </c>
      <c r="BC282" s="95" t="str">
        <f t="shared" si="167"/>
        <v>0</v>
      </c>
      <c r="BD282" s="95" t="str">
        <f t="shared" si="168"/>
        <v>0</v>
      </c>
      <c r="BE282" s="95" t="str">
        <f t="shared" si="169"/>
        <v>0</v>
      </c>
      <c r="BF282" s="95" t="str">
        <f t="shared" si="170"/>
        <v>5</v>
      </c>
      <c r="BG282" s="95" t="str">
        <f t="shared" si="171"/>
        <v>0</v>
      </c>
      <c r="BH282" s="95" t="str">
        <f t="shared" si="172"/>
        <v>0</v>
      </c>
      <c r="BI282" s="95" t="str">
        <f t="shared" si="173"/>
        <v>0</v>
      </c>
      <c r="BJ282" s="95" t="str">
        <f t="shared" si="174"/>
        <v>0</v>
      </c>
      <c r="BK282" s="95" t="str">
        <f t="shared" si="175"/>
        <v>0</v>
      </c>
      <c r="BL282" s="95" t="str">
        <f t="shared" si="176"/>
        <v>0</v>
      </c>
      <c r="BM282" s="95" t="str">
        <f t="shared" si="177"/>
        <v>5</v>
      </c>
      <c r="BN282" s="95" t="str">
        <f t="shared" si="178"/>
        <v>5</v>
      </c>
      <c r="BO282" s="95" t="str">
        <f t="shared" si="179"/>
        <v>2</v>
      </c>
      <c r="BP282" s="95" t="str">
        <f t="shared" si="180"/>
        <v>1</v>
      </c>
      <c r="BQ282" s="95" t="str">
        <f t="shared" si="181"/>
        <v>1</v>
      </c>
      <c r="BR282" s="95" t="str">
        <f t="shared" si="182"/>
        <v>2</v>
      </c>
      <c r="BS282" s="95" t="str">
        <f t="shared" si="183"/>
        <v>1</v>
      </c>
      <c r="BT282" s="95" t="str">
        <f t="shared" si="184"/>
        <v>1</v>
      </c>
      <c r="BU282" s="95" t="str">
        <f t="shared" si="185"/>
        <v>3</v>
      </c>
      <c r="BV282" s="95" t="str">
        <f t="shared" si="186"/>
        <v>0</v>
      </c>
    </row>
    <row r="283" spans="1:74">
      <c r="A283" s="90">
        <v>2016</v>
      </c>
      <c r="B283" s="91" t="s">
        <v>14</v>
      </c>
      <c r="C283" s="91">
        <v>69664</v>
      </c>
      <c r="D283" s="91">
        <v>45022</v>
      </c>
      <c r="E283" s="91">
        <v>9759</v>
      </c>
      <c r="F283" s="91">
        <v>0</v>
      </c>
      <c r="G283" s="91">
        <v>32436</v>
      </c>
      <c r="H283" s="91">
        <v>27487</v>
      </c>
      <c r="I283" s="91">
        <v>13070</v>
      </c>
      <c r="J283" s="91">
        <v>15772</v>
      </c>
      <c r="K283" s="91">
        <v>7646</v>
      </c>
      <c r="L283" s="91">
        <v>7660</v>
      </c>
      <c r="M283" s="91">
        <v>105154</v>
      </c>
      <c r="N283" s="91">
        <v>24463</v>
      </c>
      <c r="O283" s="91">
        <v>76388</v>
      </c>
      <c r="P283" s="91">
        <v>134400</v>
      </c>
      <c r="Q283" s="91">
        <v>0</v>
      </c>
      <c r="R283" s="91">
        <v>0</v>
      </c>
      <c r="S283" s="91">
        <v>0</v>
      </c>
      <c r="T283" s="91">
        <v>83</v>
      </c>
      <c r="U283" s="91">
        <v>0</v>
      </c>
      <c r="V283" s="91">
        <v>0</v>
      </c>
      <c r="W283" s="91">
        <v>0</v>
      </c>
      <c r="X283" s="91">
        <v>0</v>
      </c>
      <c r="Y283" s="91">
        <v>0</v>
      </c>
      <c r="Z283" s="91">
        <v>0</v>
      </c>
      <c r="AA283" s="91">
        <v>7670</v>
      </c>
      <c r="AB283" s="91">
        <v>5095</v>
      </c>
      <c r="AC283" s="91">
        <v>11040</v>
      </c>
      <c r="AD283" s="91">
        <v>7160</v>
      </c>
      <c r="AE283" s="91">
        <v>11815</v>
      </c>
      <c r="AF283" s="91">
        <v>24512</v>
      </c>
      <c r="AG283" s="91">
        <v>11252</v>
      </c>
      <c r="AH283" s="91">
        <v>15946</v>
      </c>
      <c r="AI283" s="91">
        <v>27264</v>
      </c>
      <c r="AJ283" s="91">
        <v>0</v>
      </c>
      <c r="AK283" s="91">
        <v>690758</v>
      </c>
      <c r="AL283" s="72"/>
      <c r="AM283" s="90">
        <v>2016</v>
      </c>
      <c r="AN283" s="91" t="s">
        <v>14</v>
      </c>
      <c r="AO283" s="95" t="str">
        <f t="shared" si="187"/>
        <v>6</v>
      </c>
      <c r="AP283" s="95" t="str">
        <f t="shared" si="154"/>
        <v>4</v>
      </c>
      <c r="AQ283" s="95" t="str">
        <f t="shared" si="155"/>
        <v>9</v>
      </c>
      <c r="AR283" s="95" t="str">
        <f t="shared" si="156"/>
        <v>0</v>
      </c>
      <c r="AS283" s="95" t="str">
        <f t="shared" si="157"/>
        <v>3</v>
      </c>
      <c r="AT283" s="95" t="str">
        <f t="shared" si="158"/>
        <v>2</v>
      </c>
      <c r="AU283" s="95" t="str">
        <f t="shared" si="159"/>
        <v>1</v>
      </c>
      <c r="AV283" s="95" t="str">
        <f t="shared" si="160"/>
        <v>1</v>
      </c>
      <c r="AW283" s="95" t="str">
        <f t="shared" si="161"/>
        <v>7</v>
      </c>
      <c r="AX283" s="95" t="str">
        <f t="shared" si="162"/>
        <v>7</v>
      </c>
      <c r="AY283" s="95" t="str">
        <f t="shared" si="163"/>
        <v>1</v>
      </c>
      <c r="AZ283" s="95" t="str">
        <f t="shared" si="164"/>
        <v>2</v>
      </c>
      <c r="BA283" s="95" t="str">
        <f t="shared" si="165"/>
        <v>7</v>
      </c>
      <c r="BB283" s="95" t="str">
        <f t="shared" si="166"/>
        <v>1</v>
      </c>
      <c r="BC283" s="95" t="str">
        <f t="shared" si="167"/>
        <v>0</v>
      </c>
      <c r="BD283" s="95" t="str">
        <f t="shared" si="168"/>
        <v>0</v>
      </c>
      <c r="BE283" s="95" t="str">
        <f t="shared" si="169"/>
        <v>0</v>
      </c>
      <c r="BF283" s="95" t="str">
        <f t="shared" si="170"/>
        <v>8</v>
      </c>
      <c r="BG283" s="95" t="str">
        <f t="shared" si="171"/>
        <v>0</v>
      </c>
      <c r="BH283" s="95" t="str">
        <f t="shared" si="172"/>
        <v>0</v>
      </c>
      <c r="BI283" s="95" t="str">
        <f t="shared" si="173"/>
        <v>0</v>
      </c>
      <c r="BJ283" s="95" t="str">
        <f t="shared" si="174"/>
        <v>0</v>
      </c>
      <c r="BK283" s="95" t="str">
        <f t="shared" si="175"/>
        <v>0</v>
      </c>
      <c r="BL283" s="95" t="str">
        <f t="shared" si="176"/>
        <v>0</v>
      </c>
      <c r="BM283" s="95" t="str">
        <f t="shared" si="177"/>
        <v>7</v>
      </c>
      <c r="BN283" s="95" t="str">
        <f t="shared" si="178"/>
        <v>5</v>
      </c>
      <c r="BO283" s="95" t="str">
        <f t="shared" si="179"/>
        <v>1</v>
      </c>
      <c r="BP283" s="95" t="str">
        <f t="shared" si="180"/>
        <v>7</v>
      </c>
      <c r="BQ283" s="95" t="str">
        <f t="shared" si="181"/>
        <v>1</v>
      </c>
      <c r="BR283" s="95" t="str">
        <f t="shared" si="182"/>
        <v>2</v>
      </c>
      <c r="BS283" s="95" t="str">
        <f t="shared" si="183"/>
        <v>1</v>
      </c>
      <c r="BT283" s="95" t="str">
        <f t="shared" si="184"/>
        <v>1</v>
      </c>
      <c r="BU283" s="95" t="str">
        <f t="shared" si="185"/>
        <v>2</v>
      </c>
      <c r="BV283" s="95" t="str">
        <f t="shared" si="186"/>
        <v>0</v>
      </c>
    </row>
    <row r="284" spans="1:74">
      <c r="A284" s="90">
        <v>2016</v>
      </c>
      <c r="B284" s="91" t="s">
        <v>15</v>
      </c>
      <c r="C284" s="91">
        <v>83138</v>
      </c>
      <c r="D284" s="91">
        <v>67230</v>
      </c>
      <c r="E284" s="91">
        <v>11330</v>
      </c>
      <c r="F284" s="91">
        <v>0</v>
      </c>
      <c r="G284" s="91">
        <v>37528</v>
      </c>
      <c r="H284" s="91">
        <v>30725</v>
      </c>
      <c r="I284" s="91">
        <v>16991</v>
      </c>
      <c r="J284" s="91">
        <v>22182</v>
      </c>
      <c r="K284" s="91">
        <v>12354</v>
      </c>
      <c r="L284" s="91">
        <v>13483</v>
      </c>
      <c r="M284" s="91">
        <v>129102</v>
      </c>
      <c r="N284" s="91">
        <v>34133</v>
      </c>
      <c r="O284" s="91">
        <v>102416</v>
      </c>
      <c r="P284" s="91">
        <v>165244</v>
      </c>
      <c r="Q284" s="91">
        <v>0</v>
      </c>
      <c r="R284" s="91">
        <v>0</v>
      </c>
      <c r="S284" s="91">
        <v>0</v>
      </c>
      <c r="T284" s="91">
        <v>94</v>
      </c>
      <c r="U284" s="91">
        <v>0</v>
      </c>
      <c r="V284" s="91">
        <v>0</v>
      </c>
      <c r="W284" s="91">
        <v>0</v>
      </c>
      <c r="X284" s="91">
        <v>0</v>
      </c>
      <c r="Y284" s="91">
        <v>0</v>
      </c>
      <c r="Z284" s="91">
        <v>0</v>
      </c>
      <c r="AA284" s="91">
        <v>7263</v>
      </c>
      <c r="AB284" s="91">
        <v>6635</v>
      </c>
      <c r="AC284" s="91">
        <v>12380</v>
      </c>
      <c r="AD284" s="91">
        <v>3612</v>
      </c>
      <c r="AE284" s="91">
        <v>16945</v>
      </c>
      <c r="AF284" s="91">
        <v>29961</v>
      </c>
      <c r="AG284" s="91">
        <v>15079</v>
      </c>
      <c r="AH284" s="91">
        <v>19829</v>
      </c>
      <c r="AI284" s="91">
        <v>27772</v>
      </c>
      <c r="AJ284" s="91">
        <v>0</v>
      </c>
      <c r="AK284" s="91">
        <v>865426</v>
      </c>
      <c r="AL284" s="72"/>
      <c r="AM284" s="90">
        <v>2016</v>
      </c>
      <c r="AN284" s="91" t="s">
        <v>15</v>
      </c>
      <c r="AO284" s="95" t="str">
        <f t="shared" si="187"/>
        <v>8</v>
      </c>
      <c r="AP284" s="95" t="str">
        <f t="shared" si="154"/>
        <v>6</v>
      </c>
      <c r="AQ284" s="95" t="str">
        <f t="shared" si="155"/>
        <v>1</v>
      </c>
      <c r="AR284" s="95" t="str">
        <f t="shared" si="156"/>
        <v>0</v>
      </c>
      <c r="AS284" s="95" t="str">
        <f t="shared" si="157"/>
        <v>3</v>
      </c>
      <c r="AT284" s="95" t="str">
        <f t="shared" si="158"/>
        <v>3</v>
      </c>
      <c r="AU284" s="95" t="str">
        <f t="shared" si="159"/>
        <v>1</v>
      </c>
      <c r="AV284" s="95" t="str">
        <f t="shared" si="160"/>
        <v>2</v>
      </c>
      <c r="AW284" s="95" t="str">
        <f t="shared" si="161"/>
        <v>1</v>
      </c>
      <c r="AX284" s="95" t="str">
        <f t="shared" si="162"/>
        <v>1</v>
      </c>
      <c r="AY284" s="95" t="str">
        <f t="shared" si="163"/>
        <v>1</v>
      </c>
      <c r="AZ284" s="95" t="str">
        <f t="shared" si="164"/>
        <v>3</v>
      </c>
      <c r="BA284" s="95" t="str">
        <f t="shared" si="165"/>
        <v>1</v>
      </c>
      <c r="BB284" s="95" t="str">
        <f t="shared" si="166"/>
        <v>1</v>
      </c>
      <c r="BC284" s="95" t="str">
        <f t="shared" si="167"/>
        <v>0</v>
      </c>
      <c r="BD284" s="95" t="str">
        <f t="shared" si="168"/>
        <v>0</v>
      </c>
      <c r="BE284" s="95" t="str">
        <f t="shared" si="169"/>
        <v>0</v>
      </c>
      <c r="BF284" s="95" t="str">
        <f t="shared" si="170"/>
        <v>9</v>
      </c>
      <c r="BG284" s="95" t="str">
        <f t="shared" si="171"/>
        <v>0</v>
      </c>
      <c r="BH284" s="95" t="str">
        <f t="shared" si="172"/>
        <v>0</v>
      </c>
      <c r="BI284" s="95" t="str">
        <f t="shared" si="173"/>
        <v>0</v>
      </c>
      <c r="BJ284" s="95" t="str">
        <f t="shared" si="174"/>
        <v>0</v>
      </c>
      <c r="BK284" s="95" t="str">
        <f t="shared" si="175"/>
        <v>0</v>
      </c>
      <c r="BL284" s="95" t="str">
        <f t="shared" si="176"/>
        <v>0</v>
      </c>
      <c r="BM284" s="95" t="str">
        <f t="shared" si="177"/>
        <v>7</v>
      </c>
      <c r="BN284" s="95" t="str">
        <f t="shared" si="178"/>
        <v>6</v>
      </c>
      <c r="BO284" s="95" t="str">
        <f t="shared" si="179"/>
        <v>1</v>
      </c>
      <c r="BP284" s="95" t="str">
        <f t="shared" si="180"/>
        <v>3</v>
      </c>
      <c r="BQ284" s="95" t="str">
        <f t="shared" si="181"/>
        <v>1</v>
      </c>
      <c r="BR284" s="95" t="str">
        <f t="shared" si="182"/>
        <v>2</v>
      </c>
      <c r="BS284" s="95" t="str">
        <f t="shared" si="183"/>
        <v>1</v>
      </c>
      <c r="BT284" s="95" t="str">
        <f t="shared" si="184"/>
        <v>1</v>
      </c>
      <c r="BU284" s="95" t="str">
        <f t="shared" si="185"/>
        <v>2</v>
      </c>
      <c r="BV284" s="95" t="str">
        <f t="shared" si="186"/>
        <v>0</v>
      </c>
    </row>
    <row r="285" spans="1:74">
      <c r="A285" s="90">
        <v>2016</v>
      </c>
      <c r="B285" s="91" t="s">
        <v>16</v>
      </c>
      <c r="C285" s="91">
        <v>77887</v>
      </c>
      <c r="D285" s="91">
        <v>72933</v>
      </c>
      <c r="E285" s="91">
        <v>10222</v>
      </c>
      <c r="F285" s="91">
        <v>0</v>
      </c>
      <c r="G285" s="91">
        <v>38011</v>
      </c>
      <c r="H285" s="91">
        <v>31811</v>
      </c>
      <c r="I285" s="91">
        <v>24364</v>
      </c>
      <c r="J285" s="91">
        <v>15637</v>
      </c>
      <c r="K285" s="91">
        <v>13349</v>
      </c>
      <c r="L285" s="91">
        <v>9471</v>
      </c>
      <c r="M285" s="91">
        <v>135540</v>
      </c>
      <c r="N285" s="91">
        <v>24857</v>
      </c>
      <c r="O285" s="91">
        <v>78650</v>
      </c>
      <c r="P285" s="91">
        <v>166825</v>
      </c>
      <c r="Q285" s="91">
        <v>0</v>
      </c>
      <c r="R285" s="91">
        <v>0</v>
      </c>
      <c r="S285" s="91">
        <v>0</v>
      </c>
      <c r="T285" s="91">
        <v>70</v>
      </c>
      <c r="U285" s="91">
        <v>0</v>
      </c>
      <c r="V285" s="91">
        <v>0</v>
      </c>
      <c r="W285" s="91">
        <v>0</v>
      </c>
      <c r="X285" s="91">
        <v>0</v>
      </c>
      <c r="Y285" s="91">
        <v>0</v>
      </c>
      <c r="Z285" s="91">
        <v>0</v>
      </c>
      <c r="AA285" s="91">
        <v>6004</v>
      </c>
      <c r="AB285" s="91">
        <v>5904</v>
      </c>
      <c r="AC285" s="91">
        <v>9966</v>
      </c>
      <c r="AD285" s="91">
        <v>6242</v>
      </c>
      <c r="AE285" s="91">
        <v>11369</v>
      </c>
      <c r="AF285" s="91">
        <v>23698</v>
      </c>
      <c r="AG285" s="91">
        <v>12540</v>
      </c>
      <c r="AH285" s="91">
        <v>18468</v>
      </c>
      <c r="AI285" s="91">
        <v>7826</v>
      </c>
      <c r="AJ285" s="91">
        <v>0</v>
      </c>
      <c r="AK285" s="91">
        <v>801644</v>
      </c>
      <c r="AL285" s="72"/>
      <c r="AM285" s="90">
        <v>2016</v>
      </c>
      <c r="AN285" s="91" t="s">
        <v>16</v>
      </c>
      <c r="AO285" s="95" t="str">
        <f t="shared" si="187"/>
        <v>7</v>
      </c>
      <c r="AP285" s="95" t="str">
        <f t="shared" si="154"/>
        <v>7</v>
      </c>
      <c r="AQ285" s="95" t="str">
        <f t="shared" si="155"/>
        <v>1</v>
      </c>
      <c r="AR285" s="95" t="str">
        <f t="shared" si="156"/>
        <v>0</v>
      </c>
      <c r="AS285" s="95" t="str">
        <f t="shared" si="157"/>
        <v>3</v>
      </c>
      <c r="AT285" s="95" t="str">
        <f t="shared" si="158"/>
        <v>3</v>
      </c>
      <c r="AU285" s="95" t="str">
        <f t="shared" si="159"/>
        <v>2</v>
      </c>
      <c r="AV285" s="95" t="str">
        <f t="shared" si="160"/>
        <v>1</v>
      </c>
      <c r="AW285" s="95" t="str">
        <f t="shared" si="161"/>
        <v>1</v>
      </c>
      <c r="AX285" s="95" t="str">
        <f t="shared" si="162"/>
        <v>9</v>
      </c>
      <c r="AY285" s="95" t="str">
        <f t="shared" si="163"/>
        <v>1</v>
      </c>
      <c r="AZ285" s="95" t="str">
        <f t="shared" si="164"/>
        <v>2</v>
      </c>
      <c r="BA285" s="95" t="str">
        <f t="shared" si="165"/>
        <v>7</v>
      </c>
      <c r="BB285" s="95" t="str">
        <f t="shared" si="166"/>
        <v>1</v>
      </c>
      <c r="BC285" s="95" t="str">
        <f t="shared" si="167"/>
        <v>0</v>
      </c>
      <c r="BD285" s="95" t="str">
        <f t="shared" si="168"/>
        <v>0</v>
      </c>
      <c r="BE285" s="95" t="str">
        <f t="shared" si="169"/>
        <v>0</v>
      </c>
      <c r="BF285" s="95" t="str">
        <f t="shared" si="170"/>
        <v>7</v>
      </c>
      <c r="BG285" s="95" t="str">
        <f t="shared" si="171"/>
        <v>0</v>
      </c>
      <c r="BH285" s="95" t="str">
        <f t="shared" si="172"/>
        <v>0</v>
      </c>
      <c r="BI285" s="95" t="str">
        <f t="shared" si="173"/>
        <v>0</v>
      </c>
      <c r="BJ285" s="95" t="str">
        <f t="shared" si="174"/>
        <v>0</v>
      </c>
      <c r="BK285" s="95" t="str">
        <f t="shared" si="175"/>
        <v>0</v>
      </c>
      <c r="BL285" s="95" t="str">
        <f t="shared" si="176"/>
        <v>0</v>
      </c>
      <c r="BM285" s="95" t="str">
        <f t="shared" si="177"/>
        <v>6</v>
      </c>
      <c r="BN285" s="95" t="str">
        <f t="shared" si="178"/>
        <v>5</v>
      </c>
      <c r="BO285" s="95" t="str">
        <f t="shared" si="179"/>
        <v>9</v>
      </c>
      <c r="BP285" s="95" t="str">
        <f t="shared" si="180"/>
        <v>6</v>
      </c>
      <c r="BQ285" s="95" t="str">
        <f t="shared" si="181"/>
        <v>1</v>
      </c>
      <c r="BR285" s="95" t="str">
        <f t="shared" si="182"/>
        <v>2</v>
      </c>
      <c r="BS285" s="95" t="str">
        <f t="shared" si="183"/>
        <v>1</v>
      </c>
      <c r="BT285" s="95" t="str">
        <f t="shared" si="184"/>
        <v>1</v>
      </c>
      <c r="BU285" s="95" t="str">
        <f t="shared" si="185"/>
        <v>7</v>
      </c>
      <c r="BV285" s="95" t="str">
        <f t="shared" si="186"/>
        <v>0</v>
      </c>
    </row>
    <row r="286" spans="1:74">
      <c r="A286" s="90">
        <v>2016</v>
      </c>
      <c r="B286" s="91" t="s">
        <v>4</v>
      </c>
      <c r="C286" s="91">
        <v>87658</v>
      </c>
      <c r="D286" s="91">
        <v>72209</v>
      </c>
      <c r="E286" s="91">
        <v>12045</v>
      </c>
      <c r="F286" s="91">
        <v>0</v>
      </c>
      <c r="G286" s="91">
        <v>35388</v>
      </c>
      <c r="H286" s="91">
        <v>31247</v>
      </c>
      <c r="I286" s="91">
        <v>22499</v>
      </c>
      <c r="J286" s="91">
        <v>18533</v>
      </c>
      <c r="K286" s="91">
        <v>13035</v>
      </c>
      <c r="L286" s="91">
        <v>13476</v>
      </c>
      <c r="M286" s="91">
        <v>144635</v>
      </c>
      <c r="N286" s="91">
        <v>24817</v>
      </c>
      <c r="O286" s="91">
        <v>93415</v>
      </c>
      <c r="P286" s="91">
        <v>167505</v>
      </c>
      <c r="Q286" s="91">
        <v>0</v>
      </c>
      <c r="R286" s="91">
        <v>0</v>
      </c>
      <c r="S286" s="91">
        <v>0</v>
      </c>
      <c r="T286" s="91">
        <v>105</v>
      </c>
      <c r="U286" s="91">
        <v>0</v>
      </c>
      <c r="V286" s="91">
        <v>0</v>
      </c>
      <c r="W286" s="91">
        <v>0</v>
      </c>
      <c r="X286" s="91">
        <v>0</v>
      </c>
      <c r="Y286" s="91">
        <v>0</v>
      </c>
      <c r="Z286" s="91">
        <v>0</v>
      </c>
      <c r="AA286" s="91">
        <v>6941</v>
      </c>
      <c r="AB286" s="91">
        <v>5035</v>
      </c>
      <c r="AC286" s="91">
        <v>10164</v>
      </c>
      <c r="AD286" s="91">
        <v>13008</v>
      </c>
      <c r="AE286" s="91">
        <v>12031</v>
      </c>
      <c r="AF286" s="91">
        <v>31509</v>
      </c>
      <c r="AG286" s="91">
        <v>14018</v>
      </c>
      <c r="AH286" s="91">
        <v>17638</v>
      </c>
      <c r="AI286" s="91">
        <v>27946</v>
      </c>
      <c r="AJ286" s="91">
        <v>0</v>
      </c>
      <c r="AK286" s="91">
        <v>874857</v>
      </c>
      <c r="AL286" s="72"/>
      <c r="AM286" s="90">
        <v>2016</v>
      </c>
      <c r="AN286" s="91" t="s">
        <v>4</v>
      </c>
      <c r="AO286" s="95" t="str">
        <f t="shared" si="187"/>
        <v>8</v>
      </c>
      <c r="AP286" s="95" t="str">
        <f t="shared" si="154"/>
        <v>7</v>
      </c>
      <c r="AQ286" s="95" t="str">
        <f t="shared" si="155"/>
        <v>1</v>
      </c>
      <c r="AR286" s="95" t="str">
        <f t="shared" si="156"/>
        <v>0</v>
      </c>
      <c r="AS286" s="95" t="str">
        <f t="shared" si="157"/>
        <v>3</v>
      </c>
      <c r="AT286" s="95" t="str">
        <f t="shared" si="158"/>
        <v>3</v>
      </c>
      <c r="AU286" s="95" t="str">
        <f t="shared" si="159"/>
        <v>2</v>
      </c>
      <c r="AV286" s="95" t="str">
        <f t="shared" si="160"/>
        <v>1</v>
      </c>
      <c r="AW286" s="95" t="str">
        <f t="shared" si="161"/>
        <v>1</v>
      </c>
      <c r="AX286" s="95" t="str">
        <f t="shared" si="162"/>
        <v>1</v>
      </c>
      <c r="AY286" s="95" t="str">
        <f t="shared" si="163"/>
        <v>1</v>
      </c>
      <c r="AZ286" s="95" t="str">
        <f t="shared" si="164"/>
        <v>2</v>
      </c>
      <c r="BA286" s="95" t="str">
        <f t="shared" si="165"/>
        <v>9</v>
      </c>
      <c r="BB286" s="95" t="str">
        <f t="shared" si="166"/>
        <v>1</v>
      </c>
      <c r="BC286" s="95" t="str">
        <f t="shared" si="167"/>
        <v>0</v>
      </c>
      <c r="BD286" s="95" t="str">
        <f t="shared" si="168"/>
        <v>0</v>
      </c>
      <c r="BE286" s="95" t="str">
        <f t="shared" si="169"/>
        <v>0</v>
      </c>
      <c r="BF286" s="95" t="str">
        <f t="shared" si="170"/>
        <v>1</v>
      </c>
      <c r="BG286" s="95" t="str">
        <f t="shared" si="171"/>
        <v>0</v>
      </c>
      <c r="BH286" s="95" t="str">
        <f t="shared" si="172"/>
        <v>0</v>
      </c>
      <c r="BI286" s="95" t="str">
        <f t="shared" si="173"/>
        <v>0</v>
      </c>
      <c r="BJ286" s="95" t="str">
        <f t="shared" si="174"/>
        <v>0</v>
      </c>
      <c r="BK286" s="95" t="str">
        <f t="shared" si="175"/>
        <v>0</v>
      </c>
      <c r="BL286" s="95" t="str">
        <f t="shared" si="176"/>
        <v>0</v>
      </c>
      <c r="BM286" s="95" t="str">
        <f t="shared" si="177"/>
        <v>6</v>
      </c>
      <c r="BN286" s="95" t="str">
        <f t="shared" si="178"/>
        <v>5</v>
      </c>
      <c r="BO286" s="95" t="str">
        <f t="shared" si="179"/>
        <v>1</v>
      </c>
      <c r="BP286" s="95" t="str">
        <f t="shared" si="180"/>
        <v>1</v>
      </c>
      <c r="BQ286" s="95" t="str">
        <f t="shared" si="181"/>
        <v>1</v>
      </c>
      <c r="BR286" s="95" t="str">
        <f t="shared" si="182"/>
        <v>3</v>
      </c>
      <c r="BS286" s="95" t="str">
        <f t="shared" si="183"/>
        <v>1</v>
      </c>
      <c r="BT286" s="95" t="str">
        <f t="shared" si="184"/>
        <v>1</v>
      </c>
      <c r="BU286" s="95" t="str">
        <f t="shared" si="185"/>
        <v>2</v>
      </c>
      <c r="BV286" s="95" t="str">
        <f t="shared" si="186"/>
        <v>0</v>
      </c>
    </row>
    <row r="287" spans="1:74">
      <c r="A287" s="90">
        <v>2016</v>
      </c>
      <c r="B287" s="91" t="s">
        <v>6</v>
      </c>
      <c r="C287" s="91">
        <v>77838</v>
      </c>
      <c r="D287" s="91">
        <v>65098</v>
      </c>
      <c r="E287" s="91">
        <v>9741</v>
      </c>
      <c r="F287" s="91">
        <v>0</v>
      </c>
      <c r="G287" s="91">
        <v>27724</v>
      </c>
      <c r="H287" s="91">
        <v>26663</v>
      </c>
      <c r="I287" s="91">
        <v>21227</v>
      </c>
      <c r="J287" s="91">
        <v>15593</v>
      </c>
      <c r="K287" s="91">
        <v>10191</v>
      </c>
      <c r="L287" s="91">
        <v>12201</v>
      </c>
      <c r="M287" s="91">
        <v>135092</v>
      </c>
      <c r="N287" s="91">
        <v>20777</v>
      </c>
      <c r="O287" s="91">
        <v>90653</v>
      </c>
      <c r="P287" s="91">
        <v>154363</v>
      </c>
      <c r="Q287" s="91">
        <v>0</v>
      </c>
      <c r="R287" s="91">
        <v>0</v>
      </c>
      <c r="S287" s="91">
        <v>0</v>
      </c>
      <c r="T287" s="91">
        <v>58</v>
      </c>
      <c r="U287" s="91">
        <v>0</v>
      </c>
      <c r="V287" s="91">
        <v>0</v>
      </c>
      <c r="W287" s="91">
        <v>0</v>
      </c>
      <c r="X287" s="91">
        <v>0</v>
      </c>
      <c r="Y287" s="91">
        <v>0</v>
      </c>
      <c r="Z287" s="91">
        <v>0</v>
      </c>
      <c r="AA287" s="91">
        <v>4074</v>
      </c>
      <c r="AB287" s="91">
        <v>4775</v>
      </c>
      <c r="AC287" s="91">
        <v>8831</v>
      </c>
      <c r="AD287" s="91">
        <v>14548</v>
      </c>
      <c r="AE287" s="91">
        <v>9127</v>
      </c>
      <c r="AF287" s="91">
        <v>21594</v>
      </c>
      <c r="AG287" s="91">
        <v>11760</v>
      </c>
      <c r="AH287" s="91">
        <v>14924</v>
      </c>
      <c r="AI287" s="91">
        <v>26696</v>
      </c>
      <c r="AJ287" s="91">
        <v>0</v>
      </c>
      <c r="AK287" s="91">
        <v>783548</v>
      </c>
      <c r="AL287" s="72"/>
      <c r="AM287" s="90">
        <v>2016</v>
      </c>
      <c r="AN287" s="91" t="s">
        <v>6</v>
      </c>
      <c r="AO287" s="95" t="str">
        <f t="shared" si="187"/>
        <v>7</v>
      </c>
      <c r="AP287" s="95" t="str">
        <f t="shared" si="154"/>
        <v>6</v>
      </c>
      <c r="AQ287" s="95" t="str">
        <f t="shared" si="155"/>
        <v>9</v>
      </c>
      <c r="AR287" s="95" t="str">
        <f t="shared" si="156"/>
        <v>0</v>
      </c>
      <c r="AS287" s="95" t="str">
        <f t="shared" si="157"/>
        <v>2</v>
      </c>
      <c r="AT287" s="95" t="str">
        <f t="shared" si="158"/>
        <v>2</v>
      </c>
      <c r="AU287" s="95" t="str">
        <f t="shared" si="159"/>
        <v>2</v>
      </c>
      <c r="AV287" s="95" t="str">
        <f t="shared" si="160"/>
        <v>1</v>
      </c>
      <c r="AW287" s="95" t="str">
        <f t="shared" si="161"/>
        <v>1</v>
      </c>
      <c r="AX287" s="95" t="str">
        <f t="shared" si="162"/>
        <v>1</v>
      </c>
      <c r="AY287" s="95" t="str">
        <f t="shared" si="163"/>
        <v>1</v>
      </c>
      <c r="AZ287" s="95" t="str">
        <f t="shared" si="164"/>
        <v>2</v>
      </c>
      <c r="BA287" s="95" t="str">
        <f t="shared" si="165"/>
        <v>9</v>
      </c>
      <c r="BB287" s="95" t="str">
        <f t="shared" si="166"/>
        <v>1</v>
      </c>
      <c r="BC287" s="95" t="str">
        <f t="shared" si="167"/>
        <v>0</v>
      </c>
      <c r="BD287" s="95" t="str">
        <f t="shared" si="168"/>
        <v>0</v>
      </c>
      <c r="BE287" s="95" t="str">
        <f t="shared" si="169"/>
        <v>0</v>
      </c>
      <c r="BF287" s="95" t="str">
        <f t="shared" si="170"/>
        <v>5</v>
      </c>
      <c r="BG287" s="95" t="str">
        <f t="shared" si="171"/>
        <v>0</v>
      </c>
      <c r="BH287" s="95" t="str">
        <f t="shared" si="172"/>
        <v>0</v>
      </c>
      <c r="BI287" s="95" t="str">
        <f t="shared" si="173"/>
        <v>0</v>
      </c>
      <c r="BJ287" s="95" t="str">
        <f t="shared" si="174"/>
        <v>0</v>
      </c>
      <c r="BK287" s="95" t="str">
        <f t="shared" si="175"/>
        <v>0</v>
      </c>
      <c r="BL287" s="95" t="str">
        <f t="shared" si="176"/>
        <v>0</v>
      </c>
      <c r="BM287" s="95" t="str">
        <f t="shared" si="177"/>
        <v>4</v>
      </c>
      <c r="BN287" s="95" t="str">
        <f t="shared" si="178"/>
        <v>4</v>
      </c>
      <c r="BO287" s="95" t="str">
        <f t="shared" si="179"/>
        <v>8</v>
      </c>
      <c r="BP287" s="95" t="str">
        <f t="shared" si="180"/>
        <v>1</v>
      </c>
      <c r="BQ287" s="95" t="str">
        <f t="shared" si="181"/>
        <v>9</v>
      </c>
      <c r="BR287" s="95" t="str">
        <f t="shared" si="182"/>
        <v>2</v>
      </c>
      <c r="BS287" s="95" t="str">
        <f t="shared" si="183"/>
        <v>1</v>
      </c>
      <c r="BT287" s="95" t="str">
        <f t="shared" si="184"/>
        <v>1</v>
      </c>
      <c r="BU287" s="95" t="str">
        <f t="shared" si="185"/>
        <v>2</v>
      </c>
      <c r="BV287" s="95" t="str">
        <f t="shared" si="186"/>
        <v>0</v>
      </c>
    </row>
    <row r="288" spans="1:74">
      <c r="A288" s="90">
        <v>2016</v>
      </c>
      <c r="B288" s="91" t="s">
        <v>7</v>
      </c>
      <c r="C288" s="91">
        <v>88860</v>
      </c>
      <c r="D288" s="91">
        <v>70709</v>
      </c>
      <c r="E288" s="91">
        <v>8674</v>
      </c>
      <c r="F288" s="91">
        <v>0</v>
      </c>
      <c r="G288" s="91">
        <v>28705</v>
      </c>
      <c r="H288" s="91">
        <v>19530</v>
      </c>
      <c r="I288" s="91">
        <v>19395</v>
      </c>
      <c r="J288" s="91">
        <v>16032</v>
      </c>
      <c r="K288" s="91">
        <v>17927</v>
      </c>
      <c r="L288" s="91">
        <v>10005</v>
      </c>
      <c r="M288" s="91">
        <v>131609</v>
      </c>
      <c r="N288" s="91">
        <v>22564</v>
      </c>
      <c r="O288" s="91">
        <v>89523</v>
      </c>
      <c r="P288" s="91">
        <v>160536</v>
      </c>
      <c r="Q288" s="91">
        <v>0</v>
      </c>
      <c r="R288" s="91">
        <v>0</v>
      </c>
      <c r="S288" s="91">
        <v>0</v>
      </c>
      <c r="T288" s="91">
        <v>31</v>
      </c>
      <c r="U288" s="91">
        <v>0</v>
      </c>
      <c r="V288" s="91">
        <v>0</v>
      </c>
      <c r="W288" s="91">
        <v>0</v>
      </c>
      <c r="X288" s="91">
        <v>0</v>
      </c>
      <c r="Y288" s="91">
        <v>0</v>
      </c>
      <c r="Z288" s="91">
        <v>0</v>
      </c>
      <c r="AA288" s="91">
        <v>3670</v>
      </c>
      <c r="AB288" s="91">
        <v>2894</v>
      </c>
      <c r="AC288" s="91">
        <v>8504</v>
      </c>
      <c r="AD288" s="91">
        <v>12222</v>
      </c>
      <c r="AE288" s="91">
        <v>9991</v>
      </c>
      <c r="AF288" s="91">
        <v>22340</v>
      </c>
      <c r="AG288" s="91">
        <v>10767</v>
      </c>
      <c r="AH288" s="91">
        <v>15097</v>
      </c>
      <c r="AI288" s="91">
        <v>24922</v>
      </c>
      <c r="AJ288" s="91">
        <v>0</v>
      </c>
      <c r="AK288" s="91">
        <v>794507</v>
      </c>
      <c r="AL288" s="72"/>
      <c r="AM288" s="90">
        <v>2016</v>
      </c>
      <c r="AN288" s="91" t="s">
        <v>7</v>
      </c>
      <c r="AO288" s="95" t="str">
        <f t="shared" si="187"/>
        <v>8</v>
      </c>
      <c r="AP288" s="95" t="str">
        <f t="shared" si="154"/>
        <v>7</v>
      </c>
      <c r="AQ288" s="95" t="str">
        <f t="shared" si="155"/>
        <v>8</v>
      </c>
      <c r="AR288" s="95" t="str">
        <f t="shared" si="156"/>
        <v>0</v>
      </c>
      <c r="AS288" s="95" t="str">
        <f t="shared" si="157"/>
        <v>2</v>
      </c>
      <c r="AT288" s="95" t="str">
        <f t="shared" si="158"/>
        <v>1</v>
      </c>
      <c r="AU288" s="95" t="str">
        <f t="shared" si="159"/>
        <v>1</v>
      </c>
      <c r="AV288" s="95" t="str">
        <f t="shared" si="160"/>
        <v>1</v>
      </c>
      <c r="AW288" s="95" t="str">
        <f t="shared" si="161"/>
        <v>1</v>
      </c>
      <c r="AX288" s="95" t="str">
        <f t="shared" si="162"/>
        <v>1</v>
      </c>
      <c r="AY288" s="95" t="str">
        <f t="shared" si="163"/>
        <v>1</v>
      </c>
      <c r="AZ288" s="95" t="str">
        <f t="shared" si="164"/>
        <v>2</v>
      </c>
      <c r="BA288" s="95" t="str">
        <f t="shared" si="165"/>
        <v>8</v>
      </c>
      <c r="BB288" s="95" t="str">
        <f t="shared" si="166"/>
        <v>1</v>
      </c>
      <c r="BC288" s="95" t="str">
        <f t="shared" si="167"/>
        <v>0</v>
      </c>
      <c r="BD288" s="95" t="str">
        <f t="shared" si="168"/>
        <v>0</v>
      </c>
      <c r="BE288" s="95" t="str">
        <f t="shared" si="169"/>
        <v>0</v>
      </c>
      <c r="BF288" s="95" t="str">
        <f t="shared" si="170"/>
        <v>3</v>
      </c>
      <c r="BG288" s="95" t="str">
        <f t="shared" si="171"/>
        <v>0</v>
      </c>
      <c r="BH288" s="95" t="str">
        <f t="shared" si="172"/>
        <v>0</v>
      </c>
      <c r="BI288" s="95" t="str">
        <f t="shared" si="173"/>
        <v>0</v>
      </c>
      <c r="BJ288" s="95" t="str">
        <f t="shared" si="174"/>
        <v>0</v>
      </c>
      <c r="BK288" s="95" t="str">
        <f t="shared" si="175"/>
        <v>0</v>
      </c>
      <c r="BL288" s="95" t="str">
        <f t="shared" si="176"/>
        <v>0</v>
      </c>
      <c r="BM288" s="95" t="str">
        <f t="shared" si="177"/>
        <v>3</v>
      </c>
      <c r="BN288" s="95" t="str">
        <f t="shared" si="178"/>
        <v>2</v>
      </c>
      <c r="BO288" s="95" t="str">
        <f t="shared" si="179"/>
        <v>8</v>
      </c>
      <c r="BP288" s="95" t="str">
        <f t="shared" si="180"/>
        <v>1</v>
      </c>
      <c r="BQ288" s="95" t="str">
        <f t="shared" si="181"/>
        <v>9</v>
      </c>
      <c r="BR288" s="95" t="str">
        <f t="shared" si="182"/>
        <v>2</v>
      </c>
      <c r="BS288" s="95" t="str">
        <f t="shared" si="183"/>
        <v>1</v>
      </c>
      <c r="BT288" s="95" t="str">
        <f t="shared" si="184"/>
        <v>1</v>
      </c>
      <c r="BU288" s="95" t="str">
        <f t="shared" si="185"/>
        <v>2</v>
      </c>
      <c r="BV288" s="95" t="str">
        <f t="shared" si="186"/>
        <v>0</v>
      </c>
    </row>
    <row r="289" spans="1:74">
      <c r="A289" s="90">
        <v>2016</v>
      </c>
      <c r="B289" s="91" t="s">
        <v>8</v>
      </c>
      <c r="C289" s="91">
        <v>88954</v>
      </c>
      <c r="D289" s="91">
        <v>73611</v>
      </c>
      <c r="E289" s="91">
        <v>12265</v>
      </c>
      <c r="F289" s="91">
        <v>0</v>
      </c>
      <c r="G289" s="91">
        <v>31964</v>
      </c>
      <c r="H289" s="91">
        <v>21980</v>
      </c>
      <c r="I289" s="91">
        <v>23091</v>
      </c>
      <c r="J289" s="91">
        <v>18254</v>
      </c>
      <c r="K289" s="91">
        <v>22573</v>
      </c>
      <c r="L289" s="91">
        <v>13371</v>
      </c>
      <c r="M289" s="91">
        <v>142937</v>
      </c>
      <c r="N289" s="91">
        <v>27878</v>
      </c>
      <c r="O289" s="91">
        <v>100650</v>
      </c>
      <c r="P289" s="91">
        <v>177121</v>
      </c>
      <c r="Q289" s="91">
        <v>0</v>
      </c>
      <c r="R289" s="91">
        <v>0</v>
      </c>
      <c r="S289" s="91">
        <v>0</v>
      </c>
      <c r="T289" s="91">
        <v>55</v>
      </c>
      <c r="U289" s="91">
        <v>0</v>
      </c>
      <c r="V289" s="91">
        <v>0</v>
      </c>
      <c r="W289" s="91">
        <v>0</v>
      </c>
      <c r="X289" s="91">
        <v>0</v>
      </c>
      <c r="Y289" s="91">
        <v>0</v>
      </c>
      <c r="Z289" s="91">
        <v>0</v>
      </c>
      <c r="AA289" s="91">
        <v>4437</v>
      </c>
      <c r="AB289" s="91">
        <v>5121</v>
      </c>
      <c r="AC289" s="91">
        <v>10471</v>
      </c>
      <c r="AD289" s="91">
        <v>9756</v>
      </c>
      <c r="AE289" s="91">
        <v>13417</v>
      </c>
      <c r="AF289" s="91">
        <v>23940</v>
      </c>
      <c r="AG289" s="91">
        <v>13485</v>
      </c>
      <c r="AH289" s="91">
        <v>17588</v>
      </c>
      <c r="AI289" s="91">
        <v>30383</v>
      </c>
      <c r="AJ289" s="91">
        <v>0</v>
      </c>
      <c r="AK289" s="91">
        <v>883302</v>
      </c>
      <c r="AL289" s="72"/>
      <c r="AM289" s="90">
        <v>2016</v>
      </c>
      <c r="AN289" s="91" t="s">
        <v>8</v>
      </c>
      <c r="AO289" s="95" t="str">
        <f t="shared" si="187"/>
        <v>8</v>
      </c>
      <c r="AP289" s="95" t="str">
        <f t="shared" si="154"/>
        <v>7</v>
      </c>
      <c r="AQ289" s="95" t="str">
        <f t="shared" si="155"/>
        <v>1</v>
      </c>
      <c r="AR289" s="95" t="str">
        <f t="shared" si="156"/>
        <v>0</v>
      </c>
      <c r="AS289" s="95" t="str">
        <f t="shared" si="157"/>
        <v>3</v>
      </c>
      <c r="AT289" s="95" t="str">
        <f t="shared" si="158"/>
        <v>2</v>
      </c>
      <c r="AU289" s="95" t="str">
        <f t="shared" si="159"/>
        <v>2</v>
      </c>
      <c r="AV289" s="95" t="str">
        <f t="shared" si="160"/>
        <v>1</v>
      </c>
      <c r="AW289" s="95" t="str">
        <f t="shared" si="161"/>
        <v>2</v>
      </c>
      <c r="AX289" s="95" t="str">
        <f t="shared" si="162"/>
        <v>1</v>
      </c>
      <c r="AY289" s="95" t="str">
        <f t="shared" si="163"/>
        <v>1</v>
      </c>
      <c r="AZ289" s="95" t="str">
        <f t="shared" si="164"/>
        <v>2</v>
      </c>
      <c r="BA289" s="95" t="str">
        <f t="shared" si="165"/>
        <v>1</v>
      </c>
      <c r="BB289" s="95" t="str">
        <f t="shared" si="166"/>
        <v>1</v>
      </c>
      <c r="BC289" s="95" t="str">
        <f t="shared" si="167"/>
        <v>0</v>
      </c>
      <c r="BD289" s="95" t="str">
        <f t="shared" si="168"/>
        <v>0</v>
      </c>
      <c r="BE289" s="95" t="str">
        <f t="shared" si="169"/>
        <v>0</v>
      </c>
      <c r="BF289" s="95" t="str">
        <f t="shared" si="170"/>
        <v>5</v>
      </c>
      <c r="BG289" s="95" t="str">
        <f t="shared" si="171"/>
        <v>0</v>
      </c>
      <c r="BH289" s="95" t="str">
        <f t="shared" si="172"/>
        <v>0</v>
      </c>
      <c r="BI289" s="95" t="str">
        <f t="shared" si="173"/>
        <v>0</v>
      </c>
      <c r="BJ289" s="95" t="str">
        <f t="shared" si="174"/>
        <v>0</v>
      </c>
      <c r="BK289" s="95" t="str">
        <f t="shared" si="175"/>
        <v>0</v>
      </c>
      <c r="BL289" s="95" t="str">
        <f t="shared" si="176"/>
        <v>0</v>
      </c>
      <c r="BM289" s="95" t="str">
        <f t="shared" si="177"/>
        <v>4</v>
      </c>
      <c r="BN289" s="95" t="str">
        <f t="shared" si="178"/>
        <v>5</v>
      </c>
      <c r="BO289" s="95" t="str">
        <f t="shared" si="179"/>
        <v>1</v>
      </c>
      <c r="BP289" s="95" t="str">
        <f t="shared" si="180"/>
        <v>9</v>
      </c>
      <c r="BQ289" s="95" t="str">
        <f t="shared" si="181"/>
        <v>1</v>
      </c>
      <c r="BR289" s="95" t="str">
        <f t="shared" si="182"/>
        <v>2</v>
      </c>
      <c r="BS289" s="95" t="str">
        <f t="shared" si="183"/>
        <v>1</v>
      </c>
      <c r="BT289" s="95" t="str">
        <f t="shared" si="184"/>
        <v>1</v>
      </c>
      <c r="BU289" s="95" t="str">
        <f t="shared" si="185"/>
        <v>3</v>
      </c>
      <c r="BV289" s="95" t="str">
        <f t="shared" si="186"/>
        <v>0</v>
      </c>
    </row>
    <row r="290" spans="1:74">
      <c r="A290" s="90">
        <v>2016</v>
      </c>
      <c r="B290" s="91" t="s">
        <v>9</v>
      </c>
      <c r="C290" s="91">
        <v>92514</v>
      </c>
      <c r="D290" s="91">
        <v>72951</v>
      </c>
      <c r="E290" s="91">
        <v>12301</v>
      </c>
      <c r="F290" s="91">
        <v>0</v>
      </c>
      <c r="G290" s="91">
        <v>33987</v>
      </c>
      <c r="H290" s="91">
        <v>29285</v>
      </c>
      <c r="I290" s="91">
        <v>22981</v>
      </c>
      <c r="J290" s="91">
        <v>18162</v>
      </c>
      <c r="K290" s="91">
        <v>22249</v>
      </c>
      <c r="L290" s="91">
        <v>11223</v>
      </c>
      <c r="M290" s="91">
        <v>135456</v>
      </c>
      <c r="N290" s="91">
        <v>36451</v>
      </c>
      <c r="O290" s="91">
        <v>96112</v>
      </c>
      <c r="P290" s="91">
        <v>175609</v>
      </c>
      <c r="Q290" s="91">
        <v>0</v>
      </c>
      <c r="R290" s="91">
        <v>0</v>
      </c>
      <c r="S290" s="91">
        <v>0</v>
      </c>
      <c r="T290" s="91">
        <v>37</v>
      </c>
      <c r="U290" s="91">
        <v>0</v>
      </c>
      <c r="V290" s="91">
        <v>0</v>
      </c>
      <c r="W290" s="91">
        <v>0</v>
      </c>
      <c r="X290" s="91">
        <v>0</v>
      </c>
      <c r="Y290" s="91">
        <v>0</v>
      </c>
      <c r="Z290" s="91">
        <v>0</v>
      </c>
      <c r="AA290" s="91">
        <v>5069</v>
      </c>
      <c r="AB290" s="91">
        <v>5556</v>
      </c>
      <c r="AC290" s="91">
        <v>4422</v>
      </c>
      <c r="AD290" s="91">
        <v>5627</v>
      </c>
      <c r="AE290" s="91">
        <v>23162</v>
      </c>
      <c r="AF290" s="91">
        <v>23692</v>
      </c>
      <c r="AG290" s="91">
        <v>15533</v>
      </c>
      <c r="AH290" s="91">
        <v>22490</v>
      </c>
      <c r="AI290" s="91">
        <v>25928</v>
      </c>
      <c r="AJ290" s="91">
        <v>0</v>
      </c>
      <c r="AK290" s="91">
        <v>890797</v>
      </c>
      <c r="AL290" s="72"/>
      <c r="AM290" s="90">
        <v>2016</v>
      </c>
      <c r="AN290" s="91" t="s">
        <v>9</v>
      </c>
      <c r="AO290" s="95" t="str">
        <f t="shared" si="187"/>
        <v>9</v>
      </c>
      <c r="AP290" s="95" t="str">
        <f t="shared" si="154"/>
        <v>7</v>
      </c>
      <c r="AQ290" s="95" t="str">
        <f t="shared" si="155"/>
        <v>1</v>
      </c>
      <c r="AR290" s="95" t="str">
        <f t="shared" si="156"/>
        <v>0</v>
      </c>
      <c r="AS290" s="95" t="str">
        <f t="shared" si="157"/>
        <v>3</v>
      </c>
      <c r="AT290" s="95" t="str">
        <f t="shared" si="158"/>
        <v>2</v>
      </c>
      <c r="AU290" s="95" t="str">
        <f t="shared" si="159"/>
        <v>2</v>
      </c>
      <c r="AV290" s="95" t="str">
        <f t="shared" si="160"/>
        <v>1</v>
      </c>
      <c r="AW290" s="95" t="str">
        <f t="shared" si="161"/>
        <v>2</v>
      </c>
      <c r="AX290" s="95" t="str">
        <f t="shared" si="162"/>
        <v>1</v>
      </c>
      <c r="AY290" s="95" t="str">
        <f t="shared" si="163"/>
        <v>1</v>
      </c>
      <c r="AZ290" s="95" t="str">
        <f t="shared" si="164"/>
        <v>3</v>
      </c>
      <c r="BA290" s="95" t="str">
        <f t="shared" si="165"/>
        <v>9</v>
      </c>
      <c r="BB290" s="95" t="str">
        <f t="shared" si="166"/>
        <v>1</v>
      </c>
      <c r="BC290" s="95" t="str">
        <f t="shared" si="167"/>
        <v>0</v>
      </c>
      <c r="BD290" s="95" t="str">
        <f t="shared" si="168"/>
        <v>0</v>
      </c>
      <c r="BE290" s="95" t="str">
        <f t="shared" si="169"/>
        <v>0</v>
      </c>
      <c r="BF290" s="95" t="str">
        <f t="shared" si="170"/>
        <v>3</v>
      </c>
      <c r="BG290" s="95" t="str">
        <f t="shared" si="171"/>
        <v>0</v>
      </c>
      <c r="BH290" s="95" t="str">
        <f t="shared" si="172"/>
        <v>0</v>
      </c>
      <c r="BI290" s="95" t="str">
        <f t="shared" si="173"/>
        <v>0</v>
      </c>
      <c r="BJ290" s="95" t="str">
        <f t="shared" si="174"/>
        <v>0</v>
      </c>
      <c r="BK290" s="95" t="str">
        <f t="shared" si="175"/>
        <v>0</v>
      </c>
      <c r="BL290" s="95" t="str">
        <f t="shared" si="176"/>
        <v>0</v>
      </c>
      <c r="BM290" s="95" t="str">
        <f t="shared" si="177"/>
        <v>5</v>
      </c>
      <c r="BN290" s="95" t="str">
        <f t="shared" si="178"/>
        <v>5</v>
      </c>
      <c r="BO290" s="95" t="str">
        <f t="shared" si="179"/>
        <v>4</v>
      </c>
      <c r="BP290" s="95" t="str">
        <f t="shared" si="180"/>
        <v>5</v>
      </c>
      <c r="BQ290" s="95" t="str">
        <f t="shared" si="181"/>
        <v>2</v>
      </c>
      <c r="BR290" s="95" t="str">
        <f t="shared" si="182"/>
        <v>2</v>
      </c>
      <c r="BS290" s="95" t="str">
        <f t="shared" si="183"/>
        <v>1</v>
      </c>
      <c r="BT290" s="95" t="str">
        <f t="shared" si="184"/>
        <v>2</v>
      </c>
      <c r="BU290" s="95" t="str">
        <f t="shared" si="185"/>
        <v>2</v>
      </c>
      <c r="BV290" s="95" t="str">
        <f t="shared" si="186"/>
        <v>0</v>
      </c>
    </row>
    <row r="291" spans="1:74">
      <c r="A291" s="90">
        <v>2016</v>
      </c>
      <c r="B291" s="91" t="s">
        <v>10</v>
      </c>
      <c r="C291" s="91">
        <v>80296</v>
      </c>
      <c r="D291" s="91">
        <v>66804</v>
      </c>
      <c r="E291" s="91">
        <v>8071</v>
      </c>
      <c r="F291" s="91">
        <v>0</v>
      </c>
      <c r="G291" s="91">
        <v>32196</v>
      </c>
      <c r="H291" s="91">
        <v>28017</v>
      </c>
      <c r="I291" s="91">
        <v>22163</v>
      </c>
      <c r="J291" s="91">
        <v>16044</v>
      </c>
      <c r="K291" s="91">
        <v>19021</v>
      </c>
      <c r="L291" s="91">
        <v>10324</v>
      </c>
      <c r="M291" s="91">
        <v>124120</v>
      </c>
      <c r="N291" s="91">
        <v>29995</v>
      </c>
      <c r="O291" s="91">
        <v>87330</v>
      </c>
      <c r="P291" s="91">
        <v>160913</v>
      </c>
      <c r="Q291" s="91">
        <v>0</v>
      </c>
      <c r="R291" s="91">
        <v>0</v>
      </c>
      <c r="S291" s="91">
        <v>0</v>
      </c>
      <c r="T291" s="91">
        <v>38</v>
      </c>
      <c r="U291" s="91">
        <v>0</v>
      </c>
      <c r="V291" s="91">
        <v>0</v>
      </c>
      <c r="W291" s="91">
        <v>0</v>
      </c>
      <c r="X291" s="91">
        <v>0</v>
      </c>
      <c r="Y291" s="91">
        <v>0</v>
      </c>
      <c r="Z291" s="91">
        <v>0</v>
      </c>
      <c r="AA291" s="91">
        <v>4754</v>
      </c>
      <c r="AB291" s="91">
        <v>4802</v>
      </c>
      <c r="AC291" s="91">
        <v>3994</v>
      </c>
      <c r="AD291" s="91">
        <v>6442</v>
      </c>
      <c r="AE291" s="91">
        <v>17021</v>
      </c>
      <c r="AF291" s="91">
        <v>21918</v>
      </c>
      <c r="AG291" s="91">
        <v>14782</v>
      </c>
      <c r="AH291" s="91">
        <v>21974</v>
      </c>
      <c r="AI291" s="91">
        <v>25982</v>
      </c>
      <c r="AJ291" s="91">
        <v>0</v>
      </c>
      <c r="AK291" s="91">
        <v>807001</v>
      </c>
      <c r="AL291" s="72"/>
      <c r="AM291" s="90">
        <v>2016</v>
      </c>
      <c r="AN291" s="91" t="s">
        <v>10</v>
      </c>
      <c r="AO291" s="95" t="str">
        <f t="shared" si="187"/>
        <v>8</v>
      </c>
      <c r="AP291" s="95" t="str">
        <f t="shared" si="154"/>
        <v>6</v>
      </c>
      <c r="AQ291" s="95" t="str">
        <f t="shared" si="155"/>
        <v>8</v>
      </c>
      <c r="AR291" s="95" t="str">
        <f t="shared" si="156"/>
        <v>0</v>
      </c>
      <c r="AS291" s="95" t="str">
        <f t="shared" si="157"/>
        <v>3</v>
      </c>
      <c r="AT291" s="95" t="str">
        <f t="shared" si="158"/>
        <v>2</v>
      </c>
      <c r="AU291" s="95" t="str">
        <f t="shared" si="159"/>
        <v>2</v>
      </c>
      <c r="AV291" s="95" t="str">
        <f t="shared" si="160"/>
        <v>1</v>
      </c>
      <c r="AW291" s="95" t="str">
        <f t="shared" si="161"/>
        <v>1</v>
      </c>
      <c r="AX291" s="95" t="str">
        <f t="shared" si="162"/>
        <v>1</v>
      </c>
      <c r="AY291" s="95" t="str">
        <f t="shared" si="163"/>
        <v>1</v>
      </c>
      <c r="AZ291" s="95" t="str">
        <f t="shared" si="164"/>
        <v>2</v>
      </c>
      <c r="BA291" s="95" t="str">
        <f t="shared" si="165"/>
        <v>8</v>
      </c>
      <c r="BB291" s="95" t="str">
        <f t="shared" si="166"/>
        <v>1</v>
      </c>
      <c r="BC291" s="95" t="str">
        <f t="shared" si="167"/>
        <v>0</v>
      </c>
      <c r="BD291" s="95" t="str">
        <f t="shared" si="168"/>
        <v>0</v>
      </c>
      <c r="BE291" s="95" t="str">
        <f t="shared" si="169"/>
        <v>0</v>
      </c>
      <c r="BF291" s="95" t="str">
        <f t="shared" si="170"/>
        <v>3</v>
      </c>
      <c r="BG291" s="95" t="str">
        <f t="shared" si="171"/>
        <v>0</v>
      </c>
      <c r="BH291" s="95" t="str">
        <f t="shared" si="172"/>
        <v>0</v>
      </c>
      <c r="BI291" s="95" t="str">
        <f t="shared" si="173"/>
        <v>0</v>
      </c>
      <c r="BJ291" s="95" t="str">
        <f t="shared" si="174"/>
        <v>0</v>
      </c>
      <c r="BK291" s="95" t="str">
        <f t="shared" si="175"/>
        <v>0</v>
      </c>
      <c r="BL291" s="95" t="str">
        <f t="shared" si="176"/>
        <v>0</v>
      </c>
      <c r="BM291" s="95" t="str">
        <f t="shared" si="177"/>
        <v>4</v>
      </c>
      <c r="BN291" s="95" t="str">
        <f t="shared" si="178"/>
        <v>4</v>
      </c>
      <c r="BO291" s="95" t="str">
        <f t="shared" si="179"/>
        <v>3</v>
      </c>
      <c r="BP291" s="95" t="str">
        <f t="shared" si="180"/>
        <v>6</v>
      </c>
      <c r="BQ291" s="95" t="str">
        <f t="shared" si="181"/>
        <v>1</v>
      </c>
      <c r="BR291" s="95" t="str">
        <f t="shared" si="182"/>
        <v>2</v>
      </c>
      <c r="BS291" s="95" t="str">
        <f t="shared" si="183"/>
        <v>1</v>
      </c>
      <c r="BT291" s="95" t="str">
        <f t="shared" si="184"/>
        <v>2</v>
      </c>
      <c r="BU291" s="95" t="str">
        <f t="shared" si="185"/>
        <v>2</v>
      </c>
      <c r="BV291" s="95" t="str">
        <f t="shared" si="186"/>
        <v>0</v>
      </c>
    </row>
    <row r="292" spans="1:74">
      <c r="A292" s="90">
        <v>2016</v>
      </c>
      <c r="B292" s="91" t="s">
        <v>11</v>
      </c>
      <c r="C292" s="91">
        <v>83563.455445544561</v>
      </c>
      <c r="D292" s="91">
        <v>69038</v>
      </c>
      <c r="E292" s="91">
        <v>15302</v>
      </c>
      <c r="F292" s="91">
        <v>0</v>
      </c>
      <c r="G292" s="91">
        <v>32056</v>
      </c>
      <c r="H292" s="91">
        <v>28443</v>
      </c>
      <c r="I292" s="91">
        <v>22549</v>
      </c>
      <c r="J292" s="91">
        <v>16960</v>
      </c>
      <c r="K292" s="91">
        <v>21739</v>
      </c>
      <c r="L292" s="91">
        <v>11519</v>
      </c>
      <c r="M292" s="91">
        <v>155235</v>
      </c>
      <c r="N292" s="91">
        <v>32111</v>
      </c>
      <c r="O292" s="91">
        <v>89803</v>
      </c>
      <c r="P292" s="91">
        <v>191387</v>
      </c>
      <c r="Q292" s="91">
        <v>0</v>
      </c>
      <c r="R292" s="91">
        <v>0</v>
      </c>
      <c r="S292" s="91">
        <v>0</v>
      </c>
      <c r="T292" s="91">
        <v>103</v>
      </c>
      <c r="U292" s="91">
        <v>0</v>
      </c>
      <c r="V292" s="91">
        <v>0</v>
      </c>
      <c r="W292" s="91">
        <v>0</v>
      </c>
      <c r="X292" s="91">
        <v>0</v>
      </c>
      <c r="Y292" s="91">
        <v>0</v>
      </c>
      <c r="Z292" s="91">
        <v>0</v>
      </c>
      <c r="AA292" s="91">
        <v>5219</v>
      </c>
      <c r="AB292" s="91">
        <v>5079</v>
      </c>
      <c r="AC292" s="91">
        <v>4381</v>
      </c>
      <c r="AD292" s="91">
        <v>7327</v>
      </c>
      <c r="AE292" s="91">
        <v>16818</v>
      </c>
      <c r="AF292" s="91">
        <v>26282</v>
      </c>
      <c r="AG292" s="91">
        <v>15187</v>
      </c>
      <c r="AH292" s="91">
        <v>22258</v>
      </c>
      <c r="AI292" s="91">
        <v>34921</v>
      </c>
      <c r="AJ292" s="91">
        <v>0</v>
      </c>
      <c r="AK292" s="91">
        <v>907280.45544554456</v>
      </c>
      <c r="AL292" s="72"/>
      <c r="AM292" s="90">
        <v>2016</v>
      </c>
      <c r="AN292" s="91" t="s">
        <v>11</v>
      </c>
      <c r="AO292" s="95" t="str">
        <f t="shared" si="187"/>
        <v>8</v>
      </c>
      <c r="AP292" s="95" t="str">
        <f t="shared" si="154"/>
        <v>6</v>
      </c>
      <c r="AQ292" s="95" t="str">
        <f t="shared" si="155"/>
        <v>1</v>
      </c>
      <c r="AR292" s="95" t="str">
        <f t="shared" si="156"/>
        <v>0</v>
      </c>
      <c r="AS292" s="95" t="str">
        <f t="shared" si="157"/>
        <v>3</v>
      </c>
      <c r="AT292" s="95" t="str">
        <f t="shared" si="158"/>
        <v>2</v>
      </c>
      <c r="AU292" s="95" t="str">
        <f t="shared" si="159"/>
        <v>2</v>
      </c>
      <c r="AV292" s="95" t="str">
        <f t="shared" si="160"/>
        <v>1</v>
      </c>
      <c r="AW292" s="95" t="str">
        <f t="shared" si="161"/>
        <v>2</v>
      </c>
      <c r="AX292" s="95" t="str">
        <f t="shared" si="162"/>
        <v>1</v>
      </c>
      <c r="AY292" s="95" t="str">
        <f t="shared" si="163"/>
        <v>1</v>
      </c>
      <c r="AZ292" s="95" t="str">
        <f t="shared" si="164"/>
        <v>3</v>
      </c>
      <c r="BA292" s="95" t="str">
        <f t="shared" si="165"/>
        <v>8</v>
      </c>
      <c r="BB292" s="95" t="str">
        <f t="shared" si="166"/>
        <v>1</v>
      </c>
      <c r="BC292" s="95" t="str">
        <f t="shared" si="167"/>
        <v>0</v>
      </c>
      <c r="BD292" s="95" t="str">
        <f t="shared" si="168"/>
        <v>0</v>
      </c>
      <c r="BE292" s="95" t="str">
        <f t="shared" si="169"/>
        <v>0</v>
      </c>
      <c r="BF292" s="95" t="str">
        <f t="shared" si="170"/>
        <v>1</v>
      </c>
      <c r="BG292" s="95" t="str">
        <f t="shared" si="171"/>
        <v>0</v>
      </c>
      <c r="BH292" s="95" t="str">
        <f t="shared" si="172"/>
        <v>0</v>
      </c>
      <c r="BI292" s="95" t="str">
        <f t="shared" si="173"/>
        <v>0</v>
      </c>
      <c r="BJ292" s="95" t="str">
        <f t="shared" si="174"/>
        <v>0</v>
      </c>
      <c r="BK292" s="95" t="str">
        <f t="shared" si="175"/>
        <v>0</v>
      </c>
      <c r="BL292" s="95" t="str">
        <f t="shared" si="176"/>
        <v>0</v>
      </c>
      <c r="BM292" s="95" t="str">
        <f t="shared" si="177"/>
        <v>5</v>
      </c>
      <c r="BN292" s="95" t="str">
        <f t="shared" si="178"/>
        <v>5</v>
      </c>
      <c r="BO292" s="95" t="str">
        <f t="shared" si="179"/>
        <v>4</v>
      </c>
      <c r="BP292" s="95" t="str">
        <f t="shared" si="180"/>
        <v>7</v>
      </c>
      <c r="BQ292" s="95" t="str">
        <f t="shared" si="181"/>
        <v>1</v>
      </c>
      <c r="BR292" s="95" t="str">
        <f t="shared" si="182"/>
        <v>2</v>
      </c>
      <c r="BS292" s="95" t="str">
        <f t="shared" si="183"/>
        <v>1</v>
      </c>
      <c r="BT292" s="95" t="str">
        <f t="shared" si="184"/>
        <v>2</v>
      </c>
      <c r="BU292" s="95" t="str">
        <f t="shared" si="185"/>
        <v>3</v>
      </c>
      <c r="BV292" s="95" t="str">
        <f t="shared" si="186"/>
        <v>0</v>
      </c>
    </row>
    <row r="293" spans="1:74">
      <c r="A293" s="90">
        <v>2016</v>
      </c>
      <c r="B293" s="91" t="s">
        <v>12</v>
      </c>
      <c r="C293" s="91">
        <v>77023</v>
      </c>
      <c r="D293" s="91">
        <v>70306</v>
      </c>
      <c r="E293" s="91">
        <v>9482</v>
      </c>
      <c r="F293" s="91">
        <v>0</v>
      </c>
      <c r="G293" s="91">
        <v>38897</v>
      </c>
      <c r="H293" s="91">
        <v>31738</v>
      </c>
      <c r="I293" s="91">
        <v>16183</v>
      </c>
      <c r="J293" s="91">
        <v>17142</v>
      </c>
      <c r="K293" s="91">
        <v>21038</v>
      </c>
      <c r="L293" s="91">
        <v>10467</v>
      </c>
      <c r="M293" s="91">
        <v>149169</v>
      </c>
      <c r="N293" s="91">
        <v>29225</v>
      </c>
      <c r="O293" s="91">
        <v>78332</v>
      </c>
      <c r="P293" s="91">
        <v>181234</v>
      </c>
      <c r="Q293" s="91">
        <v>0</v>
      </c>
      <c r="R293" s="91">
        <v>0</v>
      </c>
      <c r="S293" s="91">
        <v>0</v>
      </c>
      <c r="T293" s="91">
        <v>74</v>
      </c>
      <c r="U293" s="91">
        <v>0</v>
      </c>
      <c r="V293" s="91">
        <v>0</v>
      </c>
      <c r="W293" s="91">
        <v>0</v>
      </c>
      <c r="X293" s="91">
        <v>0</v>
      </c>
      <c r="Y293" s="91">
        <v>0</v>
      </c>
      <c r="Z293" s="91">
        <v>0</v>
      </c>
      <c r="AA293" s="91">
        <v>4913</v>
      </c>
      <c r="AB293" s="91">
        <v>2439</v>
      </c>
      <c r="AC293" s="91">
        <v>3487</v>
      </c>
      <c r="AD293" s="91">
        <v>6584</v>
      </c>
      <c r="AE293" s="91">
        <v>15412</v>
      </c>
      <c r="AF293" s="91">
        <v>23515</v>
      </c>
      <c r="AG293" s="91">
        <v>15090</v>
      </c>
      <c r="AH293" s="91">
        <v>22351</v>
      </c>
      <c r="AI293" s="91">
        <v>36100</v>
      </c>
      <c r="AJ293" s="91">
        <v>0</v>
      </c>
      <c r="AK293" s="91">
        <v>860201</v>
      </c>
      <c r="AL293" s="72"/>
      <c r="AM293" s="90">
        <v>2016</v>
      </c>
      <c r="AN293" s="91" t="s">
        <v>12</v>
      </c>
      <c r="AO293" s="95" t="str">
        <f t="shared" si="187"/>
        <v>7</v>
      </c>
      <c r="AP293" s="95" t="str">
        <f t="shared" si="154"/>
        <v>7</v>
      </c>
      <c r="AQ293" s="95" t="str">
        <f t="shared" si="155"/>
        <v>9</v>
      </c>
      <c r="AR293" s="95" t="str">
        <f t="shared" si="156"/>
        <v>0</v>
      </c>
      <c r="AS293" s="95" t="str">
        <f t="shared" si="157"/>
        <v>3</v>
      </c>
      <c r="AT293" s="95" t="str">
        <f t="shared" si="158"/>
        <v>3</v>
      </c>
      <c r="AU293" s="95" t="str">
        <f t="shared" si="159"/>
        <v>1</v>
      </c>
      <c r="AV293" s="95" t="str">
        <f t="shared" si="160"/>
        <v>1</v>
      </c>
      <c r="AW293" s="95" t="str">
        <f t="shared" si="161"/>
        <v>2</v>
      </c>
      <c r="AX293" s="95" t="str">
        <f t="shared" si="162"/>
        <v>1</v>
      </c>
      <c r="AY293" s="95" t="str">
        <f t="shared" si="163"/>
        <v>1</v>
      </c>
      <c r="AZ293" s="95" t="str">
        <f t="shared" si="164"/>
        <v>2</v>
      </c>
      <c r="BA293" s="95" t="str">
        <f t="shared" si="165"/>
        <v>7</v>
      </c>
      <c r="BB293" s="95" t="str">
        <f t="shared" si="166"/>
        <v>1</v>
      </c>
      <c r="BC293" s="95" t="str">
        <f t="shared" si="167"/>
        <v>0</v>
      </c>
      <c r="BD293" s="95" t="str">
        <f t="shared" si="168"/>
        <v>0</v>
      </c>
      <c r="BE293" s="95" t="str">
        <f t="shared" si="169"/>
        <v>0</v>
      </c>
      <c r="BF293" s="95" t="str">
        <f t="shared" si="170"/>
        <v>7</v>
      </c>
      <c r="BG293" s="95" t="str">
        <f t="shared" si="171"/>
        <v>0</v>
      </c>
      <c r="BH293" s="95" t="str">
        <f t="shared" si="172"/>
        <v>0</v>
      </c>
      <c r="BI293" s="95" t="str">
        <f t="shared" si="173"/>
        <v>0</v>
      </c>
      <c r="BJ293" s="95" t="str">
        <f t="shared" si="174"/>
        <v>0</v>
      </c>
      <c r="BK293" s="95" t="str">
        <f t="shared" si="175"/>
        <v>0</v>
      </c>
      <c r="BL293" s="95" t="str">
        <f t="shared" si="176"/>
        <v>0</v>
      </c>
      <c r="BM293" s="95" t="str">
        <f t="shared" si="177"/>
        <v>4</v>
      </c>
      <c r="BN293" s="95" t="str">
        <f t="shared" si="178"/>
        <v>2</v>
      </c>
      <c r="BO293" s="95" t="str">
        <f t="shared" si="179"/>
        <v>3</v>
      </c>
      <c r="BP293" s="95" t="str">
        <f t="shared" si="180"/>
        <v>6</v>
      </c>
      <c r="BQ293" s="95" t="str">
        <f t="shared" si="181"/>
        <v>1</v>
      </c>
      <c r="BR293" s="95" t="str">
        <f t="shared" si="182"/>
        <v>2</v>
      </c>
      <c r="BS293" s="95" t="str">
        <f t="shared" si="183"/>
        <v>1</v>
      </c>
      <c r="BT293" s="95" t="str">
        <f t="shared" si="184"/>
        <v>2</v>
      </c>
      <c r="BU293" s="95" t="str">
        <f t="shared" si="185"/>
        <v>3</v>
      </c>
      <c r="BV293" s="95" t="str">
        <f t="shared" si="186"/>
        <v>0</v>
      </c>
    </row>
    <row r="294" spans="1:74">
      <c r="A294" s="90">
        <v>2017</v>
      </c>
      <c r="B294" s="91" t="s">
        <v>13</v>
      </c>
      <c r="C294" s="91">
        <v>72141</v>
      </c>
      <c r="D294" s="91">
        <v>76808</v>
      </c>
      <c r="E294" s="91">
        <v>9893</v>
      </c>
      <c r="F294" s="91">
        <v>0</v>
      </c>
      <c r="G294" s="91">
        <v>45788</v>
      </c>
      <c r="H294" s="91">
        <v>32967</v>
      </c>
      <c r="I294" s="91">
        <v>14023</v>
      </c>
      <c r="J294" s="91">
        <v>4712</v>
      </c>
      <c r="K294" s="91">
        <v>20352</v>
      </c>
      <c r="L294" s="91">
        <v>8050</v>
      </c>
      <c r="M294" s="91">
        <v>134594</v>
      </c>
      <c r="N294" s="91">
        <v>31883</v>
      </c>
      <c r="O294" s="91">
        <v>83210</v>
      </c>
      <c r="P294" s="91">
        <v>166157</v>
      </c>
      <c r="Q294" s="91">
        <v>0</v>
      </c>
      <c r="R294" s="91">
        <v>0</v>
      </c>
      <c r="S294" s="91">
        <v>0</v>
      </c>
      <c r="T294" s="91">
        <v>52</v>
      </c>
      <c r="U294" s="91">
        <v>0</v>
      </c>
      <c r="V294" s="91">
        <v>0</v>
      </c>
      <c r="W294" s="91">
        <v>0</v>
      </c>
      <c r="X294" s="91">
        <v>0</v>
      </c>
      <c r="Y294" s="91">
        <v>0</v>
      </c>
      <c r="Z294" s="91">
        <v>0</v>
      </c>
      <c r="AA294" s="91">
        <v>4446</v>
      </c>
      <c r="AB294" s="91">
        <v>3483</v>
      </c>
      <c r="AC294" s="91">
        <v>3253</v>
      </c>
      <c r="AD294" s="91">
        <v>6031</v>
      </c>
      <c r="AE294" s="91">
        <v>14613</v>
      </c>
      <c r="AF294" s="91">
        <v>22062</v>
      </c>
      <c r="AG294" s="91">
        <v>13927</v>
      </c>
      <c r="AH294" s="91">
        <v>20040</v>
      </c>
      <c r="AI294" s="91">
        <v>32796</v>
      </c>
      <c r="AJ294" s="91">
        <v>0</v>
      </c>
      <c r="AK294" s="91">
        <v>821281</v>
      </c>
      <c r="AL294" s="72"/>
      <c r="AM294" s="90">
        <v>2017</v>
      </c>
      <c r="AN294" s="91" t="s">
        <v>13</v>
      </c>
      <c r="AO294" s="95" t="str">
        <f t="shared" si="187"/>
        <v>7</v>
      </c>
      <c r="AP294" s="95" t="str">
        <f t="shared" si="154"/>
        <v>7</v>
      </c>
      <c r="AQ294" s="95" t="str">
        <f t="shared" si="155"/>
        <v>9</v>
      </c>
      <c r="AR294" s="95" t="str">
        <f t="shared" si="156"/>
        <v>0</v>
      </c>
      <c r="AS294" s="95" t="str">
        <f t="shared" si="157"/>
        <v>4</v>
      </c>
      <c r="AT294" s="95" t="str">
        <f t="shared" si="158"/>
        <v>3</v>
      </c>
      <c r="AU294" s="95" t="str">
        <f t="shared" si="159"/>
        <v>1</v>
      </c>
      <c r="AV294" s="95" t="str">
        <f t="shared" si="160"/>
        <v>4</v>
      </c>
      <c r="AW294" s="95" t="str">
        <f t="shared" si="161"/>
        <v>2</v>
      </c>
      <c r="AX294" s="95" t="str">
        <f t="shared" si="162"/>
        <v>8</v>
      </c>
      <c r="AY294" s="95" t="str">
        <f t="shared" si="163"/>
        <v>1</v>
      </c>
      <c r="AZ294" s="95" t="str">
        <f t="shared" si="164"/>
        <v>3</v>
      </c>
      <c r="BA294" s="95" t="str">
        <f t="shared" si="165"/>
        <v>8</v>
      </c>
      <c r="BB294" s="95" t="str">
        <f t="shared" si="166"/>
        <v>1</v>
      </c>
      <c r="BC294" s="95" t="str">
        <f t="shared" si="167"/>
        <v>0</v>
      </c>
      <c r="BD294" s="95" t="str">
        <f t="shared" si="168"/>
        <v>0</v>
      </c>
      <c r="BE294" s="95" t="str">
        <f t="shared" si="169"/>
        <v>0</v>
      </c>
      <c r="BF294" s="95" t="str">
        <f t="shared" si="170"/>
        <v>5</v>
      </c>
      <c r="BG294" s="95" t="str">
        <f t="shared" si="171"/>
        <v>0</v>
      </c>
      <c r="BH294" s="95" t="str">
        <f t="shared" si="172"/>
        <v>0</v>
      </c>
      <c r="BI294" s="95" t="str">
        <f t="shared" si="173"/>
        <v>0</v>
      </c>
      <c r="BJ294" s="95" t="str">
        <f t="shared" si="174"/>
        <v>0</v>
      </c>
      <c r="BK294" s="95" t="str">
        <f t="shared" si="175"/>
        <v>0</v>
      </c>
      <c r="BL294" s="95" t="str">
        <f t="shared" si="176"/>
        <v>0</v>
      </c>
      <c r="BM294" s="95" t="str">
        <f t="shared" si="177"/>
        <v>4</v>
      </c>
      <c r="BN294" s="95" t="str">
        <f t="shared" si="178"/>
        <v>3</v>
      </c>
      <c r="BO294" s="95" t="str">
        <f t="shared" si="179"/>
        <v>3</v>
      </c>
      <c r="BP294" s="95" t="str">
        <f t="shared" si="180"/>
        <v>6</v>
      </c>
      <c r="BQ294" s="95" t="str">
        <f t="shared" si="181"/>
        <v>1</v>
      </c>
      <c r="BR294" s="95" t="str">
        <f t="shared" si="182"/>
        <v>2</v>
      </c>
      <c r="BS294" s="95" t="str">
        <f t="shared" si="183"/>
        <v>1</v>
      </c>
      <c r="BT294" s="95" t="str">
        <f t="shared" si="184"/>
        <v>2</v>
      </c>
      <c r="BU294" s="95" t="str">
        <f t="shared" si="185"/>
        <v>3</v>
      </c>
      <c r="BV294" s="95" t="str">
        <f t="shared" si="186"/>
        <v>0</v>
      </c>
    </row>
    <row r="295" spans="1:74">
      <c r="A295" s="90">
        <v>2017</v>
      </c>
      <c r="B295" s="91" t="s">
        <v>14</v>
      </c>
      <c r="C295" s="91">
        <v>63748</v>
      </c>
      <c r="D295" s="91">
        <v>92586</v>
      </c>
      <c r="E295" s="91">
        <v>18895</v>
      </c>
      <c r="F295" s="91">
        <v>0</v>
      </c>
      <c r="G295" s="91">
        <v>42466</v>
      </c>
      <c r="H295" s="91">
        <v>29574</v>
      </c>
      <c r="I295" s="91">
        <v>2635</v>
      </c>
      <c r="J295" s="91">
        <v>185</v>
      </c>
      <c r="K295" s="91">
        <v>9751</v>
      </c>
      <c r="L295" s="91">
        <v>7558</v>
      </c>
      <c r="M295" s="91">
        <v>119217</v>
      </c>
      <c r="N295" s="91">
        <v>30232</v>
      </c>
      <c r="O295" s="91">
        <v>74175</v>
      </c>
      <c r="P295" s="91">
        <v>151604</v>
      </c>
      <c r="Q295" s="91">
        <v>0</v>
      </c>
      <c r="R295" s="91">
        <v>0</v>
      </c>
      <c r="S295" s="91">
        <v>0</v>
      </c>
      <c r="T295" s="91">
        <v>126</v>
      </c>
      <c r="U295" s="91">
        <v>0</v>
      </c>
      <c r="V295" s="91">
        <v>0</v>
      </c>
      <c r="W295" s="91">
        <v>0</v>
      </c>
      <c r="X295" s="91">
        <v>0</v>
      </c>
      <c r="Y295" s="91">
        <v>0</v>
      </c>
      <c r="Z295" s="91">
        <v>0</v>
      </c>
      <c r="AA295" s="91">
        <v>3650</v>
      </c>
      <c r="AB295" s="91">
        <v>3884</v>
      </c>
      <c r="AC295" s="91">
        <v>2786</v>
      </c>
      <c r="AD295" s="91">
        <v>4752</v>
      </c>
      <c r="AE295" s="91">
        <v>12236</v>
      </c>
      <c r="AF295" s="91">
        <v>24756</v>
      </c>
      <c r="AG295" s="91">
        <v>13492</v>
      </c>
      <c r="AH295" s="91">
        <v>18506</v>
      </c>
      <c r="AI295" s="91">
        <v>28148</v>
      </c>
      <c r="AJ295" s="91">
        <v>0</v>
      </c>
      <c r="AK295" s="91">
        <v>754962</v>
      </c>
      <c r="AL295" s="72"/>
      <c r="AM295" s="90">
        <v>2017</v>
      </c>
      <c r="AN295" s="91" t="s">
        <v>14</v>
      </c>
      <c r="AO295" s="95" t="str">
        <f t="shared" si="187"/>
        <v>6</v>
      </c>
      <c r="AP295" s="95" t="str">
        <f t="shared" si="154"/>
        <v>9</v>
      </c>
      <c r="AQ295" s="95" t="str">
        <f t="shared" si="155"/>
        <v>1</v>
      </c>
      <c r="AR295" s="95" t="str">
        <f t="shared" si="156"/>
        <v>0</v>
      </c>
      <c r="AS295" s="95" t="str">
        <f t="shared" si="157"/>
        <v>4</v>
      </c>
      <c r="AT295" s="95" t="str">
        <f t="shared" si="158"/>
        <v>2</v>
      </c>
      <c r="AU295" s="95" t="str">
        <f t="shared" si="159"/>
        <v>2</v>
      </c>
      <c r="AV295" s="95" t="str">
        <f t="shared" si="160"/>
        <v>1</v>
      </c>
      <c r="AW295" s="95" t="str">
        <f t="shared" si="161"/>
        <v>9</v>
      </c>
      <c r="AX295" s="95" t="str">
        <f t="shared" si="162"/>
        <v>7</v>
      </c>
      <c r="AY295" s="95" t="str">
        <f t="shared" si="163"/>
        <v>1</v>
      </c>
      <c r="AZ295" s="95" t="str">
        <f t="shared" si="164"/>
        <v>3</v>
      </c>
      <c r="BA295" s="95" t="str">
        <f t="shared" si="165"/>
        <v>7</v>
      </c>
      <c r="BB295" s="95" t="str">
        <f t="shared" si="166"/>
        <v>1</v>
      </c>
      <c r="BC295" s="95" t="str">
        <f t="shared" si="167"/>
        <v>0</v>
      </c>
      <c r="BD295" s="95" t="str">
        <f t="shared" si="168"/>
        <v>0</v>
      </c>
      <c r="BE295" s="95" t="str">
        <f t="shared" si="169"/>
        <v>0</v>
      </c>
      <c r="BF295" s="95" t="str">
        <f t="shared" si="170"/>
        <v>1</v>
      </c>
      <c r="BG295" s="95" t="str">
        <f t="shared" si="171"/>
        <v>0</v>
      </c>
      <c r="BH295" s="95" t="str">
        <f t="shared" si="172"/>
        <v>0</v>
      </c>
      <c r="BI295" s="95" t="str">
        <f t="shared" si="173"/>
        <v>0</v>
      </c>
      <c r="BJ295" s="95" t="str">
        <f t="shared" si="174"/>
        <v>0</v>
      </c>
      <c r="BK295" s="95" t="str">
        <f t="shared" si="175"/>
        <v>0</v>
      </c>
      <c r="BL295" s="95" t="str">
        <f t="shared" si="176"/>
        <v>0</v>
      </c>
      <c r="BM295" s="95" t="str">
        <f t="shared" si="177"/>
        <v>3</v>
      </c>
      <c r="BN295" s="95" t="str">
        <f t="shared" si="178"/>
        <v>3</v>
      </c>
      <c r="BO295" s="95" t="str">
        <f t="shared" si="179"/>
        <v>2</v>
      </c>
      <c r="BP295" s="95" t="str">
        <f t="shared" si="180"/>
        <v>4</v>
      </c>
      <c r="BQ295" s="95" t="str">
        <f t="shared" si="181"/>
        <v>1</v>
      </c>
      <c r="BR295" s="95" t="str">
        <f t="shared" si="182"/>
        <v>2</v>
      </c>
      <c r="BS295" s="95" t="str">
        <f t="shared" si="183"/>
        <v>1</v>
      </c>
      <c r="BT295" s="95" t="str">
        <f t="shared" si="184"/>
        <v>1</v>
      </c>
      <c r="BU295" s="95" t="str">
        <f t="shared" si="185"/>
        <v>2</v>
      </c>
      <c r="BV295" s="95" t="str">
        <f t="shared" si="186"/>
        <v>0</v>
      </c>
    </row>
    <row r="296" spans="1:74">
      <c r="A296" s="90">
        <v>2017</v>
      </c>
      <c r="B296" s="91" t="s">
        <v>15</v>
      </c>
      <c r="C296" s="91">
        <v>76156</v>
      </c>
      <c r="D296" s="91">
        <v>119550</v>
      </c>
      <c r="E296" s="91">
        <v>25343</v>
      </c>
      <c r="F296" s="91">
        <v>0</v>
      </c>
      <c r="G296" s="91">
        <v>54000</v>
      </c>
      <c r="H296" s="91">
        <v>42740</v>
      </c>
      <c r="I296" s="91">
        <v>3881</v>
      </c>
      <c r="J296" s="91">
        <v>17254</v>
      </c>
      <c r="K296" s="91">
        <v>21595</v>
      </c>
      <c r="L296" s="91">
        <v>11867</v>
      </c>
      <c r="M296" s="91">
        <v>152593</v>
      </c>
      <c r="N296" s="91">
        <v>40894</v>
      </c>
      <c r="O296" s="91">
        <v>96357</v>
      </c>
      <c r="P296" s="91">
        <v>179403</v>
      </c>
      <c r="Q296" s="91">
        <v>0</v>
      </c>
      <c r="R296" s="91">
        <v>0</v>
      </c>
      <c r="S296" s="91">
        <v>0</v>
      </c>
      <c r="T296" s="91">
        <v>32</v>
      </c>
      <c r="U296" s="91">
        <v>0</v>
      </c>
      <c r="V296" s="91">
        <v>0</v>
      </c>
      <c r="W296" s="91">
        <v>0</v>
      </c>
      <c r="X296" s="91">
        <v>0</v>
      </c>
      <c r="Y296" s="91">
        <v>0</v>
      </c>
      <c r="Z296" s="91">
        <v>0</v>
      </c>
      <c r="AA296" s="91">
        <v>4932</v>
      </c>
      <c r="AB296" s="91">
        <v>5387</v>
      </c>
      <c r="AC296" s="91">
        <v>2510</v>
      </c>
      <c r="AD296" s="91">
        <v>7106</v>
      </c>
      <c r="AE296" s="91">
        <v>15184</v>
      </c>
      <c r="AF296" s="91">
        <v>31130</v>
      </c>
      <c r="AG296" s="91">
        <v>16527</v>
      </c>
      <c r="AH296" s="91">
        <v>23175</v>
      </c>
      <c r="AI296" s="91">
        <v>36864</v>
      </c>
      <c r="AJ296" s="91">
        <v>0</v>
      </c>
      <c r="AK296" s="91">
        <v>984480</v>
      </c>
      <c r="AL296" s="72"/>
      <c r="AM296" s="90">
        <v>2017</v>
      </c>
      <c r="AN296" s="91" t="s">
        <v>15</v>
      </c>
      <c r="AO296" s="95" t="str">
        <f t="shared" si="187"/>
        <v>7</v>
      </c>
      <c r="AP296" s="95" t="str">
        <f t="shared" si="154"/>
        <v>1</v>
      </c>
      <c r="AQ296" s="95" t="str">
        <f t="shared" si="155"/>
        <v>2</v>
      </c>
      <c r="AR296" s="95" t="str">
        <f t="shared" si="156"/>
        <v>0</v>
      </c>
      <c r="AS296" s="95" t="str">
        <f t="shared" si="157"/>
        <v>5</v>
      </c>
      <c r="AT296" s="95" t="str">
        <f t="shared" si="158"/>
        <v>4</v>
      </c>
      <c r="AU296" s="95" t="str">
        <f t="shared" si="159"/>
        <v>3</v>
      </c>
      <c r="AV296" s="95" t="str">
        <f t="shared" si="160"/>
        <v>1</v>
      </c>
      <c r="AW296" s="95" t="str">
        <f t="shared" si="161"/>
        <v>2</v>
      </c>
      <c r="AX296" s="95" t="str">
        <f t="shared" si="162"/>
        <v>1</v>
      </c>
      <c r="AY296" s="95" t="str">
        <f t="shared" si="163"/>
        <v>1</v>
      </c>
      <c r="AZ296" s="95" t="str">
        <f t="shared" si="164"/>
        <v>4</v>
      </c>
      <c r="BA296" s="95" t="str">
        <f t="shared" si="165"/>
        <v>9</v>
      </c>
      <c r="BB296" s="95" t="str">
        <f t="shared" si="166"/>
        <v>1</v>
      </c>
      <c r="BC296" s="95" t="str">
        <f t="shared" si="167"/>
        <v>0</v>
      </c>
      <c r="BD296" s="95" t="str">
        <f t="shared" si="168"/>
        <v>0</v>
      </c>
      <c r="BE296" s="95" t="str">
        <f t="shared" si="169"/>
        <v>0</v>
      </c>
      <c r="BF296" s="95" t="str">
        <f t="shared" si="170"/>
        <v>3</v>
      </c>
      <c r="BG296" s="95" t="str">
        <f t="shared" si="171"/>
        <v>0</v>
      </c>
      <c r="BH296" s="95" t="str">
        <f t="shared" si="172"/>
        <v>0</v>
      </c>
      <c r="BI296" s="95" t="str">
        <f t="shared" si="173"/>
        <v>0</v>
      </c>
      <c r="BJ296" s="95" t="str">
        <f t="shared" si="174"/>
        <v>0</v>
      </c>
      <c r="BK296" s="95" t="str">
        <f t="shared" si="175"/>
        <v>0</v>
      </c>
      <c r="BL296" s="95" t="str">
        <f t="shared" si="176"/>
        <v>0</v>
      </c>
      <c r="BM296" s="95" t="str">
        <f t="shared" si="177"/>
        <v>4</v>
      </c>
      <c r="BN296" s="95" t="str">
        <f t="shared" si="178"/>
        <v>5</v>
      </c>
      <c r="BO296" s="95" t="str">
        <f t="shared" si="179"/>
        <v>2</v>
      </c>
      <c r="BP296" s="95" t="str">
        <f t="shared" si="180"/>
        <v>7</v>
      </c>
      <c r="BQ296" s="95" t="str">
        <f t="shared" si="181"/>
        <v>1</v>
      </c>
      <c r="BR296" s="95" t="str">
        <f t="shared" si="182"/>
        <v>3</v>
      </c>
      <c r="BS296" s="95" t="str">
        <f t="shared" si="183"/>
        <v>1</v>
      </c>
      <c r="BT296" s="95" t="str">
        <f t="shared" si="184"/>
        <v>2</v>
      </c>
      <c r="BU296" s="95" t="str">
        <f t="shared" si="185"/>
        <v>3</v>
      </c>
      <c r="BV296" s="95" t="str">
        <f t="shared" si="186"/>
        <v>0</v>
      </c>
    </row>
    <row r="297" spans="1:74">
      <c r="A297" s="90">
        <v>2017</v>
      </c>
      <c r="B297" s="91" t="s">
        <v>16</v>
      </c>
      <c r="C297" s="91">
        <v>116994</v>
      </c>
      <c r="D297" s="91">
        <v>114321</v>
      </c>
      <c r="E297" s="91">
        <v>24261</v>
      </c>
      <c r="F297" s="91">
        <v>0</v>
      </c>
      <c r="G297" s="91">
        <v>53746</v>
      </c>
      <c r="H297" s="91">
        <v>41432</v>
      </c>
      <c r="I297" s="91">
        <v>36</v>
      </c>
      <c r="J297" s="91">
        <v>18415</v>
      </c>
      <c r="K297" s="91">
        <v>21508</v>
      </c>
      <c r="L297" s="91">
        <v>11978</v>
      </c>
      <c r="M297" s="91">
        <v>233554</v>
      </c>
      <c r="N297" s="91">
        <v>43713</v>
      </c>
      <c r="O297" s="91">
        <v>88659</v>
      </c>
      <c r="P297" s="91">
        <v>304644</v>
      </c>
      <c r="Q297" s="91">
        <v>0</v>
      </c>
      <c r="R297" s="91">
        <v>0</v>
      </c>
      <c r="S297" s="91">
        <v>0</v>
      </c>
      <c r="T297" s="91">
        <v>0</v>
      </c>
      <c r="U297" s="91">
        <v>0</v>
      </c>
      <c r="V297" s="91">
        <v>0</v>
      </c>
      <c r="W297" s="91">
        <v>0</v>
      </c>
      <c r="X297" s="91">
        <v>0</v>
      </c>
      <c r="Y297" s="91">
        <v>0</v>
      </c>
      <c r="Z297" s="91">
        <v>0</v>
      </c>
      <c r="AA297" s="91">
        <v>4647</v>
      </c>
      <c r="AB297" s="91">
        <v>5091</v>
      </c>
      <c r="AC297" s="91">
        <v>3565</v>
      </c>
      <c r="AD297" s="91">
        <v>6398</v>
      </c>
      <c r="AE297" s="91">
        <v>16558</v>
      </c>
      <c r="AF297" s="91">
        <v>31902</v>
      </c>
      <c r="AG297" s="91">
        <v>15569</v>
      </c>
      <c r="AH297" s="91">
        <v>21137</v>
      </c>
      <c r="AI297" s="91">
        <v>38401</v>
      </c>
      <c r="AJ297" s="91">
        <v>0</v>
      </c>
      <c r="AK297" s="91">
        <v>1216529</v>
      </c>
      <c r="AL297" s="72"/>
      <c r="AM297" s="90">
        <v>2017</v>
      </c>
      <c r="AN297" s="91" t="s">
        <v>16</v>
      </c>
      <c r="AO297" s="95" t="str">
        <f t="shared" si="187"/>
        <v>1</v>
      </c>
      <c r="AP297" s="95" t="str">
        <f t="shared" si="154"/>
        <v>1</v>
      </c>
      <c r="AQ297" s="95" t="str">
        <f t="shared" si="155"/>
        <v>2</v>
      </c>
      <c r="AR297" s="95" t="str">
        <f t="shared" si="156"/>
        <v>0</v>
      </c>
      <c r="AS297" s="95" t="str">
        <f t="shared" si="157"/>
        <v>5</v>
      </c>
      <c r="AT297" s="95" t="str">
        <f t="shared" si="158"/>
        <v>4</v>
      </c>
      <c r="AU297" s="95" t="str">
        <f t="shared" si="159"/>
        <v>3</v>
      </c>
      <c r="AV297" s="95" t="str">
        <f t="shared" si="160"/>
        <v>1</v>
      </c>
      <c r="AW297" s="95" t="str">
        <f t="shared" si="161"/>
        <v>2</v>
      </c>
      <c r="AX297" s="95" t="str">
        <f t="shared" si="162"/>
        <v>1</v>
      </c>
      <c r="AY297" s="95" t="str">
        <f t="shared" si="163"/>
        <v>2</v>
      </c>
      <c r="AZ297" s="95" t="str">
        <f t="shared" si="164"/>
        <v>4</v>
      </c>
      <c r="BA297" s="95" t="str">
        <f t="shared" si="165"/>
        <v>8</v>
      </c>
      <c r="BB297" s="95" t="str">
        <f t="shared" si="166"/>
        <v>3</v>
      </c>
      <c r="BC297" s="95" t="str">
        <f t="shared" si="167"/>
        <v>0</v>
      </c>
      <c r="BD297" s="95" t="str">
        <f t="shared" si="168"/>
        <v>0</v>
      </c>
      <c r="BE297" s="95" t="str">
        <f t="shared" si="169"/>
        <v>0</v>
      </c>
      <c r="BF297" s="95" t="str">
        <f t="shared" si="170"/>
        <v>0</v>
      </c>
      <c r="BG297" s="95" t="str">
        <f t="shared" si="171"/>
        <v>0</v>
      </c>
      <c r="BH297" s="95" t="str">
        <f t="shared" si="172"/>
        <v>0</v>
      </c>
      <c r="BI297" s="95" t="str">
        <f t="shared" si="173"/>
        <v>0</v>
      </c>
      <c r="BJ297" s="95" t="str">
        <f t="shared" si="174"/>
        <v>0</v>
      </c>
      <c r="BK297" s="95" t="str">
        <f t="shared" si="175"/>
        <v>0</v>
      </c>
      <c r="BL297" s="95" t="str">
        <f t="shared" si="176"/>
        <v>0</v>
      </c>
      <c r="BM297" s="95" t="str">
        <f t="shared" si="177"/>
        <v>4</v>
      </c>
      <c r="BN297" s="95" t="str">
        <f t="shared" si="178"/>
        <v>5</v>
      </c>
      <c r="BO297" s="95" t="str">
        <f t="shared" si="179"/>
        <v>3</v>
      </c>
      <c r="BP297" s="95" t="str">
        <f t="shared" si="180"/>
        <v>6</v>
      </c>
      <c r="BQ297" s="95" t="str">
        <f t="shared" si="181"/>
        <v>1</v>
      </c>
      <c r="BR297" s="95" t="str">
        <f t="shared" si="182"/>
        <v>3</v>
      </c>
      <c r="BS297" s="95" t="str">
        <f t="shared" si="183"/>
        <v>1</v>
      </c>
      <c r="BT297" s="95" t="str">
        <f t="shared" si="184"/>
        <v>2</v>
      </c>
      <c r="BU297" s="95" t="str">
        <f t="shared" si="185"/>
        <v>3</v>
      </c>
      <c r="BV297" s="95" t="str">
        <f t="shared" si="186"/>
        <v>0</v>
      </c>
    </row>
    <row r="298" spans="1:74">
      <c r="A298" s="90">
        <v>2017</v>
      </c>
      <c r="B298" s="91" t="s">
        <v>4</v>
      </c>
      <c r="C298" s="91">
        <v>91555</v>
      </c>
      <c r="D298" s="91">
        <v>125338</v>
      </c>
      <c r="E298" s="91">
        <v>27300</v>
      </c>
      <c r="F298" s="91">
        <v>0</v>
      </c>
      <c r="G298" s="91">
        <v>58746</v>
      </c>
      <c r="H298" s="91">
        <v>45395</v>
      </c>
      <c r="I298" s="91">
        <v>8509</v>
      </c>
      <c r="J298" s="91">
        <v>19651</v>
      </c>
      <c r="K298" s="91">
        <v>24203</v>
      </c>
      <c r="L298" s="91">
        <v>12589</v>
      </c>
      <c r="M298" s="91">
        <v>188057</v>
      </c>
      <c r="N298" s="91">
        <v>46520</v>
      </c>
      <c r="O298" s="91">
        <v>105851</v>
      </c>
      <c r="P298" s="91">
        <v>227723</v>
      </c>
      <c r="Q298" s="91">
        <v>0</v>
      </c>
      <c r="R298" s="91">
        <v>0</v>
      </c>
      <c r="S298" s="91">
        <v>0</v>
      </c>
      <c r="T298" s="91">
        <v>0</v>
      </c>
      <c r="U298" s="91">
        <v>0</v>
      </c>
      <c r="V298" s="91">
        <v>0</v>
      </c>
      <c r="W298" s="91">
        <v>0</v>
      </c>
      <c r="X298" s="91">
        <v>0</v>
      </c>
      <c r="Y298" s="91">
        <v>0</v>
      </c>
      <c r="Z298" s="91">
        <v>0</v>
      </c>
      <c r="AA298" s="91">
        <v>4957</v>
      </c>
      <c r="AB298" s="91">
        <v>5609</v>
      </c>
      <c r="AC298" s="91">
        <v>3922</v>
      </c>
      <c r="AD298" s="91">
        <v>6572</v>
      </c>
      <c r="AE298" s="91">
        <v>20492</v>
      </c>
      <c r="AF298" s="91">
        <v>32834</v>
      </c>
      <c r="AG298" s="91">
        <v>19091</v>
      </c>
      <c r="AH298" s="91">
        <v>22643</v>
      </c>
      <c r="AI298" s="91">
        <v>44165</v>
      </c>
      <c r="AJ298" s="91">
        <v>0</v>
      </c>
      <c r="AK298" s="91">
        <v>1141722</v>
      </c>
      <c r="AL298" s="72"/>
      <c r="AM298" s="90">
        <v>2017</v>
      </c>
      <c r="AN298" s="91" t="s">
        <v>4</v>
      </c>
      <c r="AO298" s="95" t="str">
        <f t="shared" si="187"/>
        <v>9</v>
      </c>
      <c r="AP298" s="95" t="str">
        <f t="shared" si="154"/>
        <v>1</v>
      </c>
      <c r="AQ298" s="95" t="str">
        <f t="shared" si="155"/>
        <v>2</v>
      </c>
      <c r="AR298" s="95" t="str">
        <f t="shared" si="156"/>
        <v>0</v>
      </c>
      <c r="AS298" s="95" t="str">
        <f t="shared" si="157"/>
        <v>5</v>
      </c>
      <c r="AT298" s="95" t="str">
        <f t="shared" si="158"/>
        <v>4</v>
      </c>
      <c r="AU298" s="95" t="str">
        <f t="shared" si="159"/>
        <v>8</v>
      </c>
      <c r="AV298" s="95" t="str">
        <f t="shared" si="160"/>
        <v>1</v>
      </c>
      <c r="AW298" s="95" t="str">
        <f t="shared" si="161"/>
        <v>2</v>
      </c>
      <c r="AX298" s="95" t="str">
        <f t="shared" si="162"/>
        <v>1</v>
      </c>
      <c r="AY298" s="95" t="str">
        <f t="shared" si="163"/>
        <v>1</v>
      </c>
      <c r="AZ298" s="95" t="str">
        <f t="shared" si="164"/>
        <v>4</v>
      </c>
      <c r="BA298" s="95" t="str">
        <f t="shared" si="165"/>
        <v>1</v>
      </c>
      <c r="BB298" s="95" t="str">
        <f t="shared" si="166"/>
        <v>2</v>
      </c>
      <c r="BC298" s="95" t="str">
        <f t="shared" si="167"/>
        <v>0</v>
      </c>
      <c r="BD298" s="95" t="str">
        <f t="shared" si="168"/>
        <v>0</v>
      </c>
      <c r="BE298" s="95" t="str">
        <f t="shared" si="169"/>
        <v>0</v>
      </c>
      <c r="BF298" s="95" t="str">
        <f t="shared" si="170"/>
        <v>0</v>
      </c>
      <c r="BG298" s="95" t="str">
        <f t="shared" si="171"/>
        <v>0</v>
      </c>
      <c r="BH298" s="95" t="str">
        <f t="shared" si="172"/>
        <v>0</v>
      </c>
      <c r="BI298" s="95" t="str">
        <f t="shared" si="173"/>
        <v>0</v>
      </c>
      <c r="BJ298" s="95" t="str">
        <f t="shared" si="174"/>
        <v>0</v>
      </c>
      <c r="BK298" s="95" t="str">
        <f t="shared" si="175"/>
        <v>0</v>
      </c>
      <c r="BL298" s="95" t="str">
        <f t="shared" si="176"/>
        <v>0</v>
      </c>
      <c r="BM298" s="95" t="str">
        <f t="shared" si="177"/>
        <v>4</v>
      </c>
      <c r="BN298" s="95" t="str">
        <f t="shared" si="178"/>
        <v>5</v>
      </c>
      <c r="BO298" s="95" t="str">
        <f t="shared" si="179"/>
        <v>3</v>
      </c>
      <c r="BP298" s="95" t="str">
        <f t="shared" si="180"/>
        <v>6</v>
      </c>
      <c r="BQ298" s="95" t="str">
        <f t="shared" si="181"/>
        <v>2</v>
      </c>
      <c r="BR298" s="95" t="str">
        <f t="shared" si="182"/>
        <v>3</v>
      </c>
      <c r="BS298" s="95" t="str">
        <f t="shared" si="183"/>
        <v>1</v>
      </c>
      <c r="BT298" s="95" t="str">
        <f t="shared" si="184"/>
        <v>2</v>
      </c>
      <c r="BU298" s="95" t="str">
        <f t="shared" si="185"/>
        <v>4</v>
      </c>
      <c r="BV298" s="95" t="str">
        <f t="shared" si="186"/>
        <v>0</v>
      </c>
    </row>
    <row r="299" spans="1:74">
      <c r="A299" s="90">
        <v>2017</v>
      </c>
      <c r="B299" s="91" t="s">
        <v>6</v>
      </c>
      <c r="C299" s="91">
        <v>86075</v>
      </c>
      <c r="D299" s="91">
        <v>124675</v>
      </c>
      <c r="E299" s="91">
        <v>26446</v>
      </c>
      <c r="F299" s="91">
        <v>0</v>
      </c>
      <c r="G299" s="91">
        <v>59221</v>
      </c>
      <c r="H299" s="91">
        <v>48004</v>
      </c>
      <c r="I299" s="91">
        <v>14909</v>
      </c>
      <c r="J299" s="91">
        <v>20977</v>
      </c>
      <c r="K299" s="91">
        <v>24890</v>
      </c>
      <c r="L299" s="91">
        <v>13257</v>
      </c>
      <c r="M299" s="91">
        <v>168017</v>
      </c>
      <c r="N299" s="91">
        <v>45100</v>
      </c>
      <c r="O299" s="91">
        <v>100925</v>
      </c>
      <c r="P299" s="91">
        <v>204836</v>
      </c>
      <c r="Q299" s="91">
        <v>0</v>
      </c>
      <c r="R299" s="91">
        <v>0</v>
      </c>
      <c r="S299" s="91">
        <v>0</v>
      </c>
      <c r="T299" s="91">
        <v>5</v>
      </c>
      <c r="U299" s="91">
        <v>0</v>
      </c>
      <c r="V299" s="91">
        <v>0</v>
      </c>
      <c r="W299" s="91">
        <v>0</v>
      </c>
      <c r="X299" s="91">
        <v>0</v>
      </c>
      <c r="Y299" s="91">
        <v>0</v>
      </c>
      <c r="Z299" s="91">
        <v>0</v>
      </c>
      <c r="AA299" s="91">
        <v>5050</v>
      </c>
      <c r="AB299" s="91">
        <v>5415</v>
      </c>
      <c r="AC299" s="91">
        <v>3737</v>
      </c>
      <c r="AD299" s="91">
        <v>6989</v>
      </c>
      <c r="AE299" s="91">
        <v>20183</v>
      </c>
      <c r="AF299" s="91">
        <v>34504</v>
      </c>
      <c r="AG299" s="91">
        <v>21990</v>
      </c>
      <c r="AH299" s="91">
        <v>20027</v>
      </c>
      <c r="AI299" s="91">
        <v>43592</v>
      </c>
      <c r="AJ299" s="91">
        <v>0</v>
      </c>
      <c r="AK299" s="91">
        <v>1098824</v>
      </c>
      <c r="AL299" s="72"/>
      <c r="AM299" s="90">
        <v>2017</v>
      </c>
      <c r="AN299" s="91" t="s">
        <v>6</v>
      </c>
      <c r="AO299" s="95" t="str">
        <f t="shared" si="187"/>
        <v>8</v>
      </c>
      <c r="AP299" s="95" t="str">
        <f t="shared" si="154"/>
        <v>1</v>
      </c>
      <c r="AQ299" s="95" t="str">
        <f t="shared" si="155"/>
        <v>2</v>
      </c>
      <c r="AR299" s="95" t="str">
        <f t="shared" si="156"/>
        <v>0</v>
      </c>
      <c r="AS299" s="95" t="str">
        <f t="shared" si="157"/>
        <v>5</v>
      </c>
      <c r="AT299" s="95" t="str">
        <f t="shared" si="158"/>
        <v>4</v>
      </c>
      <c r="AU299" s="95" t="str">
        <f t="shared" si="159"/>
        <v>1</v>
      </c>
      <c r="AV299" s="95" t="str">
        <f t="shared" si="160"/>
        <v>2</v>
      </c>
      <c r="AW299" s="95" t="str">
        <f t="shared" si="161"/>
        <v>2</v>
      </c>
      <c r="AX299" s="95" t="str">
        <f t="shared" si="162"/>
        <v>1</v>
      </c>
      <c r="AY299" s="95" t="str">
        <f t="shared" si="163"/>
        <v>1</v>
      </c>
      <c r="AZ299" s="95" t="str">
        <f t="shared" si="164"/>
        <v>4</v>
      </c>
      <c r="BA299" s="95" t="str">
        <f t="shared" si="165"/>
        <v>1</v>
      </c>
      <c r="BB299" s="95" t="str">
        <f t="shared" si="166"/>
        <v>2</v>
      </c>
      <c r="BC299" s="95" t="str">
        <f t="shared" si="167"/>
        <v>0</v>
      </c>
      <c r="BD299" s="95" t="str">
        <f t="shared" si="168"/>
        <v>0</v>
      </c>
      <c r="BE299" s="95" t="str">
        <f t="shared" si="169"/>
        <v>0</v>
      </c>
      <c r="BF299" s="95" t="str">
        <f t="shared" si="170"/>
        <v>5</v>
      </c>
      <c r="BG299" s="95" t="str">
        <f t="shared" si="171"/>
        <v>0</v>
      </c>
      <c r="BH299" s="95" t="str">
        <f t="shared" si="172"/>
        <v>0</v>
      </c>
      <c r="BI299" s="95" t="str">
        <f t="shared" si="173"/>
        <v>0</v>
      </c>
      <c r="BJ299" s="95" t="str">
        <f t="shared" si="174"/>
        <v>0</v>
      </c>
      <c r="BK299" s="95" t="str">
        <f t="shared" si="175"/>
        <v>0</v>
      </c>
      <c r="BL299" s="95" t="str">
        <f t="shared" si="176"/>
        <v>0</v>
      </c>
      <c r="BM299" s="95" t="str">
        <f t="shared" si="177"/>
        <v>5</v>
      </c>
      <c r="BN299" s="95" t="str">
        <f t="shared" si="178"/>
        <v>5</v>
      </c>
      <c r="BO299" s="95" t="str">
        <f t="shared" si="179"/>
        <v>3</v>
      </c>
      <c r="BP299" s="95" t="str">
        <f t="shared" si="180"/>
        <v>6</v>
      </c>
      <c r="BQ299" s="95" t="str">
        <f t="shared" si="181"/>
        <v>2</v>
      </c>
      <c r="BR299" s="95" t="str">
        <f t="shared" si="182"/>
        <v>3</v>
      </c>
      <c r="BS299" s="95" t="str">
        <f t="shared" si="183"/>
        <v>2</v>
      </c>
      <c r="BT299" s="95" t="str">
        <f t="shared" si="184"/>
        <v>2</v>
      </c>
      <c r="BU299" s="95" t="str">
        <f t="shared" si="185"/>
        <v>4</v>
      </c>
      <c r="BV299" s="95" t="str">
        <f t="shared" si="186"/>
        <v>0</v>
      </c>
    </row>
    <row r="300" spans="1:74">
      <c r="A300" s="90">
        <v>2017</v>
      </c>
      <c r="B300" s="91" t="s">
        <v>7</v>
      </c>
      <c r="C300" s="91">
        <v>124387</v>
      </c>
      <c r="D300" s="91">
        <v>135126</v>
      </c>
      <c r="E300" s="91">
        <v>32838</v>
      </c>
      <c r="F300" s="91">
        <v>0</v>
      </c>
      <c r="G300" s="91">
        <v>65708</v>
      </c>
      <c r="H300" s="91">
        <v>58634</v>
      </c>
      <c r="I300" s="91">
        <v>21163</v>
      </c>
      <c r="J300" s="91">
        <v>24999</v>
      </c>
      <c r="K300" s="91">
        <v>37470</v>
      </c>
      <c r="L300" s="91">
        <v>17058</v>
      </c>
      <c r="M300" s="91">
        <v>198175</v>
      </c>
      <c r="N300" s="91">
        <v>42886</v>
      </c>
      <c r="O300" s="91">
        <v>94505</v>
      </c>
      <c r="P300" s="91">
        <v>192057</v>
      </c>
      <c r="Q300" s="91">
        <v>0</v>
      </c>
      <c r="R300" s="91">
        <v>0</v>
      </c>
      <c r="S300" s="91">
        <v>0</v>
      </c>
      <c r="T300" s="91">
        <v>0</v>
      </c>
      <c r="U300" s="91">
        <v>0</v>
      </c>
      <c r="V300" s="91">
        <v>0</v>
      </c>
      <c r="W300" s="91">
        <v>0</v>
      </c>
      <c r="X300" s="91">
        <v>0</v>
      </c>
      <c r="Y300" s="91">
        <v>0</v>
      </c>
      <c r="Z300" s="91">
        <v>0</v>
      </c>
      <c r="AA300" s="91">
        <v>4763</v>
      </c>
      <c r="AB300" s="91">
        <v>5037</v>
      </c>
      <c r="AC300" s="91">
        <v>3712</v>
      </c>
      <c r="AD300" s="91">
        <v>6051</v>
      </c>
      <c r="AE300" s="91">
        <v>20586</v>
      </c>
      <c r="AF300" s="91">
        <v>34174</v>
      </c>
      <c r="AG300" s="91">
        <v>24004</v>
      </c>
      <c r="AH300" s="91">
        <v>20214</v>
      </c>
      <c r="AI300" s="91">
        <v>43906</v>
      </c>
      <c r="AJ300" s="91">
        <v>0</v>
      </c>
      <c r="AK300" s="91">
        <v>1207453</v>
      </c>
      <c r="AL300" s="72"/>
      <c r="AM300" s="90">
        <v>2017</v>
      </c>
      <c r="AN300" s="91" t="s">
        <v>7</v>
      </c>
      <c r="AO300" s="95" t="str">
        <f t="shared" si="187"/>
        <v>1</v>
      </c>
      <c r="AP300" s="95" t="str">
        <f t="shared" si="154"/>
        <v>1</v>
      </c>
      <c r="AQ300" s="95" t="str">
        <f t="shared" si="155"/>
        <v>3</v>
      </c>
      <c r="AR300" s="95" t="str">
        <f t="shared" si="156"/>
        <v>0</v>
      </c>
      <c r="AS300" s="95" t="str">
        <f t="shared" si="157"/>
        <v>6</v>
      </c>
      <c r="AT300" s="95" t="str">
        <f t="shared" si="158"/>
        <v>5</v>
      </c>
      <c r="AU300" s="95" t="str">
        <f t="shared" si="159"/>
        <v>2</v>
      </c>
      <c r="AV300" s="95" t="str">
        <f t="shared" si="160"/>
        <v>2</v>
      </c>
      <c r="AW300" s="95" t="str">
        <f t="shared" si="161"/>
        <v>3</v>
      </c>
      <c r="AX300" s="95" t="str">
        <f t="shared" si="162"/>
        <v>1</v>
      </c>
      <c r="AY300" s="95" t="str">
        <f t="shared" si="163"/>
        <v>1</v>
      </c>
      <c r="AZ300" s="95" t="str">
        <f t="shared" si="164"/>
        <v>4</v>
      </c>
      <c r="BA300" s="95" t="str">
        <f t="shared" si="165"/>
        <v>9</v>
      </c>
      <c r="BB300" s="95" t="str">
        <f t="shared" si="166"/>
        <v>1</v>
      </c>
      <c r="BC300" s="95" t="str">
        <f t="shared" si="167"/>
        <v>0</v>
      </c>
      <c r="BD300" s="95" t="str">
        <f t="shared" si="168"/>
        <v>0</v>
      </c>
      <c r="BE300" s="95" t="str">
        <f t="shared" si="169"/>
        <v>0</v>
      </c>
      <c r="BF300" s="95" t="str">
        <f t="shared" si="170"/>
        <v>0</v>
      </c>
      <c r="BG300" s="95" t="str">
        <f t="shared" si="171"/>
        <v>0</v>
      </c>
      <c r="BH300" s="95" t="str">
        <f t="shared" si="172"/>
        <v>0</v>
      </c>
      <c r="BI300" s="95" t="str">
        <f t="shared" si="173"/>
        <v>0</v>
      </c>
      <c r="BJ300" s="95" t="str">
        <f t="shared" si="174"/>
        <v>0</v>
      </c>
      <c r="BK300" s="95" t="str">
        <f t="shared" si="175"/>
        <v>0</v>
      </c>
      <c r="BL300" s="95" t="str">
        <f t="shared" si="176"/>
        <v>0</v>
      </c>
      <c r="BM300" s="95" t="str">
        <f t="shared" si="177"/>
        <v>4</v>
      </c>
      <c r="BN300" s="95" t="str">
        <f t="shared" si="178"/>
        <v>5</v>
      </c>
      <c r="BO300" s="95" t="str">
        <f t="shared" si="179"/>
        <v>3</v>
      </c>
      <c r="BP300" s="95" t="str">
        <f t="shared" si="180"/>
        <v>6</v>
      </c>
      <c r="BQ300" s="95" t="str">
        <f t="shared" si="181"/>
        <v>2</v>
      </c>
      <c r="BR300" s="95" t="str">
        <f t="shared" si="182"/>
        <v>3</v>
      </c>
      <c r="BS300" s="95" t="str">
        <f t="shared" si="183"/>
        <v>2</v>
      </c>
      <c r="BT300" s="95" t="str">
        <f t="shared" si="184"/>
        <v>2</v>
      </c>
      <c r="BU300" s="95" t="str">
        <f t="shared" si="185"/>
        <v>4</v>
      </c>
      <c r="BV300" s="95" t="str">
        <f t="shared" si="186"/>
        <v>0</v>
      </c>
    </row>
    <row r="301" spans="1:74">
      <c r="A301" s="90">
        <v>2017</v>
      </c>
      <c r="B301" s="91" t="s">
        <v>8</v>
      </c>
      <c r="C301" s="91">
        <v>126562</v>
      </c>
      <c r="D301" s="91">
        <v>151637</v>
      </c>
      <c r="E301" s="91">
        <v>31770</v>
      </c>
      <c r="F301" s="91">
        <v>1</v>
      </c>
      <c r="G301" s="91">
        <v>67612</v>
      </c>
      <c r="H301" s="91">
        <v>56860</v>
      </c>
      <c r="I301" s="91">
        <v>32255</v>
      </c>
      <c r="J301" s="91">
        <v>27621</v>
      </c>
      <c r="K301" s="91">
        <v>36359</v>
      </c>
      <c r="L301" s="91">
        <v>12212</v>
      </c>
      <c r="M301" s="91">
        <v>200867</v>
      </c>
      <c r="N301" s="91">
        <v>39711</v>
      </c>
      <c r="O301" s="91">
        <v>88618</v>
      </c>
      <c r="P301" s="91">
        <v>190054</v>
      </c>
      <c r="Q301" s="91">
        <v>0</v>
      </c>
      <c r="R301" s="91">
        <v>0</v>
      </c>
      <c r="S301" s="91">
        <v>0</v>
      </c>
      <c r="T301" s="91">
        <v>0</v>
      </c>
      <c r="U301" s="91">
        <v>0</v>
      </c>
      <c r="V301" s="91">
        <v>0</v>
      </c>
      <c r="W301" s="91">
        <v>0</v>
      </c>
      <c r="X301" s="91">
        <v>0</v>
      </c>
      <c r="Y301" s="91">
        <v>0</v>
      </c>
      <c r="Z301" s="91">
        <v>0</v>
      </c>
      <c r="AA301" s="91">
        <v>4829</v>
      </c>
      <c r="AB301" s="91">
        <v>5600</v>
      </c>
      <c r="AC301" s="91">
        <v>4249</v>
      </c>
      <c r="AD301" s="91">
        <v>5935</v>
      </c>
      <c r="AE301" s="91">
        <v>23503</v>
      </c>
      <c r="AF301" s="91">
        <v>35162</v>
      </c>
      <c r="AG301" s="91">
        <v>25718</v>
      </c>
      <c r="AH301" s="91">
        <v>22193</v>
      </c>
      <c r="AI301" s="91">
        <v>45573</v>
      </c>
      <c r="AJ301" s="91">
        <v>0</v>
      </c>
      <c r="AK301" s="91">
        <v>1234901</v>
      </c>
      <c r="AL301" s="72"/>
      <c r="AM301" s="90">
        <v>2017</v>
      </c>
      <c r="AN301" s="91" t="s">
        <v>8</v>
      </c>
      <c r="AO301" s="95" t="str">
        <f t="shared" si="187"/>
        <v>1</v>
      </c>
      <c r="AP301" s="95" t="str">
        <f t="shared" si="154"/>
        <v>1</v>
      </c>
      <c r="AQ301" s="95" t="str">
        <f t="shared" si="155"/>
        <v>3</v>
      </c>
      <c r="AR301" s="95" t="str">
        <f t="shared" si="156"/>
        <v>1</v>
      </c>
      <c r="AS301" s="95" t="str">
        <f t="shared" si="157"/>
        <v>6</v>
      </c>
      <c r="AT301" s="95" t="str">
        <f t="shared" si="158"/>
        <v>5</v>
      </c>
      <c r="AU301" s="95" t="str">
        <f t="shared" si="159"/>
        <v>3</v>
      </c>
      <c r="AV301" s="95" t="str">
        <f t="shared" si="160"/>
        <v>2</v>
      </c>
      <c r="AW301" s="95" t="str">
        <f t="shared" si="161"/>
        <v>3</v>
      </c>
      <c r="AX301" s="95" t="str">
        <f t="shared" si="162"/>
        <v>1</v>
      </c>
      <c r="AY301" s="95" t="str">
        <f t="shared" si="163"/>
        <v>2</v>
      </c>
      <c r="AZ301" s="95" t="str">
        <f t="shared" si="164"/>
        <v>3</v>
      </c>
      <c r="BA301" s="95" t="str">
        <f t="shared" si="165"/>
        <v>8</v>
      </c>
      <c r="BB301" s="95" t="str">
        <f t="shared" si="166"/>
        <v>1</v>
      </c>
      <c r="BC301" s="95" t="str">
        <f t="shared" si="167"/>
        <v>0</v>
      </c>
      <c r="BD301" s="95" t="str">
        <f t="shared" si="168"/>
        <v>0</v>
      </c>
      <c r="BE301" s="95" t="str">
        <f t="shared" si="169"/>
        <v>0</v>
      </c>
      <c r="BF301" s="95" t="str">
        <f t="shared" si="170"/>
        <v>0</v>
      </c>
      <c r="BG301" s="95" t="str">
        <f t="shared" si="171"/>
        <v>0</v>
      </c>
      <c r="BH301" s="95" t="str">
        <f t="shared" si="172"/>
        <v>0</v>
      </c>
      <c r="BI301" s="95" t="str">
        <f t="shared" si="173"/>
        <v>0</v>
      </c>
      <c r="BJ301" s="95" t="str">
        <f t="shared" si="174"/>
        <v>0</v>
      </c>
      <c r="BK301" s="95" t="str">
        <f t="shared" si="175"/>
        <v>0</v>
      </c>
      <c r="BL301" s="95" t="str">
        <f t="shared" si="176"/>
        <v>0</v>
      </c>
      <c r="BM301" s="95" t="str">
        <f t="shared" si="177"/>
        <v>4</v>
      </c>
      <c r="BN301" s="95" t="str">
        <f t="shared" si="178"/>
        <v>5</v>
      </c>
      <c r="BO301" s="95" t="str">
        <f t="shared" si="179"/>
        <v>4</v>
      </c>
      <c r="BP301" s="95" t="str">
        <f t="shared" si="180"/>
        <v>5</v>
      </c>
      <c r="BQ301" s="95" t="str">
        <f t="shared" si="181"/>
        <v>2</v>
      </c>
      <c r="BR301" s="95" t="str">
        <f t="shared" si="182"/>
        <v>3</v>
      </c>
      <c r="BS301" s="95" t="str">
        <f t="shared" si="183"/>
        <v>2</v>
      </c>
      <c r="BT301" s="95" t="str">
        <f t="shared" si="184"/>
        <v>2</v>
      </c>
      <c r="BU301" s="95" t="str">
        <f t="shared" si="185"/>
        <v>4</v>
      </c>
      <c r="BV301" s="95" t="str">
        <f t="shared" si="186"/>
        <v>0</v>
      </c>
    </row>
    <row r="302" spans="1:74">
      <c r="A302" s="90">
        <v>2017</v>
      </c>
      <c r="B302" s="91" t="s">
        <v>9</v>
      </c>
      <c r="C302" s="91">
        <v>123732</v>
      </c>
      <c r="D302" s="91">
        <v>129248</v>
      </c>
      <c r="E302" s="91">
        <v>30544</v>
      </c>
      <c r="F302" s="91">
        <v>3642</v>
      </c>
      <c r="G302" s="91">
        <v>68210</v>
      </c>
      <c r="H302" s="91">
        <v>55376</v>
      </c>
      <c r="I302" s="91">
        <v>24496</v>
      </c>
      <c r="J302" s="91">
        <v>30244</v>
      </c>
      <c r="K302" s="91">
        <v>33628</v>
      </c>
      <c r="L302" s="91">
        <v>12627</v>
      </c>
      <c r="M302" s="91">
        <v>197478</v>
      </c>
      <c r="N302" s="91">
        <v>23586</v>
      </c>
      <c r="O302" s="91">
        <v>91487</v>
      </c>
      <c r="P302" s="91">
        <v>191902</v>
      </c>
      <c r="Q302" s="91">
        <v>0</v>
      </c>
      <c r="R302" s="91">
        <v>0</v>
      </c>
      <c r="S302" s="91">
        <v>0</v>
      </c>
      <c r="T302" s="91">
        <v>0</v>
      </c>
      <c r="U302" s="91">
        <v>0</v>
      </c>
      <c r="V302" s="91">
        <v>0</v>
      </c>
      <c r="W302" s="91">
        <v>0</v>
      </c>
      <c r="X302" s="91">
        <v>0</v>
      </c>
      <c r="Y302" s="91">
        <v>0</v>
      </c>
      <c r="Z302" s="91">
        <v>0</v>
      </c>
      <c r="AA302" s="91">
        <v>4724</v>
      </c>
      <c r="AB302" s="91">
        <v>6014</v>
      </c>
      <c r="AC302" s="91">
        <v>4293</v>
      </c>
      <c r="AD302" s="91">
        <v>5847</v>
      </c>
      <c r="AE302" s="91">
        <v>24192</v>
      </c>
      <c r="AF302" s="91">
        <v>31329</v>
      </c>
      <c r="AG302" s="91">
        <v>26760</v>
      </c>
      <c r="AH302" s="91">
        <v>28336</v>
      </c>
      <c r="AI302" s="91">
        <v>44957</v>
      </c>
      <c r="AJ302" s="91">
        <v>0</v>
      </c>
      <c r="AK302" s="91">
        <v>1192652</v>
      </c>
      <c r="AL302" s="72"/>
      <c r="AM302" s="90">
        <v>2017</v>
      </c>
      <c r="AN302" s="91" t="s">
        <v>9</v>
      </c>
      <c r="AO302" s="95" t="str">
        <f t="shared" si="187"/>
        <v>1</v>
      </c>
      <c r="AP302" s="95" t="str">
        <f t="shared" si="154"/>
        <v>1</v>
      </c>
      <c r="AQ302" s="95" t="str">
        <f t="shared" si="155"/>
        <v>3</v>
      </c>
      <c r="AR302" s="95" t="str">
        <f t="shared" si="156"/>
        <v>3</v>
      </c>
      <c r="AS302" s="95" t="str">
        <f t="shared" si="157"/>
        <v>6</v>
      </c>
      <c r="AT302" s="95" t="str">
        <f t="shared" si="158"/>
        <v>5</v>
      </c>
      <c r="AU302" s="95" t="str">
        <f t="shared" si="159"/>
        <v>2</v>
      </c>
      <c r="AV302" s="95" t="str">
        <f t="shared" si="160"/>
        <v>3</v>
      </c>
      <c r="AW302" s="95" t="str">
        <f t="shared" si="161"/>
        <v>3</v>
      </c>
      <c r="AX302" s="95" t="str">
        <f t="shared" si="162"/>
        <v>1</v>
      </c>
      <c r="AY302" s="95" t="str">
        <f t="shared" si="163"/>
        <v>1</v>
      </c>
      <c r="AZ302" s="95" t="str">
        <f t="shared" si="164"/>
        <v>2</v>
      </c>
      <c r="BA302" s="95" t="str">
        <f t="shared" si="165"/>
        <v>9</v>
      </c>
      <c r="BB302" s="95" t="str">
        <f t="shared" si="166"/>
        <v>1</v>
      </c>
      <c r="BC302" s="95" t="str">
        <f t="shared" si="167"/>
        <v>0</v>
      </c>
      <c r="BD302" s="95" t="str">
        <f t="shared" si="168"/>
        <v>0</v>
      </c>
      <c r="BE302" s="95" t="str">
        <f t="shared" si="169"/>
        <v>0</v>
      </c>
      <c r="BF302" s="95" t="str">
        <f t="shared" si="170"/>
        <v>0</v>
      </c>
      <c r="BG302" s="95" t="str">
        <f t="shared" si="171"/>
        <v>0</v>
      </c>
      <c r="BH302" s="95" t="str">
        <f t="shared" si="172"/>
        <v>0</v>
      </c>
      <c r="BI302" s="95" t="str">
        <f t="shared" si="173"/>
        <v>0</v>
      </c>
      <c r="BJ302" s="95" t="str">
        <f t="shared" si="174"/>
        <v>0</v>
      </c>
      <c r="BK302" s="95" t="str">
        <f t="shared" si="175"/>
        <v>0</v>
      </c>
      <c r="BL302" s="95" t="str">
        <f t="shared" si="176"/>
        <v>0</v>
      </c>
      <c r="BM302" s="95" t="str">
        <f t="shared" si="177"/>
        <v>4</v>
      </c>
      <c r="BN302" s="95" t="str">
        <f t="shared" si="178"/>
        <v>6</v>
      </c>
      <c r="BO302" s="95" t="str">
        <f t="shared" si="179"/>
        <v>4</v>
      </c>
      <c r="BP302" s="95" t="str">
        <f t="shared" si="180"/>
        <v>5</v>
      </c>
      <c r="BQ302" s="95" t="str">
        <f t="shared" si="181"/>
        <v>2</v>
      </c>
      <c r="BR302" s="95" t="str">
        <f t="shared" si="182"/>
        <v>3</v>
      </c>
      <c r="BS302" s="95" t="str">
        <f t="shared" si="183"/>
        <v>2</v>
      </c>
      <c r="BT302" s="95" t="str">
        <f t="shared" si="184"/>
        <v>2</v>
      </c>
      <c r="BU302" s="95" t="str">
        <f t="shared" si="185"/>
        <v>4</v>
      </c>
      <c r="BV302" s="95" t="str">
        <f t="shared" si="186"/>
        <v>0</v>
      </c>
    </row>
    <row r="303" spans="1:74">
      <c r="A303" s="90">
        <v>2017</v>
      </c>
      <c r="B303" s="91" t="s">
        <v>10</v>
      </c>
      <c r="C303" s="91">
        <v>27316</v>
      </c>
      <c r="D303" s="91">
        <v>75589</v>
      </c>
      <c r="E303" s="91">
        <v>6801</v>
      </c>
      <c r="F303" s="91">
        <v>6344</v>
      </c>
      <c r="G303" s="91">
        <v>20358</v>
      </c>
      <c r="H303" s="91">
        <v>14195</v>
      </c>
      <c r="I303" s="91">
        <v>3275</v>
      </c>
      <c r="J303" s="91">
        <v>10312</v>
      </c>
      <c r="K303" s="91">
        <v>3864</v>
      </c>
      <c r="L303" s="91">
        <v>5557</v>
      </c>
      <c r="M303" s="91">
        <v>568658</v>
      </c>
      <c r="N303" s="91">
        <v>10114</v>
      </c>
      <c r="O303" s="91">
        <v>19095</v>
      </c>
      <c r="P303" s="91">
        <v>54483</v>
      </c>
      <c r="Q303" s="91">
        <v>0</v>
      </c>
      <c r="R303" s="91">
        <v>0</v>
      </c>
      <c r="S303" s="91">
        <v>0</v>
      </c>
      <c r="T303" s="91">
        <v>0</v>
      </c>
      <c r="U303" s="91">
        <v>0</v>
      </c>
      <c r="V303" s="91">
        <v>0</v>
      </c>
      <c r="W303" s="91">
        <v>0</v>
      </c>
      <c r="X303" s="91">
        <v>0</v>
      </c>
      <c r="Y303" s="91">
        <v>0</v>
      </c>
      <c r="Z303" s="91">
        <v>0</v>
      </c>
      <c r="AA303" s="91">
        <v>4667</v>
      </c>
      <c r="AB303" s="91">
        <v>6592</v>
      </c>
      <c r="AC303" s="91">
        <v>4751</v>
      </c>
      <c r="AD303" s="91">
        <v>5870</v>
      </c>
      <c r="AE303" s="91">
        <v>23959</v>
      </c>
      <c r="AF303" s="91">
        <v>332225</v>
      </c>
      <c r="AG303" s="91">
        <v>27537</v>
      </c>
      <c r="AH303" s="91">
        <v>29128</v>
      </c>
      <c r="AI303" s="91">
        <v>45665</v>
      </c>
      <c r="AJ303" s="91">
        <v>0</v>
      </c>
      <c r="AK303" s="91">
        <v>1306355</v>
      </c>
      <c r="AL303" s="72"/>
      <c r="AM303" s="90">
        <v>2017</v>
      </c>
      <c r="AN303" s="91" t="s">
        <v>10</v>
      </c>
      <c r="AO303" s="95" t="str">
        <f t="shared" si="187"/>
        <v>2</v>
      </c>
      <c r="AP303" s="95" t="str">
        <f t="shared" si="154"/>
        <v>7</v>
      </c>
      <c r="AQ303" s="95" t="str">
        <f t="shared" si="155"/>
        <v>6</v>
      </c>
      <c r="AR303" s="95" t="str">
        <f t="shared" si="156"/>
        <v>6</v>
      </c>
      <c r="AS303" s="95" t="str">
        <f t="shared" si="157"/>
        <v>2</v>
      </c>
      <c r="AT303" s="95" t="str">
        <f t="shared" si="158"/>
        <v>1</v>
      </c>
      <c r="AU303" s="95" t="str">
        <f t="shared" si="159"/>
        <v>3</v>
      </c>
      <c r="AV303" s="95" t="str">
        <f t="shared" si="160"/>
        <v>1</v>
      </c>
      <c r="AW303" s="95" t="str">
        <f t="shared" si="161"/>
        <v>3</v>
      </c>
      <c r="AX303" s="95" t="str">
        <f t="shared" si="162"/>
        <v>5</v>
      </c>
      <c r="AY303" s="95" t="str">
        <f t="shared" si="163"/>
        <v>5</v>
      </c>
      <c r="AZ303" s="95" t="str">
        <f t="shared" si="164"/>
        <v>1</v>
      </c>
      <c r="BA303" s="95" t="str">
        <f t="shared" si="165"/>
        <v>1</v>
      </c>
      <c r="BB303" s="95" t="str">
        <f t="shared" si="166"/>
        <v>5</v>
      </c>
      <c r="BC303" s="95" t="str">
        <f t="shared" si="167"/>
        <v>0</v>
      </c>
      <c r="BD303" s="95" t="str">
        <f t="shared" si="168"/>
        <v>0</v>
      </c>
      <c r="BE303" s="95" t="str">
        <f t="shared" si="169"/>
        <v>0</v>
      </c>
      <c r="BF303" s="95" t="str">
        <f t="shared" si="170"/>
        <v>0</v>
      </c>
      <c r="BG303" s="95" t="str">
        <f t="shared" si="171"/>
        <v>0</v>
      </c>
      <c r="BH303" s="95" t="str">
        <f t="shared" si="172"/>
        <v>0</v>
      </c>
      <c r="BI303" s="95" t="str">
        <f t="shared" si="173"/>
        <v>0</v>
      </c>
      <c r="BJ303" s="95" t="str">
        <f t="shared" si="174"/>
        <v>0</v>
      </c>
      <c r="BK303" s="95" t="str">
        <f t="shared" si="175"/>
        <v>0</v>
      </c>
      <c r="BL303" s="95" t="str">
        <f t="shared" si="176"/>
        <v>0</v>
      </c>
      <c r="BM303" s="95" t="str">
        <f t="shared" si="177"/>
        <v>4</v>
      </c>
      <c r="BN303" s="95" t="str">
        <f t="shared" si="178"/>
        <v>6</v>
      </c>
      <c r="BO303" s="95" t="str">
        <f t="shared" si="179"/>
        <v>4</v>
      </c>
      <c r="BP303" s="95" t="str">
        <f t="shared" si="180"/>
        <v>5</v>
      </c>
      <c r="BQ303" s="95" t="str">
        <f t="shared" si="181"/>
        <v>2</v>
      </c>
      <c r="BR303" s="95" t="str">
        <f t="shared" si="182"/>
        <v>3</v>
      </c>
      <c r="BS303" s="95" t="str">
        <f t="shared" si="183"/>
        <v>2</v>
      </c>
      <c r="BT303" s="95" t="str">
        <f t="shared" si="184"/>
        <v>2</v>
      </c>
      <c r="BU303" s="95" t="str">
        <f t="shared" si="185"/>
        <v>4</v>
      </c>
      <c r="BV303" s="95" t="str">
        <f t="shared" si="186"/>
        <v>0</v>
      </c>
    </row>
    <row r="304" spans="1:74">
      <c r="A304" s="90">
        <v>2017</v>
      </c>
      <c r="B304" s="91" t="s">
        <v>11</v>
      </c>
      <c r="C304" s="91">
        <v>131457</v>
      </c>
      <c r="D304" s="91">
        <v>143441</v>
      </c>
      <c r="E304" s="91">
        <v>31332</v>
      </c>
      <c r="F304" s="91">
        <v>18117</v>
      </c>
      <c r="G304" s="91">
        <v>81218</v>
      </c>
      <c r="H304" s="91">
        <v>71548</v>
      </c>
      <c r="I304" s="91">
        <v>28011</v>
      </c>
      <c r="J304" s="91">
        <v>32194</v>
      </c>
      <c r="K304" s="91">
        <v>43469</v>
      </c>
      <c r="L304" s="91">
        <v>23299</v>
      </c>
      <c r="M304" s="91">
        <v>199115</v>
      </c>
      <c r="N304" s="91">
        <v>40984</v>
      </c>
      <c r="O304" s="91">
        <v>115512</v>
      </c>
      <c r="P304" s="91">
        <v>197214</v>
      </c>
      <c r="Q304" s="91">
        <v>0</v>
      </c>
      <c r="R304" s="91">
        <v>0</v>
      </c>
      <c r="S304" s="91">
        <v>0</v>
      </c>
      <c r="T304" s="91">
        <v>0</v>
      </c>
      <c r="U304" s="91">
        <v>0</v>
      </c>
      <c r="V304" s="91">
        <v>0</v>
      </c>
      <c r="W304" s="91">
        <v>0</v>
      </c>
      <c r="X304" s="91">
        <v>0</v>
      </c>
      <c r="Y304" s="91">
        <v>0</v>
      </c>
      <c r="Z304" s="91">
        <v>0</v>
      </c>
      <c r="AA304" s="91">
        <v>4955</v>
      </c>
      <c r="AB304" s="91">
        <v>6603</v>
      </c>
      <c r="AC304" s="91">
        <v>4690</v>
      </c>
      <c r="AD304" s="91">
        <v>6336</v>
      </c>
      <c r="AE304" s="91">
        <v>20803</v>
      </c>
      <c r="AF304" s="91">
        <v>32112</v>
      </c>
      <c r="AG304" s="91">
        <v>28203</v>
      </c>
      <c r="AH304" s="91">
        <v>32298</v>
      </c>
      <c r="AI304" s="91">
        <v>45604</v>
      </c>
      <c r="AJ304" s="91">
        <v>0</v>
      </c>
      <c r="AK304" s="91">
        <v>1338515</v>
      </c>
      <c r="AL304" s="72"/>
      <c r="AM304" s="90">
        <v>2017</v>
      </c>
      <c r="AN304" s="91" t="s">
        <v>11</v>
      </c>
      <c r="AO304" s="95" t="str">
        <f t="shared" si="187"/>
        <v>1</v>
      </c>
      <c r="AP304" s="95" t="str">
        <f t="shared" si="154"/>
        <v>1</v>
      </c>
      <c r="AQ304" s="95" t="str">
        <f t="shared" si="155"/>
        <v>3</v>
      </c>
      <c r="AR304" s="95" t="str">
        <f t="shared" si="156"/>
        <v>1</v>
      </c>
      <c r="AS304" s="95" t="str">
        <f t="shared" si="157"/>
        <v>8</v>
      </c>
      <c r="AT304" s="95" t="str">
        <f t="shared" si="158"/>
        <v>7</v>
      </c>
      <c r="AU304" s="95" t="str">
        <f t="shared" si="159"/>
        <v>2</v>
      </c>
      <c r="AV304" s="95" t="str">
        <f t="shared" si="160"/>
        <v>3</v>
      </c>
      <c r="AW304" s="95" t="str">
        <f t="shared" si="161"/>
        <v>4</v>
      </c>
      <c r="AX304" s="95" t="str">
        <f t="shared" si="162"/>
        <v>2</v>
      </c>
      <c r="AY304" s="95" t="str">
        <f t="shared" si="163"/>
        <v>1</v>
      </c>
      <c r="AZ304" s="95" t="str">
        <f t="shared" si="164"/>
        <v>4</v>
      </c>
      <c r="BA304" s="95" t="str">
        <f t="shared" si="165"/>
        <v>1</v>
      </c>
      <c r="BB304" s="95" t="str">
        <f t="shared" si="166"/>
        <v>1</v>
      </c>
      <c r="BC304" s="95" t="str">
        <f t="shared" si="167"/>
        <v>0</v>
      </c>
      <c r="BD304" s="95" t="str">
        <f t="shared" si="168"/>
        <v>0</v>
      </c>
      <c r="BE304" s="95" t="str">
        <f t="shared" si="169"/>
        <v>0</v>
      </c>
      <c r="BF304" s="95" t="str">
        <f t="shared" si="170"/>
        <v>0</v>
      </c>
      <c r="BG304" s="95" t="str">
        <f t="shared" si="171"/>
        <v>0</v>
      </c>
      <c r="BH304" s="95" t="str">
        <f t="shared" si="172"/>
        <v>0</v>
      </c>
      <c r="BI304" s="95" t="str">
        <f t="shared" si="173"/>
        <v>0</v>
      </c>
      <c r="BJ304" s="95" t="str">
        <f t="shared" si="174"/>
        <v>0</v>
      </c>
      <c r="BK304" s="95" t="str">
        <f t="shared" si="175"/>
        <v>0</v>
      </c>
      <c r="BL304" s="95" t="str">
        <f t="shared" si="176"/>
        <v>0</v>
      </c>
      <c r="BM304" s="95" t="str">
        <f t="shared" si="177"/>
        <v>4</v>
      </c>
      <c r="BN304" s="95" t="str">
        <f t="shared" si="178"/>
        <v>6</v>
      </c>
      <c r="BO304" s="95" t="str">
        <f t="shared" si="179"/>
        <v>4</v>
      </c>
      <c r="BP304" s="95" t="str">
        <f t="shared" si="180"/>
        <v>6</v>
      </c>
      <c r="BQ304" s="95" t="str">
        <f t="shared" si="181"/>
        <v>2</v>
      </c>
      <c r="BR304" s="95" t="str">
        <f t="shared" si="182"/>
        <v>3</v>
      </c>
      <c r="BS304" s="95" t="str">
        <f t="shared" si="183"/>
        <v>2</v>
      </c>
      <c r="BT304" s="95" t="str">
        <f t="shared" si="184"/>
        <v>3</v>
      </c>
      <c r="BU304" s="95" t="str">
        <f t="shared" si="185"/>
        <v>4</v>
      </c>
      <c r="BV304" s="95" t="str">
        <f t="shared" si="186"/>
        <v>0</v>
      </c>
    </row>
    <row r="305" spans="1:74">
      <c r="A305" s="90">
        <v>2017</v>
      </c>
      <c r="B305" s="91" t="s">
        <v>12</v>
      </c>
      <c r="C305" s="91">
        <v>104096</v>
      </c>
      <c r="D305" s="91">
        <v>110276</v>
      </c>
      <c r="E305" s="91">
        <v>20629</v>
      </c>
      <c r="F305" s="91">
        <v>13089</v>
      </c>
      <c r="G305" s="91">
        <v>64477</v>
      </c>
      <c r="H305" s="91">
        <v>50457</v>
      </c>
      <c r="I305" s="91">
        <v>104569</v>
      </c>
      <c r="J305" s="91">
        <v>29144</v>
      </c>
      <c r="K305" s="91">
        <v>36761</v>
      </c>
      <c r="L305" s="91">
        <v>15116</v>
      </c>
      <c r="M305" s="91">
        <v>155240</v>
      </c>
      <c r="N305" s="91">
        <v>32877</v>
      </c>
      <c r="O305" s="91">
        <v>157830</v>
      </c>
      <c r="P305" s="91">
        <v>142985</v>
      </c>
      <c r="Q305" s="91">
        <v>0</v>
      </c>
      <c r="R305" s="91">
        <v>0</v>
      </c>
      <c r="S305" s="91">
        <v>0</v>
      </c>
      <c r="T305" s="91">
        <v>0</v>
      </c>
      <c r="U305" s="91">
        <v>0</v>
      </c>
      <c r="V305" s="91">
        <v>0</v>
      </c>
      <c r="W305" s="91">
        <v>0</v>
      </c>
      <c r="X305" s="91">
        <v>0</v>
      </c>
      <c r="Y305" s="91">
        <v>0</v>
      </c>
      <c r="Z305" s="91">
        <v>0</v>
      </c>
      <c r="AA305" s="91">
        <v>4400</v>
      </c>
      <c r="AB305" s="91">
        <v>5877</v>
      </c>
      <c r="AC305" s="91">
        <v>4257</v>
      </c>
      <c r="AD305" s="91">
        <v>5459</v>
      </c>
      <c r="AE305" s="91">
        <v>18096</v>
      </c>
      <c r="AF305" s="91">
        <v>25922</v>
      </c>
      <c r="AG305" s="91">
        <v>23477</v>
      </c>
      <c r="AH305" s="91">
        <v>25309</v>
      </c>
      <c r="AI305" s="91">
        <v>36759</v>
      </c>
      <c r="AJ305" s="91">
        <v>0</v>
      </c>
      <c r="AK305" s="91">
        <v>1187102</v>
      </c>
      <c r="AL305" s="72"/>
      <c r="AM305" s="90">
        <v>2017</v>
      </c>
      <c r="AN305" s="91" t="s">
        <v>12</v>
      </c>
      <c r="AO305" s="95" t="str">
        <f t="shared" si="187"/>
        <v>1</v>
      </c>
      <c r="AP305" s="95" t="str">
        <f t="shared" si="154"/>
        <v>1</v>
      </c>
      <c r="AQ305" s="95" t="str">
        <f t="shared" si="155"/>
        <v>2</v>
      </c>
      <c r="AR305" s="95" t="str">
        <f t="shared" si="156"/>
        <v>1</v>
      </c>
      <c r="AS305" s="95" t="str">
        <f t="shared" si="157"/>
        <v>6</v>
      </c>
      <c r="AT305" s="95" t="str">
        <f t="shared" si="158"/>
        <v>5</v>
      </c>
      <c r="AU305" s="95" t="str">
        <f t="shared" si="159"/>
        <v>1</v>
      </c>
      <c r="AV305" s="95" t="str">
        <f t="shared" si="160"/>
        <v>2</v>
      </c>
      <c r="AW305" s="95" t="str">
        <f t="shared" si="161"/>
        <v>3</v>
      </c>
      <c r="AX305" s="95" t="str">
        <f t="shared" si="162"/>
        <v>1</v>
      </c>
      <c r="AY305" s="95" t="str">
        <f t="shared" si="163"/>
        <v>1</v>
      </c>
      <c r="AZ305" s="95" t="str">
        <f t="shared" si="164"/>
        <v>3</v>
      </c>
      <c r="BA305" s="95" t="str">
        <f t="shared" si="165"/>
        <v>1</v>
      </c>
      <c r="BB305" s="95" t="str">
        <f t="shared" si="166"/>
        <v>1</v>
      </c>
      <c r="BC305" s="95" t="str">
        <f t="shared" si="167"/>
        <v>0</v>
      </c>
      <c r="BD305" s="95" t="str">
        <f t="shared" si="168"/>
        <v>0</v>
      </c>
      <c r="BE305" s="95" t="str">
        <f t="shared" si="169"/>
        <v>0</v>
      </c>
      <c r="BF305" s="95" t="str">
        <f t="shared" si="170"/>
        <v>0</v>
      </c>
      <c r="BG305" s="95" t="str">
        <f t="shared" si="171"/>
        <v>0</v>
      </c>
      <c r="BH305" s="95" t="str">
        <f t="shared" si="172"/>
        <v>0</v>
      </c>
      <c r="BI305" s="95" t="str">
        <f t="shared" si="173"/>
        <v>0</v>
      </c>
      <c r="BJ305" s="95" t="str">
        <f t="shared" si="174"/>
        <v>0</v>
      </c>
      <c r="BK305" s="95" t="str">
        <f t="shared" si="175"/>
        <v>0</v>
      </c>
      <c r="BL305" s="95" t="str">
        <f t="shared" si="176"/>
        <v>0</v>
      </c>
      <c r="BM305" s="95" t="str">
        <f t="shared" si="177"/>
        <v>4</v>
      </c>
      <c r="BN305" s="95" t="str">
        <f t="shared" si="178"/>
        <v>5</v>
      </c>
      <c r="BO305" s="95" t="str">
        <f t="shared" si="179"/>
        <v>4</v>
      </c>
      <c r="BP305" s="95" t="str">
        <f t="shared" si="180"/>
        <v>5</v>
      </c>
      <c r="BQ305" s="95" t="str">
        <f t="shared" si="181"/>
        <v>1</v>
      </c>
      <c r="BR305" s="95" t="str">
        <f t="shared" si="182"/>
        <v>2</v>
      </c>
      <c r="BS305" s="95" t="str">
        <f t="shared" si="183"/>
        <v>2</v>
      </c>
      <c r="BT305" s="95" t="str">
        <f t="shared" si="184"/>
        <v>2</v>
      </c>
      <c r="BU305" s="95" t="str">
        <f t="shared" si="185"/>
        <v>3</v>
      </c>
      <c r="BV305" s="95" t="str">
        <f t="shared" si="186"/>
        <v>0</v>
      </c>
    </row>
    <row r="306" spans="1:74">
      <c r="A306" s="90">
        <v>2018</v>
      </c>
      <c r="B306" s="91" t="s">
        <v>13</v>
      </c>
      <c r="C306" s="91">
        <v>128406</v>
      </c>
      <c r="D306" s="91">
        <v>185537</v>
      </c>
      <c r="E306" s="91">
        <v>21580</v>
      </c>
      <c r="F306" s="91">
        <v>14318</v>
      </c>
      <c r="G306" s="91">
        <v>60808</v>
      </c>
      <c r="H306" s="91">
        <v>55687</v>
      </c>
      <c r="I306" s="91">
        <v>26081</v>
      </c>
      <c r="J306" s="91">
        <v>26509</v>
      </c>
      <c r="K306" s="91">
        <v>38744</v>
      </c>
      <c r="L306" s="91">
        <v>15469</v>
      </c>
      <c r="M306" s="91">
        <v>184669</v>
      </c>
      <c r="N306" s="91">
        <v>35794</v>
      </c>
      <c r="O306" s="91">
        <v>106504</v>
      </c>
      <c r="P306" s="91">
        <v>170606</v>
      </c>
      <c r="Q306" s="91">
        <v>0</v>
      </c>
      <c r="R306" s="91">
        <v>0</v>
      </c>
      <c r="S306" s="91">
        <v>0</v>
      </c>
      <c r="T306" s="91">
        <v>0</v>
      </c>
      <c r="U306" s="91">
        <v>0</v>
      </c>
      <c r="V306" s="91">
        <v>0</v>
      </c>
      <c r="W306" s="91">
        <v>0</v>
      </c>
      <c r="X306" s="91">
        <v>0</v>
      </c>
      <c r="Y306" s="91">
        <v>0</v>
      </c>
      <c r="Z306" s="91">
        <v>0</v>
      </c>
      <c r="AA306" s="91">
        <v>4114</v>
      </c>
      <c r="AB306" s="91">
        <v>5328</v>
      </c>
      <c r="AC306" s="91">
        <v>3504</v>
      </c>
      <c r="AD306" s="91">
        <v>5327</v>
      </c>
      <c r="AE306" s="91">
        <v>15466</v>
      </c>
      <c r="AF306" s="91">
        <v>23698</v>
      </c>
      <c r="AG306" s="91">
        <v>21802</v>
      </c>
      <c r="AH306" s="91">
        <v>22166</v>
      </c>
      <c r="AI306" s="91">
        <v>32182</v>
      </c>
      <c r="AJ306" s="91">
        <v>0</v>
      </c>
      <c r="AK306" s="91">
        <v>1204299</v>
      </c>
      <c r="AL306" s="72"/>
      <c r="AM306" s="90">
        <v>2018</v>
      </c>
      <c r="AN306" s="91" t="s">
        <v>13</v>
      </c>
      <c r="AO306" s="95" t="str">
        <f t="shared" si="187"/>
        <v>1</v>
      </c>
      <c r="AP306" s="95" t="str">
        <f t="shared" si="154"/>
        <v>1</v>
      </c>
      <c r="AQ306" s="95" t="str">
        <f t="shared" si="155"/>
        <v>2</v>
      </c>
      <c r="AR306" s="95" t="str">
        <f t="shared" si="156"/>
        <v>1</v>
      </c>
      <c r="AS306" s="95" t="str">
        <f t="shared" si="157"/>
        <v>6</v>
      </c>
      <c r="AT306" s="95" t="str">
        <f t="shared" si="158"/>
        <v>5</v>
      </c>
      <c r="AU306" s="95" t="str">
        <f t="shared" si="159"/>
        <v>2</v>
      </c>
      <c r="AV306" s="95" t="str">
        <f t="shared" si="160"/>
        <v>2</v>
      </c>
      <c r="AW306" s="95" t="str">
        <f t="shared" si="161"/>
        <v>3</v>
      </c>
      <c r="AX306" s="95" t="str">
        <f t="shared" si="162"/>
        <v>1</v>
      </c>
      <c r="AY306" s="95" t="str">
        <f t="shared" si="163"/>
        <v>1</v>
      </c>
      <c r="AZ306" s="95" t="str">
        <f t="shared" si="164"/>
        <v>3</v>
      </c>
      <c r="BA306" s="95" t="str">
        <f t="shared" si="165"/>
        <v>1</v>
      </c>
      <c r="BB306" s="95" t="str">
        <f t="shared" si="166"/>
        <v>1</v>
      </c>
      <c r="BC306" s="95" t="str">
        <f t="shared" si="167"/>
        <v>0</v>
      </c>
      <c r="BD306" s="95" t="str">
        <f t="shared" si="168"/>
        <v>0</v>
      </c>
      <c r="BE306" s="95" t="str">
        <f t="shared" si="169"/>
        <v>0</v>
      </c>
      <c r="BF306" s="95" t="str">
        <f t="shared" si="170"/>
        <v>0</v>
      </c>
      <c r="BG306" s="95" t="str">
        <f t="shared" si="171"/>
        <v>0</v>
      </c>
      <c r="BH306" s="95" t="str">
        <f t="shared" si="172"/>
        <v>0</v>
      </c>
      <c r="BI306" s="95" t="str">
        <f t="shared" si="173"/>
        <v>0</v>
      </c>
      <c r="BJ306" s="95" t="str">
        <f t="shared" si="174"/>
        <v>0</v>
      </c>
      <c r="BK306" s="95" t="str">
        <f t="shared" si="175"/>
        <v>0</v>
      </c>
      <c r="BL306" s="95" t="str">
        <f t="shared" si="176"/>
        <v>0</v>
      </c>
      <c r="BM306" s="95" t="str">
        <f t="shared" si="177"/>
        <v>4</v>
      </c>
      <c r="BN306" s="95" t="str">
        <f t="shared" si="178"/>
        <v>5</v>
      </c>
      <c r="BO306" s="95" t="str">
        <f t="shared" si="179"/>
        <v>3</v>
      </c>
      <c r="BP306" s="95" t="str">
        <f t="shared" si="180"/>
        <v>5</v>
      </c>
      <c r="BQ306" s="95" t="str">
        <f t="shared" si="181"/>
        <v>1</v>
      </c>
      <c r="BR306" s="95" t="str">
        <f t="shared" si="182"/>
        <v>2</v>
      </c>
      <c r="BS306" s="95" t="str">
        <f t="shared" si="183"/>
        <v>2</v>
      </c>
      <c r="BT306" s="95" t="str">
        <f t="shared" si="184"/>
        <v>2</v>
      </c>
      <c r="BU306" s="95" t="str">
        <f t="shared" si="185"/>
        <v>3</v>
      </c>
      <c r="BV306" s="95" t="str">
        <f t="shared" si="186"/>
        <v>0</v>
      </c>
    </row>
    <row r="307" spans="1:74">
      <c r="A307" s="90">
        <v>2018</v>
      </c>
      <c r="B307" s="91" t="s">
        <v>14</v>
      </c>
      <c r="C307" s="91">
        <v>114022</v>
      </c>
      <c r="D307" s="91">
        <v>130498</v>
      </c>
      <c r="E307" s="91">
        <v>20398</v>
      </c>
      <c r="F307" s="91">
        <v>13732</v>
      </c>
      <c r="G307" s="91">
        <v>37741</v>
      </c>
      <c r="H307" s="91">
        <v>48448</v>
      </c>
      <c r="I307" s="91">
        <v>24672</v>
      </c>
      <c r="J307" s="91">
        <v>25159</v>
      </c>
      <c r="K307" s="91">
        <v>38101</v>
      </c>
      <c r="L307" s="91">
        <v>14295</v>
      </c>
      <c r="M307" s="91">
        <v>177679</v>
      </c>
      <c r="N307" s="91">
        <v>33936</v>
      </c>
      <c r="O307" s="91">
        <v>101487</v>
      </c>
      <c r="P307" s="91">
        <v>153688</v>
      </c>
      <c r="Q307" s="91">
        <v>0</v>
      </c>
      <c r="R307" s="91">
        <v>0</v>
      </c>
      <c r="S307" s="91">
        <v>0</v>
      </c>
      <c r="T307" s="91">
        <v>0</v>
      </c>
      <c r="U307" s="91">
        <v>0</v>
      </c>
      <c r="V307" s="91">
        <v>0</v>
      </c>
      <c r="W307" s="91">
        <v>0</v>
      </c>
      <c r="X307" s="91">
        <v>0</v>
      </c>
      <c r="Y307" s="91">
        <v>0</v>
      </c>
      <c r="Z307" s="91">
        <v>869</v>
      </c>
      <c r="AA307" s="91">
        <v>4538</v>
      </c>
      <c r="AB307" s="91">
        <v>6635</v>
      </c>
      <c r="AC307" s="91">
        <v>4203</v>
      </c>
      <c r="AD307" s="91">
        <v>5366</v>
      </c>
      <c r="AE307" s="91">
        <v>21096</v>
      </c>
      <c r="AF307" s="91">
        <v>30374</v>
      </c>
      <c r="AG307" s="91">
        <v>20837</v>
      </c>
      <c r="AH307" s="91">
        <v>22831</v>
      </c>
      <c r="AI307" s="91">
        <v>35986</v>
      </c>
      <c r="AJ307" s="91">
        <v>0</v>
      </c>
      <c r="AK307" s="91">
        <v>1086591</v>
      </c>
      <c r="AL307" s="72"/>
      <c r="AM307" s="90">
        <v>2018</v>
      </c>
      <c r="AN307" s="91" t="s">
        <v>14</v>
      </c>
      <c r="AO307" s="95" t="str">
        <f t="shared" si="187"/>
        <v>1</v>
      </c>
      <c r="AP307" s="95" t="str">
        <f t="shared" si="154"/>
        <v>1</v>
      </c>
      <c r="AQ307" s="95" t="str">
        <f t="shared" si="155"/>
        <v>2</v>
      </c>
      <c r="AR307" s="95" t="str">
        <f t="shared" si="156"/>
        <v>1</v>
      </c>
      <c r="AS307" s="95" t="str">
        <f t="shared" si="157"/>
        <v>3</v>
      </c>
      <c r="AT307" s="95" t="str">
        <f t="shared" si="158"/>
        <v>4</v>
      </c>
      <c r="AU307" s="95" t="str">
        <f t="shared" si="159"/>
        <v>2</v>
      </c>
      <c r="AV307" s="95" t="str">
        <f t="shared" si="160"/>
        <v>2</v>
      </c>
      <c r="AW307" s="95" t="str">
        <f t="shared" si="161"/>
        <v>3</v>
      </c>
      <c r="AX307" s="95" t="str">
        <f t="shared" si="162"/>
        <v>1</v>
      </c>
      <c r="AY307" s="95" t="str">
        <f t="shared" si="163"/>
        <v>1</v>
      </c>
      <c r="AZ307" s="95" t="str">
        <f t="shared" si="164"/>
        <v>3</v>
      </c>
      <c r="BA307" s="95" t="str">
        <f t="shared" si="165"/>
        <v>1</v>
      </c>
      <c r="BB307" s="95" t="str">
        <f t="shared" si="166"/>
        <v>1</v>
      </c>
      <c r="BC307" s="95" t="str">
        <f t="shared" si="167"/>
        <v>0</v>
      </c>
      <c r="BD307" s="95" t="str">
        <f t="shared" si="168"/>
        <v>0</v>
      </c>
      <c r="BE307" s="95" t="str">
        <f t="shared" si="169"/>
        <v>0</v>
      </c>
      <c r="BF307" s="95" t="str">
        <f t="shared" si="170"/>
        <v>0</v>
      </c>
      <c r="BG307" s="95" t="str">
        <f t="shared" si="171"/>
        <v>0</v>
      </c>
      <c r="BH307" s="95" t="str">
        <f t="shared" si="172"/>
        <v>0</v>
      </c>
      <c r="BI307" s="95" t="str">
        <f t="shared" si="173"/>
        <v>0</v>
      </c>
      <c r="BJ307" s="95" t="str">
        <f t="shared" si="174"/>
        <v>0</v>
      </c>
      <c r="BK307" s="95" t="str">
        <f t="shared" si="175"/>
        <v>0</v>
      </c>
      <c r="BL307" s="95" t="str">
        <f t="shared" si="176"/>
        <v>8</v>
      </c>
      <c r="BM307" s="95" t="str">
        <f t="shared" si="177"/>
        <v>4</v>
      </c>
      <c r="BN307" s="95" t="str">
        <f t="shared" si="178"/>
        <v>6</v>
      </c>
      <c r="BO307" s="95" t="str">
        <f t="shared" si="179"/>
        <v>4</v>
      </c>
      <c r="BP307" s="95" t="str">
        <f t="shared" si="180"/>
        <v>5</v>
      </c>
      <c r="BQ307" s="95" t="str">
        <f t="shared" si="181"/>
        <v>2</v>
      </c>
      <c r="BR307" s="95" t="str">
        <f t="shared" si="182"/>
        <v>3</v>
      </c>
      <c r="BS307" s="95" t="str">
        <f t="shared" si="183"/>
        <v>2</v>
      </c>
      <c r="BT307" s="95" t="str">
        <f t="shared" si="184"/>
        <v>2</v>
      </c>
      <c r="BU307" s="95" t="str">
        <f t="shared" si="185"/>
        <v>3</v>
      </c>
      <c r="BV307" s="95" t="str">
        <f t="shared" si="186"/>
        <v>0</v>
      </c>
    </row>
    <row r="308" spans="1:74">
      <c r="A308" s="90">
        <v>2018</v>
      </c>
      <c r="B308" s="91" t="s">
        <v>15</v>
      </c>
      <c r="C308" s="91">
        <v>153018</v>
      </c>
      <c r="D308" s="91">
        <v>151978</v>
      </c>
      <c r="E308" s="91">
        <v>28914</v>
      </c>
      <c r="F308" s="91">
        <v>15223</v>
      </c>
      <c r="G308" s="91">
        <v>47140</v>
      </c>
      <c r="H308" s="91">
        <v>71422</v>
      </c>
      <c r="I308" s="91">
        <v>32612</v>
      </c>
      <c r="J308" s="91">
        <v>35080</v>
      </c>
      <c r="K308" s="91">
        <v>57758</v>
      </c>
      <c r="L308" s="91">
        <v>25724</v>
      </c>
      <c r="M308" s="91">
        <v>219233</v>
      </c>
      <c r="N308" s="91">
        <v>45019</v>
      </c>
      <c r="O308" s="91">
        <v>133882</v>
      </c>
      <c r="P308" s="91">
        <v>190020</v>
      </c>
      <c r="Q308" s="91">
        <v>0</v>
      </c>
      <c r="R308" s="91">
        <v>0</v>
      </c>
      <c r="S308" s="91">
        <v>0</v>
      </c>
      <c r="T308" s="91">
        <v>0</v>
      </c>
      <c r="U308" s="91">
        <v>0</v>
      </c>
      <c r="V308" s="91">
        <v>0</v>
      </c>
      <c r="W308" s="91">
        <v>0</v>
      </c>
      <c r="X308" s="91">
        <v>0</v>
      </c>
      <c r="Y308" s="91">
        <v>0</v>
      </c>
      <c r="Z308" s="91">
        <v>2453</v>
      </c>
      <c r="AA308" s="91">
        <v>4766</v>
      </c>
      <c r="AB308" s="91">
        <v>7328</v>
      </c>
      <c r="AC308" s="91">
        <v>4723</v>
      </c>
      <c r="AD308" s="91">
        <v>6277</v>
      </c>
      <c r="AE308" s="91">
        <v>23117</v>
      </c>
      <c r="AF308" s="91">
        <v>35566</v>
      </c>
      <c r="AG308" s="91">
        <v>24192</v>
      </c>
      <c r="AH308" s="91">
        <v>28562</v>
      </c>
      <c r="AI308" s="91">
        <v>45374</v>
      </c>
      <c r="AJ308" s="91">
        <v>0</v>
      </c>
      <c r="AK308" s="91">
        <v>1389381</v>
      </c>
      <c r="AL308" s="72"/>
      <c r="AM308" s="90">
        <v>2018</v>
      </c>
      <c r="AN308" s="91" t="s">
        <v>15</v>
      </c>
      <c r="AO308" s="95" t="str">
        <f t="shared" si="187"/>
        <v>1</v>
      </c>
      <c r="AP308" s="95" t="str">
        <f t="shared" si="154"/>
        <v>1</v>
      </c>
      <c r="AQ308" s="95" t="str">
        <f t="shared" si="155"/>
        <v>2</v>
      </c>
      <c r="AR308" s="95" t="str">
        <f t="shared" si="156"/>
        <v>1</v>
      </c>
      <c r="AS308" s="95" t="str">
        <f t="shared" si="157"/>
        <v>4</v>
      </c>
      <c r="AT308" s="95" t="str">
        <f t="shared" si="158"/>
        <v>7</v>
      </c>
      <c r="AU308" s="95" t="str">
        <f t="shared" si="159"/>
        <v>3</v>
      </c>
      <c r="AV308" s="95" t="str">
        <f t="shared" si="160"/>
        <v>3</v>
      </c>
      <c r="AW308" s="95" t="str">
        <f t="shared" si="161"/>
        <v>5</v>
      </c>
      <c r="AX308" s="95" t="str">
        <f t="shared" si="162"/>
        <v>2</v>
      </c>
      <c r="AY308" s="95" t="str">
        <f t="shared" si="163"/>
        <v>2</v>
      </c>
      <c r="AZ308" s="95" t="str">
        <f t="shared" si="164"/>
        <v>4</v>
      </c>
      <c r="BA308" s="95" t="str">
        <f t="shared" si="165"/>
        <v>1</v>
      </c>
      <c r="BB308" s="95" t="str">
        <f t="shared" si="166"/>
        <v>1</v>
      </c>
      <c r="BC308" s="95" t="str">
        <f t="shared" si="167"/>
        <v>0</v>
      </c>
      <c r="BD308" s="95" t="str">
        <f t="shared" si="168"/>
        <v>0</v>
      </c>
      <c r="BE308" s="95" t="str">
        <f t="shared" si="169"/>
        <v>0</v>
      </c>
      <c r="BF308" s="95" t="str">
        <f t="shared" si="170"/>
        <v>0</v>
      </c>
      <c r="BG308" s="95" t="str">
        <f t="shared" si="171"/>
        <v>0</v>
      </c>
      <c r="BH308" s="95" t="str">
        <f t="shared" si="172"/>
        <v>0</v>
      </c>
      <c r="BI308" s="95" t="str">
        <f t="shared" si="173"/>
        <v>0</v>
      </c>
      <c r="BJ308" s="95" t="str">
        <f t="shared" si="174"/>
        <v>0</v>
      </c>
      <c r="BK308" s="95" t="str">
        <f t="shared" si="175"/>
        <v>0</v>
      </c>
      <c r="BL308" s="95" t="str">
        <f t="shared" si="176"/>
        <v>2</v>
      </c>
      <c r="BM308" s="95" t="str">
        <f t="shared" si="177"/>
        <v>4</v>
      </c>
      <c r="BN308" s="95" t="str">
        <f t="shared" si="178"/>
        <v>7</v>
      </c>
      <c r="BO308" s="95" t="str">
        <f t="shared" si="179"/>
        <v>4</v>
      </c>
      <c r="BP308" s="95" t="str">
        <f t="shared" si="180"/>
        <v>6</v>
      </c>
      <c r="BQ308" s="95" t="str">
        <f t="shared" si="181"/>
        <v>2</v>
      </c>
      <c r="BR308" s="95" t="str">
        <f t="shared" si="182"/>
        <v>3</v>
      </c>
      <c r="BS308" s="95" t="str">
        <f t="shared" si="183"/>
        <v>2</v>
      </c>
      <c r="BT308" s="95" t="str">
        <f t="shared" si="184"/>
        <v>2</v>
      </c>
      <c r="BU308" s="95" t="str">
        <f t="shared" si="185"/>
        <v>4</v>
      </c>
      <c r="BV308" s="95" t="str">
        <f t="shared" si="186"/>
        <v>0</v>
      </c>
    </row>
    <row r="309" spans="1:74">
      <c r="A309" s="90">
        <v>2018</v>
      </c>
      <c r="B309" s="91" t="s">
        <v>16</v>
      </c>
      <c r="C309" s="91">
        <v>143147</v>
      </c>
      <c r="D309" s="91">
        <v>147119</v>
      </c>
      <c r="E309" s="91">
        <v>29661</v>
      </c>
      <c r="F309" s="91">
        <v>20486</v>
      </c>
      <c r="G309" s="91">
        <v>92307</v>
      </c>
      <c r="H309" s="91">
        <v>68829</v>
      </c>
      <c r="I309" s="91">
        <v>35845</v>
      </c>
      <c r="J309" s="91">
        <v>32813</v>
      </c>
      <c r="K309" s="91">
        <v>52244</v>
      </c>
      <c r="L309" s="91">
        <v>23389</v>
      </c>
      <c r="M309" s="91">
        <v>208890</v>
      </c>
      <c r="N309" s="91">
        <v>43823</v>
      </c>
      <c r="O309" s="91">
        <v>129323</v>
      </c>
      <c r="P309" s="91">
        <v>172888</v>
      </c>
      <c r="Q309" s="91">
        <v>0</v>
      </c>
      <c r="R309" s="91">
        <v>0</v>
      </c>
      <c r="S309" s="91">
        <v>0</v>
      </c>
      <c r="T309" s="91">
        <v>0</v>
      </c>
      <c r="U309" s="91">
        <v>0</v>
      </c>
      <c r="V309" s="91">
        <v>0</v>
      </c>
      <c r="W309" s="91">
        <v>0</v>
      </c>
      <c r="X309" s="91">
        <v>0</v>
      </c>
      <c r="Y309" s="91">
        <v>0</v>
      </c>
      <c r="Z309" s="91">
        <v>2337</v>
      </c>
      <c r="AA309" s="91">
        <v>4230</v>
      </c>
      <c r="AB309" s="91">
        <v>6400</v>
      </c>
      <c r="AC309" s="91">
        <v>4817</v>
      </c>
      <c r="AD309" s="91">
        <v>7836</v>
      </c>
      <c r="AE309" s="91">
        <v>24450</v>
      </c>
      <c r="AF309" s="91">
        <v>41151</v>
      </c>
      <c r="AG309" s="91">
        <v>23701</v>
      </c>
      <c r="AH309" s="91">
        <v>30225</v>
      </c>
      <c r="AI309" s="91">
        <v>47475</v>
      </c>
      <c r="AJ309" s="91">
        <v>0</v>
      </c>
      <c r="AK309" s="91">
        <v>1393386</v>
      </c>
      <c r="AL309" s="72"/>
      <c r="AM309" s="90">
        <v>2018</v>
      </c>
      <c r="AN309" s="91" t="s">
        <v>16</v>
      </c>
      <c r="AO309" s="95" t="str">
        <f t="shared" si="187"/>
        <v>1</v>
      </c>
      <c r="AP309" s="95" t="str">
        <f t="shared" si="154"/>
        <v>1</v>
      </c>
      <c r="AQ309" s="95" t="str">
        <f t="shared" si="155"/>
        <v>2</v>
      </c>
      <c r="AR309" s="95" t="str">
        <f t="shared" si="156"/>
        <v>2</v>
      </c>
      <c r="AS309" s="95" t="str">
        <f t="shared" si="157"/>
        <v>9</v>
      </c>
      <c r="AT309" s="95" t="str">
        <f t="shared" si="158"/>
        <v>6</v>
      </c>
      <c r="AU309" s="95" t="str">
        <f t="shared" si="159"/>
        <v>3</v>
      </c>
      <c r="AV309" s="95" t="str">
        <f t="shared" si="160"/>
        <v>3</v>
      </c>
      <c r="AW309" s="95" t="str">
        <f t="shared" si="161"/>
        <v>5</v>
      </c>
      <c r="AX309" s="95" t="str">
        <f t="shared" si="162"/>
        <v>2</v>
      </c>
      <c r="AY309" s="95" t="str">
        <f t="shared" si="163"/>
        <v>2</v>
      </c>
      <c r="AZ309" s="95" t="str">
        <f t="shared" si="164"/>
        <v>4</v>
      </c>
      <c r="BA309" s="95" t="str">
        <f t="shared" si="165"/>
        <v>1</v>
      </c>
      <c r="BB309" s="95" t="str">
        <f t="shared" si="166"/>
        <v>1</v>
      </c>
      <c r="BC309" s="95" t="str">
        <f t="shared" si="167"/>
        <v>0</v>
      </c>
      <c r="BD309" s="95" t="str">
        <f t="shared" si="168"/>
        <v>0</v>
      </c>
      <c r="BE309" s="95" t="str">
        <f t="shared" si="169"/>
        <v>0</v>
      </c>
      <c r="BF309" s="95" t="str">
        <f t="shared" si="170"/>
        <v>0</v>
      </c>
      <c r="BG309" s="95" t="str">
        <f t="shared" si="171"/>
        <v>0</v>
      </c>
      <c r="BH309" s="95" t="str">
        <f t="shared" si="172"/>
        <v>0</v>
      </c>
      <c r="BI309" s="95" t="str">
        <f t="shared" si="173"/>
        <v>0</v>
      </c>
      <c r="BJ309" s="95" t="str">
        <f t="shared" si="174"/>
        <v>0</v>
      </c>
      <c r="BK309" s="95" t="str">
        <f t="shared" si="175"/>
        <v>0</v>
      </c>
      <c r="BL309" s="95" t="str">
        <f t="shared" si="176"/>
        <v>2</v>
      </c>
      <c r="BM309" s="95" t="str">
        <f t="shared" si="177"/>
        <v>4</v>
      </c>
      <c r="BN309" s="95" t="str">
        <f t="shared" si="178"/>
        <v>6</v>
      </c>
      <c r="BO309" s="95" t="str">
        <f t="shared" si="179"/>
        <v>4</v>
      </c>
      <c r="BP309" s="95" t="str">
        <f t="shared" si="180"/>
        <v>7</v>
      </c>
      <c r="BQ309" s="95" t="str">
        <f t="shared" si="181"/>
        <v>2</v>
      </c>
      <c r="BR309" s="95" t="str">
        <f t="shared" si="182"/>
        <v>4</v>
      </c>
      <c r="BS309" s="95" t="str">
        <f t="shared" si="183"/>
        <v>2</v>
      </c>
      <c r="BT309" s="95" t="str">
        <f t="shared" si="184"/>
        <v>3</v>
      </c>
      <c r="BU309" s="95" t="str">
        <f t="shared" si="185"/>
        <v>4</v>
      </c>
      <c r="BV309" s="95" t="str">
        <f t="shared" si="186"/>
        <v>0</v>
      </c>
    </row>
    <row r="310" spans="1:74">
      <c r="A310" s="90">
        <v>2018</v>
      </c>
      <c r="B310" s="91" t="s">
        <v>4</v>
      </c>
      <c r="C310" s="91">
        <v>13901</v>
      </c>
      <c r="D310" s="91">
        <v>258485</v>
      </c>
      <c r="E310" s="91">
        <v>35126</v>
      </c>
      <c r="F310" s="91">
        <v>18085</v>
      </c>
      <c r="G310" s="91">
        <v>90020</v>
      </c>
      <c r="H310" s="91">
        <v>70283</v>
      </c>
      <c r="I310" s="91">
        <v>35594</v>
      </c>
      <c r="J310" s="91">
        <v>34808</v>
      </c>
      <c r="K310" s="91">
        <v>51844</v>
      </c>
      <c r="L310" s="91">
        <v>51483</v>
      </c>
      <c r="M310" s="91">
        <v>202885</v>
      </c>
      <c r="N310" s="91">
        <v>42264</v>
      </c>
      <c r="O310" s="91">
        <v>128402</v>
      </c>
      <c r="P310" s="91">
        <v>172931</v>
      </c>
      <c r="Q310" s="91">
        <v>0</v>
      </c>
      <c r="R310" s="91">
        <v>0</v>
      </c>
      <c r="S310" s="91">
        <v>0</v>
      </c>
      <c r="T310" s="91">
        <v>0</v>
      </c>
      <c r="U310" s="91">
        <v>0</v>
      </c>
      <c r="V310" s="91">
        <v>0</v>
      </c>
      <c r="W310" s="91">
        <v>0</v>
      </c>
      <c r="X310" s="91">
        <v>0</v>
      </c>
      <c r="Y310" s="91">
        <v>0</v>
      </c>
      <c r="Z310" s="91">
        <v>3108</v>
      </c>
      <c r="AA310" s="91">
        <v>4136</v>
      </c>
      <c r="AB310" s="91">
        <v>5934</v>
      </c>
      <c r="AC310" s="91">
        <v>3238</v>
      </c>
      <c r="AD310" s="91">
        <v>6570</v>
      </c>
      <c r="AE310" s="91">
        <v>481</v>
      </c>
      <c r="AF310" s="91">
        <v>40830</v>
      </c>
      <c r="AG310" s="91">
        <v>26265</v>
      </c>
      <c r="AH310" s="91">
        <v>30157</v>
      </c>
      <c r="AI310" s="91">
        <v>47297</v>
      </c>
      <c r="AJ310" s="91">
        <v>75753</v>
      </c>
      <c r="AK310" s="91">
        <v>1449880</v>
      </c>
      <c r="AL310" s="72"/>
      <c r="AM310" s="90">
        <v>2018</v>
      </c>
      <c r="AN310" s="91" t="s">
        <v>4</v>
      </c>
      <c r="AO310" s="95" t="str">
        <f t="shared" si="187"/>
        <v>1</v>
      </c>
      <c r="AP310" s="95" t="str">
        <f t="shared" si="154"/>
        <v>2</v>
      </c>
      <c r="AQ310" s="95" t="str">
        <f t="shared" si="155"/>
        <v>3</v>
      </c>
      <c r="AR310" s="95" t="str">
        <f t="shared" si="156"/>
        <v>1</v>
      </c>
      <c r="AS310" s="95" t="str">
        <f t="shared" si="157"/>
        <v>9</v>
      </c>
      <c r="AT310" s="95" t="str">
        <f t="shared" si="158"/>
        <v>7</v>
      </c>
      <c r="AU310" s="95" t="str">
        <f t="shared" si="159"/>
        <v>3</v>
      </c>
      <c r="AV310" s="95" t="str">
        <f t="shared" si="160"/>
        <v>3</v>
      </c>
      <c r="AW310" s="95" t="str">
        <f t="shared" si="161"/>
        <v>5</v>
      </c>
      <c r="AX310" s="95" t="str">
        <f t="shared" si="162"/>
        <v>5</v>
      </c>
      <c r="AY310" s="95" t="str">
        <f t="shared" si="163"/>
        <v>2</v>
      </c>
      <c r="AZ310" s="95" t="str">
        <f t="shared" si="164"/>
        <v>4</v>
      </c>
      <c r="BA310" s="95" t="str">
        <f t="shared" si="165"/>
        <v>1</v>
      </c>
      <c r="BB310" s="95" t="str">
        <f t="shared" si="166"/>
        <v>1</v>
      </c>
      <c r="BC310" s="95" t="str">
        <f t="shared" si="167"/>
        <v>0</v>
      </c>
      <c r="BD310" s="95" t="str">
        <f t="shared" si="168"/>
        <v>0</v>
      </c>
      <c r="BE310" s="95" t="str">
        <f t="shared" si="169"/>
        <v>0</v>
      </c>
      <c r="BF310" s="95" t="str">
        <f t="shared" si="170"/>
        <v>0</v>
      </c>
      <c r="BG310" s="95" t="str">
        <f t="shared" si="171"/>
        <v>0</v>
      </c>
      <c r="BH310" s="95" t="str">
        <f t="shared" si="172"/>
        <v>0</v>
      </c>
      <c r="BI310" s="95" t="str">
        <f t="shared" si="173"/>
        <v>0</v>
      </c>
      <c r="BJ310" s="95" t="str">
        <f t="shared" si="174"/>
        <v>0</v>
      </c>
      <c r="BK310" s="95" t="str">
        <f t="shared" si="175"/>
        <v>0</v>
      </c>
      <c r="BL310" s="95" t="str">
        <f t="shared" si="176"/>
        <v>3</v>
      </c>
      <c r="BM310" s="95" t="str">
        <f t="shared" si="177"/>
        <v>4</v>
      </c>
      <c r="BN310" s="95" t="str">
        <f t="shared" si="178"/>
        <v>5</v>
      </c>
      <c r="BO310" s="95" t="str">
        <f t="shared" si="179"/>
        <v>3</v>
      </c>
      <c r="BP310" s="95" t="str">
        <f t="shared" si="180"/>
        <v>6</v>
      </c>
      <c r="BQ310" s="95" t="str">
        <f t="shared" si="181"/>
        <v>4</v>
      </c>
      <c r="BR310" s="95" t="str">
        <f t="shared" si="182"/>
        <v>4</v>
      </c>
      <c r="BS310" s="95" t="str">
        <f t="shared" si="183"/>
        <v>2</v>
      </c>
      <c r="BT310" s="95" t="str">
        <f t="shared" si="184"/>
        <v>3</v>
      </c>
      <c r="BU310" s="95" t="str">
        <f t="shared" si="185"/>
        <v>4</v>
      </c>
      <c r="BV310" s="95" t="str">
        <f t="shared" si="186"/>
        <v>7</v>
      </c>
    </row>
    <row r="311" spans="1:74">
      <c r="A311" s="90">
        <v>2018</v>
      </c>
      <c r="B311" s="91" t="s">
        <v>6</v>
      </c>
      <c r="C311" s="91">
        <v>0</v>
      </c>
      <c r="D311" s="91">
        <v>265276</v>
      </c>
      <c r="E311" s="91">
        <v>34136</v>
      </c>
      <c r="F311" s="91">
        <v>16091</v>
      </c>
      <c r="G311" s="91">
        <v>83837</v>
      </c>
      <c r="H311" s="91">
        <v>65756</v>
      </c>
      <c r="I311" s="91">
        <v>32714</v>
      </c>
      <c r="J311" s="91">
        <v>35362</v>
      </c>
      <c r="K311" s="91">
        <v>50358</v>
      </c>
      <c r="L311" s="91">
        <v>48931</v>
      </c>
      <c r="M311" s="91">
        <v>196252</v>
      </c>
      <c r="N311" s="91">
        <v>43624</v>
      </c>
      <c r="O311" s="91">
        <v>118555</v>
      </c>
      <c r="P311" s="91">
        <v>176871</v>
      </c>
      <c r="Q311" s="91">
        <v>0</v>
      </c>
      <c r="R311" s="91">
        <v>0</v>
      </c>
      <c r="S311" s="91">
        <v>0</v>
      </c>
      <c r="T311" s="91">
        <v>0</v>
      </c>
      <c r="U311" s="91">
        <v>0</v>
      </c>
      <c r="V311" s="91">
        <v>0</v>
      </c>
      <c r="W311" s="91">
        <v>0</v>
      </c>
      <c r="X311" s="91">
        <v>0</v>
      </c>
      <c r="Y311" s="91">
        <v>0</v>
      </c>
      <c r="Z311" s="91">
        <v>1892</v>
      </c>
      <c r="AA311" s="91">
        <v>2579</v>
      </c>
      <c r="AB311" s="91">
        <v>3898</v>
      </c>
      <c r="AC311" s="91">
        <v>3138</v>
      </c>
      <c r="AD311" s="91">
        <v>5761</v>
      </c>
      <c r="AE311" s="91">
        <v>311</v>
      </c>
      <c r="AF311" s="91">
        <v>35956</v>
      </c>
      <c r="AG311" s="91">
        <v>25159</v>
      </c>
      <c r="AH311" s="91">
        <v>25277</v>
      </c>
      <c r="AI311" s="91">
        <v>42600</v>
      </c>
      <c r="AJ311" s="91">
        <v>3548</v>
      </c>
      <c r="AK311" s="91">
        <v>1317882</v>
      </c>
      <c r="AL311" s="72"/>
      <c r="AM311" s="90">
        <v>2018</v>
      </c>
      <c r="AN311" s="91" t="s">
        <v>6</v>
      </c>
      <c r="AO311" s="95" t="str">
        <f t="shared" si="187"/>
        <v>0</v>
      </c>
      <c r="AP311" s="95" t="str">
        <f t="shared" si="154"/>
        <v>2</v>
      </c>
      <c r="AQ311" s="95" t="str">
        <f t="shared" si="155"/>
        <v>3</v>
      </c>
      <c r="AR311" s="95" t="str">
        <f t="shared" si="156"/>
        <v>1</v>
      </c>
      <c r="AS311" s="95" t="str">
        <f t="shared" si="157"/>
        <v>8</v>
      </c>
      <c r="AT311" s="95" t="str">
        <f t="shared" si="158"/>
        <v>6</v>
      </c>
      <c r="AU311" s="95" t="str">
        <f t="shared" si="159"/>
        <v>3</v>
      </c>
      <c r="AV311" s="95" t="str">
        <f t="shared" si="160"/>
        <v>3</v>
      </c>
      <c r="AW311" s="95" t="str">
        <f t="shared" si="161"/>
        <v>5</v>
      </c>
      <c r="AX311" s="95" t="str">
        <f t="shared" si="162"/>
        <v>4</v>
      </c>
      <c r="AY311" s="95" t="str">
        <f t="shared" si="163"/>
        <v>1</v>
      </c>
      <c r="AZ311" s="95" t="str">
        <f t="shared" si="164"/>
        <v>4</v>
      </c>
      <c r="BA311" s="95" t="str">
        <f t="shared" si="165"/>
        <v>1</v>
      </c>
      <c r="BB311" s="95" t="str">
        <f t="shared" si="166"/>
        <v>1</v>
      </c>
      <c r="BC311" s="95" t="str">
        <f t="shared" si="167"/>
        <v>0</v>
      </c>
      <c r="BD311" s="95" t="str">
        <f t="shared" si="168"/>
        <v>0</v>
      </c>
      <c r="BE311" s="95" t="str">
        <f t="shared" si="169"/>
        <v>0</v>
      </c>
      <c r="BF311" s="95" t="str">
        <f t="shared" si="170"/>
        <v>0</v>
      </c>
      <c r="BG311" s="95" t="str">
        <f t="shared" si="171"/>
        <v>0</v>
      </c>
      <c r="BH311" s="95" t="str">
        <f t="shared" si="172"/>
        <v>0</v>
      </c>
      <c r="BI311" s="95" t="str">
        <f t="shared" si="173"/>
        <v>0</v>
      </c>
      <c r="BJ311" s="95" t="str">
        <f t="shared" si="174"/>
        <v>0</v>
      </c>
      <c r="BK311" s="95" t="str">
        <f t="shared" si="175"/>
        <v>0</v>
      </c>
      <c r="BL311" s="95" t="str">
        <f t="shared" si="176"/>
        <v>1</v>
      </c>
      <c r="BM311" s="95" t="str">
        <f t="shared" si="177"/>
        <v>2</v>
      </c>
      <c r="BN311" s="95" t="str">
        <f t="shared" si="178"/>
        <v>3</v>
      </c>
      <c r="BO311" s="95" t="str">
        <f t="shared" si="179"/>
        <v>3</v>
      </c>
      <c r="BP311" s="95" t="str">
        <f t="shared" si="180"/>
        <v>5</v>
      </c>
      <c r="BQ311" s="95" t="str">
        <f t="shared" si="181"/>
        <v>3</v>
      </c>
      <c r="BR311" s="95" t="str">
        <f t="shared" si="182"/>
        <v>3</v>
      </c>
      <c r="BS311" s="95" t="str">
        <f t="shared" si="183"/>
        <v>2</v>
      </c>
      <c r="BT311" s="95" t="str">
        <f t="shared" si="184"/>
        <v>2</v>
      </c>
      <c r="BU311" s="95" t="str">
        <f t="shared" si="185"/>
        <v>4</v>
      </c>
      <c r="BV311" s="95" t="str">
        <f t="shared" si="186"/>
        <v>3</v>
      </c>
    </row>
    <row r="312" spans="1:74">
      <c r="A312" s="90">
        <v>2018</v>
      </c>
      <c r="B312" s="91" t="s">
        <v>7</v>
      </c>
      <c r="C312" s="91">
        <v>0</v>
      </c>
      <c r="D312" s="91">
        <v>276890</v>
      </c>
      <c r="E312" s="91">
        <v>32166</v>
      </c>
      <c r="F312" s="91">
        <v>18069</v>
      </c>
      <c r="G312" s="91">
        <v>86412</v>
      </c>
      <c r="H312" s="91">
        <v>65197</v>
      </c>
      <c r="I312" s="91">
        <v>33431</v>
      </c>
      <c r="J312" s="91">
        <v>32931</v>
      </c>
      <c r="K312" s="91">
        <v>52962</v>
      </c>
      <c r="L312" s="91">
        <v>22270</v>
      </c>
      <c r="M312" s="91">
        <v>209284</v>
      </c>
      <c r="N312" s="91">
        <v>43041</v>
      </c>
      <c r="O312" s="91">
        <v>125282</v>
      </c>
      <c r="P312" s="91">
        <v>186984</v>
      </c>
      <c r="Q312" s="91">
        <v>0</v>
      </c>
      <c r="R312" s="91">
        <v>0</v>
      </c>
      <c r="S312" s="91">
        <v>0</v>
      </c>
      <c r="T312" s="91">
        <v>0</v>
      </c>
      <c r="U312" s="91">
        <v>0</v>
      </c>
      <c r="V312" s="91">
        <v>0</v>
      </c>
      <c r="W312" s="91">
        <v>0</v>
      </c>
      <c r="X312" s="91">
        <v>0</v>
      </c>
      <c r="Y312" s="91">
        <v>0</v>
      </c>
      <c r="Z312" s="91">
        <v>2428</v>
      </c>
      <c r="AA312" s="91">
        <v>2947</v>
      </c>
      <c r="AB312" s="91">
        <v>5739</v>
      </c>
      <c r="AC312" s="91">
        <v>2843</v>
      </c>
      <c r="AD312" s="91">
        <v>5996</v>
      </c>
      <c r="AE312" s="91">
        <v>24475</v>
      </c>
      <c r="AF312" s="91">
        <v>36332</v>
      </c>
      <c r="AG312" s="91">
        <v>23376</v>
      </c>
      <c r="AH312" s="91">
        <v>25123</v>
      </c>
      <c r="AI312" s="91">
        <v>43053</v>
      </c>
      <c r="AJ312" s="91">
        <v>9379</v>
      </c>
      <c r="AK312" s="91">
        <v>1366610</v>
      </c>
      <c r="AL312" s="72"/>
      <c r="AM312" s="90">
        <v>2018</v>
      </c>
      <c r="AN312" s="91" t="s">
        <v>7</v>
      </c>
      <c r="AO312" s="95" t="str">
        <f t="shared" si="187"/>
        <v>0</v>
      </c>
      <c r="AP312" s="95" t="str">
        <f t="shared" si="154"/>
        <v>2</v>
      </c>
      <c r="AQ312" s="95" t="str">
        <f t="shared" si="155"/>
        <v>3</v>
      </c>
      <c r="AR312" s="95" t="str">
        <f t="shared" si="156"/>
        <v>1</v>
      </c>
      <c r="AS312" s="95" t="str">
        <f t="shared" si="157"/>
        <v>8</v>
      </c>
      <c r="AT312" s="95" t="str">
        <f t="shared" si="158"/>
        <v>6</v>
      </c>
      <c r="AU312" s="95" t="str">
        <f t="shared" si="159"/>
        <v>3</v>
      </c>
      <c r="AV312" s="95" t="str">
        <f t="shared" si="160"/>
        <v>3</v>
      </c>
      <c r="AW312" s="95" t="str">
        <f t="shared" si="161"/>
        <v>5</v>
      </c>
      <c r="AX312" s="95" t="str">
        <f t="shared" si="162"/>
        <v>2</v>
      </c>
      <c r="AY312" s="95" t="str">
        <f t="shared" si="163"/>
        <v>2</v>
      </c>
      <c r="AZ312" s="95" t="str">
        <f t="shared" si="164"/>
        <v>4</v>
      </c>
      <c r="BA312" s="95" t="str">
        <f t="shared" si="165"/>
        <v>1</v>
      </c>
      <c r="BB312" s="95" t="str">
        <f t="shared" si="166"/>
        <v>1</v>
      </c>
      <c r="BC312" s="95" t="str">
        <f t="shared" si="167"/>
        <v>0</v>
      </c>
      <c r="BD312" s="95" t="str">
        <f t="shared" si="168"/>
        <v>0</v>
      </c>
      <c r="BE312" s="95" t="str">
        <f t="shared" si="169"/>
        <v>0</v>
      </c>
      <c r="BF312" s="95" t="str">
        <f t="shared" si="170"/>
        <v>0</v>
      </c>
      <c r="BG312" s="95" t="str">
        <f t="shared" si="171"/>
        <v>0</v>
      </c>
      <c r="BH312" s="95" t="str">
        <f t="shared" si="172"/>
        <v>0</v>
      </c>
      <c r="BI312" s="95" t="str">
        <f t="shared" si="173"/>
        <v>0</v>
      </c>
      <c r="BJ312" s="95" t="str">
        <f t="shared" si="174"/>
        <v>0</v>
      </c>
      <c r="BK312" s="95" t="str">
        <f t="shared" si="175"/>
        <v>0</v>
      </c>
      <c r="BL312" s="95" t="str">
        <f t="shared" si="176"/>
        <v>2</v>
      </c>
      <c r="BM312" s="95" t="str">
        <f t="shared" si="177"/>
        <v>2</v>
      </c>
      <c r="BN312" s="95" t="str">
        <f t="shared" si="178"/>
        <v>5</v>
      </c>
      <c r="BO312" s="95" t="str">
        <f t="shared" si="179"/>
        <v>2</v>
      </c>
      <c r="BP312" s="95" t="str">
        <f t="shared" si="180"/>
        <v>5</v>
      </c>
      <c r="BQ312" s="95" t="str">
        <f t="shared" si="181"/>
        <v>2</v>
      </c>
      <c r="BR312" s="95" t="str">
        <f t="shared" si="182"/>
        <v>3</v>
      </c>
      <c r="BS312" s="95" t="str">
        <f t="shared" si="183"/>
        <v>2</v>
      </c>
      <c r="BT312" s="95" t="str">
        <f t="shared" si="184"/>
        <v>2</v>
      </c>
      <c r="BU312" s="95" t="str">
        <f t="shared" si="185"/>
        <v>4</v>
      </c>
      <c r="BV312" s="95" t="str">
        <f t="shared" si="186"/>
        <v>9</v>
      </c>
    </row>
    <row r="313" spans="1:74">
      <c r="A313" s="90">
        <v>2018</v>
      </c>
      <c r="B313" s="91" t="s">
        <v>8</v>
      </c>
      <c r="C313" s="91">
        <v>0</v>
      </c>
      <c r="D313" s="91">
        <v>290319</v>
      </c>
      <c r="E313" s="91">
        <v>42629</v>
      </c>
      <c r="F313" s="91">
        <v>20530</v>
      </c>
      <c r="G313" s="91">
        <v>96343</v>
      </c>
      <c r="H313" s="91">
        <v>75797</v>
      </c>
      <c r="I313" s="91">
        <v>39519</v>
      </c>
      <c r="J313" s="91">
        <v>35231</v>
      </c>
      <c r="K313" s="91">
        <v>60350</v>
      </c>
      <c r="L313" s="91">
        <v>30433</v>
      </c>
      <c r="M313" s="91">
        <v>228840</v>
      </c>
      <c r="N313" s="91">
        <v>48975</v>
      </c>
      <c r="O313" s="91">
        <v>137409</v>
      </c>
      <c r="P313" s="91">
        <v>195815</v>
      </c>
      <c r="Q313" s="91">
        <v>0</v>
      </c>
      <c r="R313" s="91">
        <v>0</v>
      </c>
      <c r="S313" s="91">
        <v>0</v>
      </c>
      <c r="T313" s="91">
        <v>0</v>
      </c>
      <c r="U313" s="91">
        <v>0</v>
      </c>
      <c r="V313" s="91">
        <v>0</v>
      </c>
      <c r="W313" s="91">
        <v>0</v>
      </c>
      <c r="X313" s="91">
        <v>0</v>
      </c>
      <c r="Y313" s="91">
        <v>0</v>
      </c>
      <c r="Z313" s="91">
        <v>2763</v>
      </c>
      <c r="AA313" s="91">
        <v>4278</v>
      </c>
      <c r="AB313" s="91">
        <v>5860</v>
      </c>
      <c r="AC313" s="91">
        <v>3112</v>
      </c>
      <c r="AD313" s="91">
        <v>6775</v>
      </c>
      <c r="AE313" s="91">
        <v>27896</v>
      </c>
      <c r="AF313" s="91">
        <v>41129</v>
      </c>
      <c r="AG313" s="91">
        <v>26618</v>
      </c>
      <c r="AH313" s="91">
        <v>31294</v>
      </c>
      <c r="AI313" s="91">
        <v>47757</v>
      </c>
      <c r="AJ313" s="91">
        <v>16</v>
      </c>
      <c r="AK313" s="91">
        <v>1499688</v>
      </c>
      <c r="AL313" s="72"/>
      <c r="AM313" s="90">
        <v>2018</v>
      </c>
      <c r="AN313" s="91" t="s">
        <v>8</v>
      </c>
      <c r="AO313" s="95" t="str">
        <f t="shared" si="187"/>
        <v>0</v>
      </c>
      <c r="AP313" s="95" t="str">
        <f t="shared" si="154"/>
        <v>2</v>
      </c>
      <c r="AQ313" s="95" t="str">
        <f t="shared" si="155"/>
        <v>4</v>
      </c>
      <c r="AR313" s="95" t="str">
        <f t="shared" si="156"/>
        <v>2</v>
      </c>
      <c r="AS313" s="95" t="str">
        <f t="shared" si="157"/>
        <v>9</v>
      </c>
      <c r="AT313" s="95" t="str">
        <f t="shared" si="158"/>
        <v>7</v>
      </c>
      <c r="AU313" s="95" t="str">
        <f t="shared" si="159"/>
        <v>3</v>
      </c>
      <c r="AV313" s="95" t="str">
        <f t="shared" si="160"/>
        <v>3</v>
      </c>
      <c r="AW313" s="95" t="str">
        <f t="shared" si="161"/>
        <v>6</v>
      </c>
      <c r="AX313" s="95" t="str">
        <f t="shared" si="162"/>
        <v>3</v>
      </c>
      <c r="AY313" s="95" t="str">
        <f t="shared" si="163"/>
        <v>2</v>
      </c>
      <c r="AZ313" s="95" t="str">
        <f t="shared" si="164"/>
        <v>4</v>
      </c>
      <c r="BA313" s="95" t="str">
        <f t="shared" si="165"/>
        <v>1</v>
      </c>
      <c r="BB313" s="95" t="str">
        <f t="shared" si="166"/>
        <v>1</v>
      </c>
      <c r="BC313" s="95" t="str">
        <f t="shared" si="167"/>
        <v>0</v>
      </c>
      <c r="BD313" s="95" t="str">
        <f t="shared" si="168"/>
        <v>0</v>
      </c>
      <c r="BE313" s="95" t="str">
        <f t="shared" si="169"/>
        <v>0</v>
      </c>
      <c r="BF313" s="95" t="str">
        <f t="shared" si="170"/>
        <v>0</v>
      </c>
      <c r="BG313" s="95" t="str">
        <f t="shared" si="171"/>
        <v>0</v>
      </c>
      <c r="BH313" s="95" t="str">
        <f t="shared" si="172"/>
        <v>0</v>
      </c>
      <c r="BI313" s="95" t="str">
        <f t="shared" si="173"/>
        <v>0</v>
      </c>
      <c r="BJ313" s="95" t="str">
        <f t="shared" si="174"/>
        <v>0</v>
      </c>
      <c r="BK313" s="95" t="str">
        <f t="shared" si="175"/>
        <v>0</v>
      </c>
      <c r="BL313" s="95" t="str">
        <f t="shared" si="176"/>
        <v>2</v>
      </c>
      <c r="BM313" s="95" t="str">
        <f t="shared" si="177"/>
        <v>4</v>
      </c>
      <c r="BN313" s="95" t="str">
        <f t="shared" si="178"/>
        <v>5</v>
      </c>
      <c r="BO313" s="95" t="str">
        <f t="shared" si="179"/>
        <v>3</v>
      </c>
      <c r="BP313" s="95" t="str">
        <f t="shared" si="180"/>
        <v>6</v>
      </c>
      <c r="BQ313" s="95" t="str">
        <f t="shared" si="181"/>
        <v>2</v>
      </c>
      <c r="BR313" s="95" t="str">
        <f t="shared" si="182"/>
        <v>4</v>
      </c>
      <c r="BS313" s="95" t="str">
        <f t="shared" si="183"/>
        <v>2</v>
      </c>
      <c r="BT313" s="95" t="str">
        <f t="shared" si="184"/>
        <v>3</v>
      </c>
      <c r="BU313" s="95" t="str">
        <f t="shared" si="185"/>
        <v>4</v>
      </c>
      <c r="BV313" s="95" t="str">
        <f t="shared" si="186"/>
        <v>1</v>
      </c>
    </row>
    <row r="314" spans="1:74">
      <c r="A314" s="90">
        <v>2018</v>
      </c>
      <c r="B314" s="91" t="s">
        <v>9</v>
      </c>
      <c r="C314" s="91">
        <v>0</v>
      </c>
      <c r="D314" s="91">
        <v>260617</v>
      </c>
      <c r="E314" s="91">
        <v>37176</v>
      </c>
      <c r="F314" s="91">
        <v>23176</v>
      </c>
      <c r="G314" s="91">
        <v>89488</v>
      </c>
      <c r="H314" s="91">
        <v>69335</v>
      </c>
      <c r="I314" s="91">
        <v>36185</v>
      </c>
      <c r="J314" s="91">
        <v>33113</v>
      </c>
      <c r="K314" s="91">
        <v>60227</v>
      </c>
      <c r="L314" s="91">
        <v>27765</v>
      </c>
      <c r="M314" s="91">
        <v>213004</v>
      </c>
      <c r="N314" s="91">
        <v>46924</v>
      </c>
      <c r="O314" s="91">
        <v>126828</v>
      </c>
      <c r="P314" s="91">
        <v>161018</v>
      </c>
      <c r="Q314" s="91">
        <v>0</v>
      </c>
      <c r="R314" s="91">
        <v>0</v>
      </c>
      <c r="S314" s="91">
        <v>0</v>
      </c>
      <c r="T314" s="91">
        <v>0</v>
      </c>
      <c r="U314" s="91">
        <v>0</v>
      </c>
      <c r="V314" s="91">
        <v>0</v>
      </c>
      <c r="W314" s="91">
        <v>0</v>
      </c>
      <c r="X314" s="91">
        <v>0</v>
      </c>
      <c r="Y314" s="91">
        <v>0</v>
      </c>
      <c r="Z314" s="91">
        <v>2184</v>
      </c>
      <c r="AA314" s="91">
        <v>3468</v>
      </c>
      <c r="AB314" s="91">
        <v>4796</v>
      </c>
      <c r="AC314" s="91">
        <v>2983</v>
      </c>
      <c r="AD314" s="91">
        <v>6045</v>
      </c>
      <c r="AE314" s="91">
        <v>27543</v>
      </c>
      <c r="AF314" s="91">
        <v>37605</v>
      </c>
      <c r="AG314" s="91">
        <v>25394</v>
      </c>
      <c r="AH314" s="91">
        <v>30800</v>
      </c>
      <c r="AI314" s="91">
        <v>45055</v>
      </c>
      <c r="AJ314" s="91">
        <v>1029</v>
      </c>
      <c r="AK314" s="91">
        <v>1371758</v>
      </c>
      <c r="AL314" s="72"/>
      <c r="AM314" s="90">
        <v>2018</v>
      </c>
      <c r="AN314" s="91" t="s">
        <v>9</v>
      </c>
      <c r="AO314" s="95" t="str">
        <f t="shared" si="187"/>
        <v>0</v>
      </c>
      <c r="AP314" s="95" t="str">
        <f t="shared" si="154"/>
        <v>2</v>
      </c>
      <c r="AQ314" s="95" t="str">
        <f t="shared" si="155"/>
        <v>3</v>
      </c>
      <c r="AR314" s="95" t="str">
        <f t="shared" si="156"/>
        <v>2</v>
      </c>
      <c r="AS314" s="95" t="str">
        <f t="shared" si="157"/>
        <v>8</v>
      </c>
      <c r="AT314" s="95" t="str">
        <f t="shared" si="158"/>
        <v>6</v>
      </c>
      <c r="AU314" s="95" t="str">
        <f t="shared" si="159"/>
        <v>3</v>
      </c>
      <c r="AV314" s="95" t="str">
        <f t="shared" si="160"/>
        <v>3</v>
      </c>
      <c r="AW314" s="95" t="str">
        <f t="shared" si="161"/>
        <v>6</v>
      </c>
      <c r="AX314" s="95" t="str">
        <f t="shared" si="162"/>
        <v>2</v>
      </c>
      <c r="AY314" s="95" t="str">
        <f t="shared" si="163"/>
        <v>2</v>
      </c>
      <c r="AZ314" s="95" t="str">
        <f t="shared" si="164"/>
        <v>4</v>
      </c>
      <c r="BA314" s="95" t="str">
        <f t="shared" si="165"/>
        <v>1</v>
      </c>
      <c r="BB314" s="95" t="str">
        <f t="shared" si="166"/>
        <v>1</v>
      </c>
      <c r="BC314" s="95" t="str">
        <f t="shared" si="167"/>
        <v>0</v>
      </c>
      <c r="BD314" s="95" t="str">
        <f t="shared" si="168"/>
        <v>0</v>
      </c>
      <c r="BE314" s="95" t="str">
        <f t="shared" si="169"/>
        <v>0</v>
      </c>
      <c r="BF314" s="95" t="str">
        <f t="shared" si="170"/>
        <v>0</v>
      </c>
      <c r="BG314" s="95" t="str">
        <f t="shared" si="171"/>
        <v>0</v>
      </c>
      <c r="BH314" s="95" t="str">
        <f t="shared" si="172"/>
        <v>0</v>
      </c>
      <c r="BI314" s="95" t="str">
        <f t="shared" si="173"/>
        <v>0</v>
      </c>
      <c r="BJ314" s="95" t="str">
        <f t="shared" si="174"/>
        <v>0</v>
      </c>
      <c r="BK314" s="95" t="str">
        <f t="shared" si="175"/>
        <v>0</v>
      </c>
      <c r="BL314" s="95" t="str">
        <f t="shared" si="176"/>
        <v>2</v>
      </c>
      <c r="BM314" s="95" t="str">
        <f t="shared" si="177"/>
        <v>3</v>
      </c>
      <c r="BN314" s="95" t="str">
        <f t="shared" si="178"/>
        <v>4</v>
      </c>
      <c r="BO314" s="95" t="str">
        <f t="shared" si="179"/>
        <v>2</v>
      </c>
      <c r="BP314" s="95" t="str">
        <f t="shared" si="180"/>
        <v>6</v>
      </c>
      <c r="BQ314" s="95" t="str">
        <f t="shared" si="181"/>
        <v>2</v>
      </c>
      <c r="BR314" s="95" t="str">
        <f t="shared" si="182"/>
        <v>3</v>
      </c>
      <c r="BS314" s="95" t="str">
        <f t="shared" si="183"/>
        <v>2</v>
      </c>
      <c r="BT314" s="95" t="str">
        <f t="shared" si="184"/>
        <v>3</v>
      </c>
      <c r="BU314" s="95" t="str">
        <f t="shared" si="185"/>
        <v>4</v>
      </c>
      <c r="BV314" s="95" t="str">
        <f t="shared" si="186"/>
        <v>1</v>
      </c>
    </row>
    <row r="315" spans="1:74">
      <c r="A315" s="90">
        <v>2018</v>
      </c>
      <c r="B315" s="91" t="s">
        <v>10</v>
      </c>
      <c r="C315" s="91">
        <v>0</v>
      </c>
      <c r="D315" s="91">
        <v>283384</v>
      </c>
      <c r="E315" s="91">
        <v>43191</v>
      </c>
      <c r="F315" s="91">
        <v>26662</v>
      </c>
      <c r="G315" s="91">
        <v>99449</v>
      </c>
      <c r="H315" s="91">
        <v>82545</v>
      </c>
      <c r="I315" s="91">
        <v>42860</v>
      </c>
      <c r="J315" s="91">
        <v>37546</v>
      </c>
      <c r="K315" s="91">
        <v>62361</v>
      </c>
      <c r="L315" s="91">
        <v>31843</v>
      </c>
      <c r="M315" s="91">
        <v>230954</v>
      </c>
      <c r="N315" s="91">
        <v>51901</v>
      </c>
      <c r="O315" s="91">
        <v>138534</v>
      </c>
      <c r="P315" s="91">
        <v>176950</v>
      </c>
      <c r="Q315" s="91">
        <v>0</v>
      </c>
      <c r="R315" s="91">
        <v>0</v>
      </c>
      <c r="S315" s="91">
        <v>0</v>
      </c>
      <c r="T315" s="91">
        <v>0</v>
      </c>
      <c r="U315" s="91">
        <v>0</v>
      </c>
      <c r="V315" s="91">
        <v>0</v>
      </c>
      <c r="W315" s="91">
        <v>0</v>
      </c>
      <c r="X315" s="91">
        <v>0</v>
      </c>
      <c r="Y315" s="91">
        <v>0</v>
      </c>
      <c r="Z315" s="91">
        <v>491</v>
      </c>
      <c r="AA315" s="91">
        <v>4689</v>
      </c>
      <c r="AB315" s="91">
        <v>6609</v>
      </c>
      <c r="AC315" s="91">
        <v>3269</v>
      </c>
      <c r="AD315" s="91">
        <v>6348</v>
      </c>
      <c r="AE315" s="91">
        <v>28712</v>
      </c>
      <c r="AF315" s="91">
        <v>38838</v>
      </c>
      <c r="AG315" s="91">
        <v>24891</v>
      </c>
      <c r="AH315" s="91">
        <v>34475</v>
      </c>
      <c r="AI315" s="91">
        <v>46822</v>
      </c>
      <c r="AJ315" s="91">
        <v>1091</v>
      </c>
      <c r="AK315" s="91">
        <v>1504415</v>
      </c>
      <c r="AL315" s="72"/>
      <c r="AM315" s="90">
        <v>2018</v>
      </c>
      <c r="AN315" s="91" t="s">
        <v>10</v>
      </c>
      <c r="AO315" s="95" t="str">
        <f t="shared" si="187"/>
        <v>0</v>
      </c>
      <c r="AP315" s="95" t="str">
        <f t="shared" si="154"/>
        <v>2</v>
      </c>
      <c r="AQ315" s="95" t="str">
        <f t="shared" si="155"/>
        <v>4</v>
      </c>
      <c r="AR315" s="95" t="str">
        <f t="shared" si="156"/>
        <v>2</v>
      </c>
      <c r="AS315" s="95" t="str">
        <f t="shared" si="157"/>
        <v>9</v>
      </c>
      <c r="AT315" s="95" t="str">
        <f t="shared" si="158"/>
        <v>8</v>
      </c>
      <c r="AU315" s="95" t="str">
        <f t="shared" si="159"/>
        <v>4</v>
      </c>
      <c r="AV315" s="95" t="str">
        <f t="shared" si="160"/>
        <v>3</v>
      </c>
      <c r="AW315" s="95" t="str">
        <f t="shared" si="161"/>
        <v>6</v>
      </c>
      <c r="AX315" s="95" t="str">
        <f t="shared" si="162"/>
        <v>3</v>
      </c>
      <c r="AY315" s="95" t="str">
        <f t="shared" si="163"/>
        <v>2</v>
      </c>
      <c r="AZ315" s="95" t="str">
        <f t="shared" si="164"/>
        <v>5</v>
      </c>
      <c r="BA315" s="95" t="str">
        <f t="shared" si="165"/>
        <v>1</v>
      </c>
      <c r="BB315" s="95" t="str">
        <f t="shared" si="166"/>
        <v>1</v>
      </c>
      <c r="BC315" s="95" t="str">
        <f t="shared" si="167"/>
        <v>0</v>
      </c>
      <c r="BD315" s="95" t="str">
        <f t="shared" si="168"/>
        <v>0</v>
      </c>
      <c r="BE315" s="95" t="str">
        <f t="shared" si="169"/>
        <v>0</v>
      </c>
      <c r="BF315" s="95" t="str">
        <f t="shared" si="170"/>
        <v>0</v>
      </c>
      <c r="BG315" s="95" t="str">
        <f t="shared" si="171"/>
        <v>0</v>
      </c>
      <c r="BH315" s="95" t="str">
        <f t="shared" si="172"/>
        <v>0</v>
      </c>
      <c r="BI315" s="95" t="str">
        <f t="shared" si="173"/>
        <v>0</v>
      </c>
      <c r="BJ315" s="95" t="str">
        <f t="shared" si="174"/>
        <v>0</v>
      </c>
      <c r="BK315" s="95" t="str">
        <f t="shared" si="175"/>
        <v>0</v>
      </c>
      <c r="BL315" s="95" t="str">
        <f t="shared" si="176"/>
        <v>4</v>
      </c>
      <c r="BM315" s="95" t="str">
        <f t="shared" si="177"/>
        <v>4</v>
      </c>
      <c r="BN315" s="95" t="str">
        <f t="shared" si="178"/>
        <v>6</v>
      </c>
      <c r="BO315" s="95" t="str">
        <f t="shared" si="179"/>
        <v>3</v>
      </c>
      <c r="BP315" s="95" t="str">
        <f t="shared" si="180"/>
        <v>6</v>
      </c>
      <c r="BQ315" s="95" t="str">
        <f t="shared" si="181"/>
        <v>2</v>
      </c>
      <c r="BR315" s="95" t="str">
        <f t="shared" si="182"/>
        <v>3</v>
      </c>
      <c r="BS315" s="95" t="str">
        <f t="shared" si="183"/>
        <v>2</v>
      </c>
      <c r="BT315" s="95" t="str">
        <f t="shared" si="184"/>
        <v>3</v>
      </c>
      <c r="BU315" s="95" t="str">
        <f t="shared" si="185"/>
        <v>4</v>
      </c>
      <c r="BV315" s="95" t="str">
        <f t="shared" si="186"/>
        <v>1</v>
      </c>
    </row>
    <row r="316" spans="1:74">
      <c r="A316" s="90">
        <v>2018</v>
      </c>
      <c r="B316" s="91" t="s">
        <v>11</v>
      </c>
      <c r="C316" s="91">
        <v>0</v>
      </c>
      <c r="D316" s="91">
        <v>236647</v>
      </c>
      <c r="E316" s="91">
        <v>35380</v>
      </c>
      <c r="F316" s="91">
        <v>19860</v>
      </c>
      <c r="G316" s="91">
        <v>82150</v>
      </c>
      <c r="H316" s="91">
        <v>66793</v>
      </c>
      <c r="I316" s="91">
        <v>35373</v>
      </c>
      <c r="J316" s="91">
        <v>32992</v>
      </c>
      <c r="K316" s="91">
        <v>55912</v>
      </c>
      <c r="L316" s="91">
        <v>27338</v>
      </c>
      <c r="M316" s="91">
        <v>200716</v>
      </c>
      <c r="N316" s="91">
        <v>44724</v>
      </c>
      <c r="O316" s="91">
        <v>119786</v>
      </c>
      <c r="P316" s="91">
        <v>152396</v>
      </c>
      <c r="Q316" s="91">
        <v>0</v>
      </c>
      <c r="R316" s="91">
        <v>0</v>
      </c>
      <c r="S316" s="91">
        <v>0</v>
      </c>
      <c r="T316" s="91">
        <v>0</v>
      </c>
      <c r="U316" s="91">
        <v>0</v>
      </c>
      <c r="V316" s="91">
        <v>0</v>
      </c>
      <c r="W316" s="91">
        <v>0</v>
      </c>
      <c r="X316" s="91">
        <v>0</v>
      </c>
      <c r="Y316" s="91">
        <v>0</v>
      </c>
      <c r="Z316" s="91">
        <v>718</v>
      </c>
      <c r="AA316" s="91">
        <v>3537</v>
      </c>
      <c r="AB316" s="91">
        <v>5622</v>
      </c>
      <c r="AC316" s="91">
        <v>2721</v>
      </c>
      <c r="AD316" s="91">
        <v>5227</v>
      </c>
      <c r="AE316" s="91">
        <v>24826</v>
      </c>
      <c r="AF316" s="91">
        <v>32990</v>
      </c>
      <c r="AG316" s="91">
        <v>20634</v>
      </c>
      <c r="AH316" s="91">
        <v>28481</v>
      </c>
      <c r="AI316" s="91">
        <v>39880</v>
      </c>
      <c r="AJ316" s="91">
        <v>57</v>
      </c>
      <c r="AK316" s="91">
        <v>1274760</v>
      </c>
      <c r="AL316" s="72"/>
      <c r="AM316" s="90">
        <v>2018</v>
      </c>
      <c r="AN316" s="91" t="s">
        <v>11</v>
      </c>
      <c r="AO316" s="95" t="str">
        <f t="shared" si="187"/>
        <v>0</v>
      </c>
      <c r="AP316" s="95" t="str">
        <f t="shared" si="154"/>
        <v>2</v>
      </c>
      <c r="AQ316" s="95" t="str">
        <f t="shared" si="155"/>
        <v>3</v>
      </c>
      <c r="AR316" s="95" t="str">
        <f t="shared" si="156"/>
        <v>1</v>
      </c>
      <c r="AS316" s="95" t="str">
        <f t="shared" si="157"/>
        <v>8</v>
      </c>
      <c r="AT316" s="95" t="str">
        <f t="shared" si="158"/>
        <v>6</v>
      </c>
      <c r="AU316" s="95" t="str">
        <f t="shared" si="159"/>
        <v>3</v>
      </c>
      <c r="AV316" s="95" t="str">
        <f t="shared" si="160"/>
        <v>3</v>
      </c>
      <c r="AW316" s="95" t="str">
        <f t="shared" si="161"/>
        <v>5</v>
      </c>
      <c r="AX316" s="95" t="str">
        <f t="shared" si="162"/>
        <v>2</v>
      </c>
      <c r="AY316" s="95" t="str">
        <f t="shared" si="163"/>
        <v>2</v>
      </c>
      <c r="AZ316" s="95" t="str">
        <f t="shared" si="164"/>
        <v>4</v>
      </c>
      <c r="BA316" s="95" t="str">
        <f t="shared" si="165"/>
        <v>1</v>
      </c>
      <c r="BB316" s="95" t="str">
        <f t="shared" si="166"/>
        <v>1</v>
      </c>
      <c r="BC316" s="95" t="str">
        <f t="shared" si="167"/>
        <v>0</v>
      </c>
      <c r="BD316" s="95" t="str">
        <f t="shared" si="168"/>
        <v>0</v>
      </c>
      <c r="BE316" s="95" t="str">
        <f t="shared" si="169"/>
        <v>0</v>
      </c>
      <c r="BF316" s="95" t="str">
        <f t="shared" si="170"/>
        <v>0</v>
      </c>
      <c r="BG316" s="95" t="str">
        <f t="shared" si="171"/>
        <v>0</v>
      </c>
      <c r="BH316" s="95" t="str">
        <f t="shared" si="172"/>
        <v>0</v>
      </c>
      <c r="BI316" s="95" t="str">
        <f t="shared" si="173"/>
        <v>0</v>
      </c>
      <c r="BJ316" s="95" t="str">
        <f t="shared" si="174"/>
        <v>0</v>
      </c>
      <c r="BK316" s="95" t="str">
        <f t="shared" si="175"/>
        <v>0</v>
      </c>
      <c r="BL316" s="95" t="str">
        <f t="shared" si="176"/>
        <v>7</v>
      </c>
      <c r="BM316" s="95" t="str">
        <f t="shared" si="177"/>
        <v>3</v>
      </c>
      <c r="BN316" s="95" t="str">
        <f t="shared" si="178"/>
        <v>5</v>
      </c>
      <c r="BO316" s="95" t="str">
        <f t="shared" si="179"/>
        <v>2</v>
      </c>
      <c r="BP316" s="95" t="str">
        <f t="shared" si="180"/>
        <v>5</v>
      </c>
      <c r="BQ316" s="95" t="str">
        <f t="shared" si="181"/>
        <v>2</v>
      </c>
      <c r="BR316" s="95" t="str">
        <f t="shared" si="182"/>
        <v>3</v>
      </c>
      <c r="BS316" s="95" t="str">
        <f t="shared" si="183"/>
        <v>2</v>
      </c>
      <c r="BT316" s="95" t="str">
        <f t="shared" si="184"/>
        <v>2</v>
      </c>
      <c r="BU316" s="95" t="str">
        <f t="shared" si="185"/>
        <v>3</v>
      </c>
      <c r="BV316" s="95" t="str">
        <f t="shared" si="186"/>
        <v>5</v>
      </c>
    </row>
    <row r="317" spans="1:74">
      <c r="A317" s="90">
        <v>2018</v>
      </c>
      <c r="B317" s="91" t="s">
        <v>12</v>
      </c>
      <c r="C317" s="91">
        <v>0</v>
      </c>
      <c r="D317" s="91">
        <v>228085</v>
      </c>
      <c r="E317" s="91">
        <v>30456</v>
      </c>
      <c r="F317" s="91">
        <v>18004</v>
      </c>
      <c r="G317" s="91">
        <v>80279</v>
      </c>
      <c r="H317" s="91">
        <v>62245</v>
      </c>
      <c r="I317" s="91">
        <v>34139</v>
      </c>
      <c r="J317" s="91">
        <v>41805</v>
      </c>
      <c r="K317" s="91">
        <v>63019</v>
      </c>
      <c r="L317" s="91">
        <v>21535</v>
      </c>
      <c r="M317" s="91">
        <v>207009</v>
      </c>
      <c r="N317" s="91">
        <v>43327</v>
      </c>
      <c r="O317" s="91">
        <v>122060</v>
      </c>
      <c r="P317" s="91">
        <v>158754</v>
      </c>
      <c r="Q317" s="91">
        <v>0</v>
      </c>
      <c r="R317" s="91">
        <v>0</v>
      </c>
      <c r="S317" s="91">
        <v>0</v>
      </c>
      <c r="T317" s="91">
        <v>0</v>
      </c>
      <c r="U317" s="91">
        <v>0</v>
      </c>
      <c r="V317" s="91">
        <v>0</v>
      </c>
      <c r="W317" s="91">
        <v>0</v>
      </c>
      <c r="X317" s="91">
        <v>0</v>
      </c>
      <c r="Y317" s="91">
        <v>0</v>
      </c>
      <c r="Z317" s="91">
        <v>1450</v>
      </c>
      <c r="AA317" s="91">
        <v>3294</v>
      </c>
      <c r="AB317" s="91">
        <v>5149</v>
      </c>
      <c r="AC317" s="91">
        <v>2729</v>
      </c>
      <c r="AD317" s="91">
        <v>5276</v>
      </c>
      <c r="AE317" s="91">
        <v>23076</v>
      </c>
      <c r="AF317" s="91">
        <v>32751</v>
      </c>
      <c r="AG317" s="91">
        <v>20930</v>
      </c>
      <c r="AH317" s="91">
        <v>27398</v>
      </c>
      <c r="AI317" s="91">
        <v>37411</v>
      </c>
      <c r="AJ317" s="91">
        <v>181</v>
      </c>
      <c r="AK317" s="91">
        <v>1270362</v>
      </c>
      <c r="AL317" s="72"/>
      <c r="AM317" s="90">
        <v>2018</v>
      </c>
      <c r="AN317" s="91" t="s">
        <v>12</v>
      </c>
      <c r="AO317" s="95" t="str">
        <f t="shared" si="187"/>
        <v>0</v>
      </c>
      <c r="AP317" s="95" t="str">
        <f t="shared" si="154"/>
        <v>2</v>
      </c>
      <c r="AQ317" s="95" t="str">
        <f t="shared" si="155"/>
        <v>3</v>
      </c>
      <c r="AR317" s="95" t="str">
        <f t="shared" si="156"/>
        <v>1</v>
      </c>
      <c r="AS317" s="95" t="str">
        <f t="shared" si="157"/>
        <v>8</v>
      </c>
      <c r="AT317" s="95" t="str">
        <f t="shared" si="158"/>
        <v>6</v>
      </c>
      <c r="AU317" s="95" t="str">
        <f t="shared" si="159"/>
        <v>3</v>
      </c>
      <c r="AV317" s="95" t="str">
        <f t="shared" si="160"/>
        <v>4</v>
      </c>
      <c r="AW317" s="95" t="str">
        <f t="shared" si="161"/>
        <v>6</v>
      </c>
      <c r="AX317" s="95" t="str">
        <f t="shared" si="162"/>
        <v>2</v>
      </c>
      <c r="AY317" s="95" t="str">
        <f t="shared" si="163"/>
        <v>2</v>
      </c>
      <c r="AZ317" s="95" t="str">
        <f t="shared" si="164"/>
        <v>4</v>
      </c>
      <c r="BA317" s="95" t="str">
        <f t="shared" si="165"/>
        <v>1</v>
      </c>
      <c r="BB317" s="95" t="str">
        <f t="shared" si="166"/>
        <v>1</v>
      </c>
      <c r="BC317" s="95" t="str">
        <f t="shared" si="167"/>
        <v>0</v>
      </c>
      <c r="BD317" s="95" t="str">
        <f t="shared" si="168"/>
        <v>0</v>
      </c>
      <c r="BE317" s="95" t="str">
        <f t="shared" si="169"/>
        <v>0</v>
      </c>
      <c r="BF317" s="95" t="str">
        <f t="shared" si="170"/>
        <v>0</v>
      </c>
      <c r="BG317" s="95" t="str">
        <f t="shared" si="171"/>
        <v>0</v>
      </c>
      <c r="BH317" s="95" t="str">
        <f t="shared" si="172"/>
        <v>0</v>
      </c>
      <c r="BI317" s="95" t="str">
        <f t="shared" si="173"/>
        <v>0</v>
      </c>
      <c r="BJ317" s="95" t="str">
        <f t="shared" si="174"/>
        <v>0</v>
      </c>
      <c r="BK317" s="95" t="str">
        <f t="shared" si="175"/>
        <v>0</v>
      </c>
      <c r="BL317" s="95" t="str">
        <f t="shared" si="176"/>
        <v>1</v>
      </c>
      <c r="BM317" s="95" t="str">
        <f t="shared" si="177"/>
        <v>3</v>
      </c>
      <c r="BN317" s="95" t="str">
        <f t="shared" si="178"/>
        <v>5</v>
      </c>
      <c r="BO317" s="95" t="str">
        <f t="shared" si="179"/>
        <v>2</v>
      </c>
      <c r="BP317" s="95" t="str">
        <f t="shared" si="180"/>
        <v>5</v>
      </c>
      <c r="BQ317" s="95" t="str">
        <f t="shared" si="181"/>
        <v>2</v>
      </c>
      <c r="BR317" s="95" t="str">
        <f t="shared" si="182"/>
        <v>3</v>
      </c>
      <c r="BS317" s="95" t="str">
        <f t="shared" si="183"/>
        <v>2</v>
      </c>
      <c r="BT317" s="95" t="str">
        <f t="shared" si="184"/>
        <v>2</v>
      </c>
      <c r="BU317" s="95" t="str">
        <f t="shared" si="185"/>
        <v>3</v>
      </c>
      <c r="BV317" s="95" t="str">
        <f t="shared" si="186"/>
        <v>1</v>
      </c>
    </row>
    <row r="318" spans="1:74">
      <c r="A318" s="90">
        <v>2019</v>
      </c>
      <c r="B318" s="91" t="s">
        <v>13</v>
      </c>
      <c r="C318" s="91">
        <v>0</v>
      </c>
      <c r="D318" s="91">
        <v>243637</v>
      </c>
      <c r="E318" s="91">
        <v>30395</v>
      </c>
      <c r="F318" s="91">
        <v>16687</v>
      </c>
      <c r="G318" s="91">
        <v>76268</v>
      </c>
      <c r="H318" s="91">
        <v>64841</v>
      </c>
      <c r="I318" s="91">
        <v>34202</v>
      </c>
      <c r="J318" s="91">
        <v>30373</v>
      </c>
      <c r="K318" s="91">
        <v>61706</v>
      </c>
      <c r="L318" s="91">
        <v>17202</v>
      </c>
      <c r="M318" s="91">
        <v>198534</v>
      </c>
      <c r="N318" s="91">
        <v>43618</v>
      </c>
      <c r="O318" s="91">
        <v>115752</v>
      </c>
      <c r="P318" s="91">
        <v>152853</v>
      </c>
      <c r="Q318" s="91">
        <v>0</v>
      </c>
      <c r="R318" s="91">
        <v>0</v>
      </c>
      <c r="S318" s="91">
        <v>0</v>
      </c>
      <c r="T318" s="91">
        <v>0</v>
      </c>
      <c r="U318" s="91">
        <v>0</v>
      </c>
      <c r="V318" s="91">
        <v>0</v>
      </c>
      <c r="W318" s="91">
        <v>0</v>
      </c>
      <c r="X318" s="91">
        <v>0</v>
      </c>
      <c r="Y318" s="91">
        <v>0</v>
      </c>
      <c r="Z318" s="91">
        <v>1446</v>
      </c>
      <c r="AA318" s="91">
        <v>3280</v>
      </c>
      <c r="AB318" s="91">
        <v>4317</v>
      </c>
      <c r="AC318" s="91">
        <v>2556</v>
      </c>
      <c r="AD318" s="91">
        <v>4778</v>
      </c>
      <c r="AE318" s="91">
        <v>21451</v>
      </c>
      <c r="AF318" s="91">
        <v>29729</v>
      </c>
      <c r="AG318" s="91">
        <v>19901</v>
      </c>
      <c r="AH318" s="91">
        <v>25067</v>
      </c>
      <c r="AI318" s="91">
        <v>38180</v>
      </c>
      <c r="AJ318" s="91">
        <v>0</v>
      </c>
      <c r="AK318" s="91">
        <v>1236773</v>
      </c>
      <c r="AL318" s="72"/>
      <c r="AM318" s="90">
        <v>2019</v>
      </c>
      <c r="AN318" s="91" t="s">
        <v>13</v>
      </c>
      <c r="AO318" s="95" t="str">
        <f t="shared" si="187"/>
        <v>0</v>
      </c>
      <c r="AP318" s="95" t="str">
        <f t="shared" si="154"/>
        <v>2</v>
      </c>
      <c r="AQ318" s="95" t="str">
        <f t="shared" si="155"/>
        <v>3</v>
      </c>
      <c r="AR318" s="95" t="str">
        <f t="shared" si="156"/>
        <v>1</v>
      </c>
      <c r="AS318" s="95" t="str">
        <f t="shared" si="157"/>
        <v>7</v>
      </c>
      <c r="AT318" s="95" t="str">
        <f t="shared" si="158"/>
        <v>6</v>
      </c>
      <c r="AU318" s="95" t="str">
        <f t="shared" si="159"/>
        <v>3</v>
      </c>
      <c r="AV318" s="95" t="str">
        <f t="shared" si="160"/>
        <v>3</v>
      </c>
      <c r="AW318" s="95" t="str">
        <f t="shared" si="161"/>
        <v>6</v>
      </c>
      <c r="AX318" s="95" t="str">
        <f t="shared" si="162"/>
        <v>1</v>
      </c>
      <c r="AY318" s="95" t="str">
        <f t="shared" si="163"/>
        <v>1</v>
      </c>
      <c r="AZ318" s="95" t="str">
        <f t="shared" si="164"/>
        <v>4</v>
      </c>
      <c r="BA318" s="95" t="str">
        <f t="shared" si="165"/>
        <v>1</v>
      </c>
      <c r="BB318" s="95" t="str">
        <f t="shared" si="166"/>
        <v>1</v>
      </c>
      <c r="BC318" s="95" t="str">
        <f t="shared" si="167"/>
        <v>0</v>
      </c>
      <c r="BD318" s="95" t="str">
        <f t="shared" si="168"/>
        <v>0</v>
      </c>
      <c r="BE318" s="95" t="str">
        <f t="shared" si="169"/>
        <v>0</v>
      </c>
      <c r="BF318" s="95" t="str">
        <f t="shared" si="170"/>
        <v>0</v>
      </c>
      <c r="BG318" s="95" t="str">
        <f t="shared" si="171"/>
        <v>0</v>
      </c>
      <c r="BH318" s="95" t="str">
        <f t="shared" si="172"/>
        <v>0</v>
      </c>
      <c r="BI318" s="95" t="str">
        <f t="shared" si="173"/>
        <v>0</v>
      </c>
      <c r="BJ318" s="95" t="str">
        <f t="shared" si="174"/>
        <v>0</v>
      </c>
      <c r="BK318" s="95" t="str">
        <f t="shared" si="175"/>
        <v>0</v>
      </c>
      <c r="BL318" s="95" t="str">
        <f t="shared" si="176"/>
        <v>1</v>
      </c>
      <c r="BM318" s="95" t="str">
        <f t="shared" si="177"/>
        <v>3</v>
      </c>
      <c r="BN318" s="95" t="str">
        <f t="shared" si="178"/>
        <v>4</v>
      </c>
      <c r="BO318" s="95" t="str">
        <f t="shared" si="179"/>
        <v>2</v>
      </c>
      <c r="BP318" s="95" t="str">
        <f t="shared" si="180"/>
        <v>4</v>
      </c>
      <c r="BQ318" s="95" t="str">
        <f t="shared" si="181"/>
        <v>2</v>
      </c>
      <c r="BR318" s="95" t="str">
        <f t="shared" si="182"/>
        <v>2</v>
      </c>
      <c r="BS318" s="95" t="str">
        <f t="shared" si="183"/>
        <v>1</v>
      </c>
      <c r="BT318" s="95" t="str">
        <f t="shared" si="184"/>
        <v>2</v>
      </c>
      <c r="BU318" s="95" t="str">
        <f t="shared" si="185"/>
        <v>3</v>
      </c>
      <c r="BV318" s="95" t="str">
        <f t="shared" si="186"/>
        <v>0</v>
      </c>
    </row>
    <row r="319" spans="1:74">
      <c r="A319" s="90">
        <v>2019</v>
      </c>
      <c r="B319" s="91" t="s">
        <v>14</v>
      </c>
      <c r="C319" s="91">
        <v>0</v>
      </c>
      <c r="D319" s="91">
        <v>233166</v>
      </c>
      <c r="E319" s="91">
        <v>31501</v>
      </c>
      <c r="F319" s="91">
        <v>14196</v>
      </c>
      <c r="G319" s="91">
        <v>78546</v>
      </c>
      <c r="H319" s="91">
        <v>62314</v>
      </c>
      <c r="I319" s="91">
        <v>31675</v>
      </c>
      <c r="J319" s="91">
        <v>28880</v>
      </c>
      <c r="K319" s="91">
        <v>59260</v>
      </c>
      <c r="L319" s="91">
        <v>19019</v>
      </c>
      <c r="M319" s="91">
        <v>195467</v>
      </c>
      <c r="N319" s="91">
        <v>42994</v>
      </c>
      <c r="O319" s="91">
        <v>114779</v>
      </c>
      <c r="P319" s="91">
        <v>148437</v>
      </c>
      <c r="Q319" s="91">
        <v>0</v>
      </c>
      <c r="R319" s="91">
        <v>0</v>
      </c>
      <c r="S319" s="91">
        <v>0</v>
      </c>
      <c r="T319" s="91">
        <v>0</v>
      </c>
      <c r="U319" s="91">
        <v>0</v>
      </c>
      <c r="V319" s="91">
        <v>0</v>
      </c>
      <c r="W319" s="91">
        <v>0</v>
      </c>
      <c r="X319" s="91">
        <v>0</v>
      </c>
      <c r="Y319" s="91">
        <v>0</v>
      </c>
      <c r="Z319" s="91">
        <v>1001</v>
      </c>
      <c r="AA319" s="91">
        <v>2274</v>
      </c>
      <c r="AB319" s="91">
        <v>2648</v>
      </c>
      <c r="AC319" s="91">
        <v>2634</v>
      </c>
      <c r="AD319" s="91">
        <v>4493</v>
      </c>
      <c r="AE319" s="91">
        <v>21376</v>
      </c>
      <c r="AF319" s="91">
        <v>28506</v>
      </c>
      <c r="AG319" s="91">
        <v>18908</v>
      </c>
      <c r="AH319" s="91">
        <v>24569</v>
      </c>
      <c r="AI319" s="91">
        <v>35873</v>
      </c>
      <c r="AJ319" s="91">
        <v>871</v>
      </c>
      <c r="AK319" s="91">
        <v>1203387</v>
      </c>
      <c r="AL319" s="72"/>
      <c r="AM319" s="90">
        <v>2019</v>
      </c>
      <c r="AN319" s="91" t="s">
        <v>14</v>
      </c>
      <c r="AO319" s="95" t="str">
        <f t="shared" si="187"/>
        <v>0</v>
      </c>
      <c r="AP319" s="95" t="str">
        <f t="shared" si="154"/>
        <v>2</v>
      </c>
      <c r="AQ319" s="95" t="str">
        <f t="shared" si="155"/>
        <v>3</v>
      </c>
      <c r="AR319" s="95" t="str">
        <f t="shared" si="156"/>
        <v>1</v>
      </c>
      <c r="AS319" s="95" t="str">
        <f t="shared" si="157"/>
        <v>7</v>
      </c>
      <c r="AT319" s="95" t="str">
        <f t="shared" si="158"/>
        <v>6</v>
      </c>
      <c r="AU319" s="95" t="str">
        <f t="shared" si="159"/>
        <v>3</v>
      </c>
      <c r="AV319" s="95" t="str">
        <f t="shared" si="160"/>
        <v>2</v>
      </c>
      <c r="AW319" s="95" t="str">
        <f t="shared" si="161"/>
        <v>5</v>
      </c>
      <c r="AX319" s="95" t="str">
        <f t="shared" si="162"/>
        <v>1</v>
      </c>
      <c r="AY319" s="95" t="str">
        <f t="shared" si="163"/>
        <v>1</v>
      </c>
      <c r="AZ319" s="95" t="str">
        <f t="shared" si="164"/>
        <v>4</v>
      </c>
      <c r="BA319" s="95" t="str">
        <f t="shared" si="165"/>
        <v>1</v>
      </c>
      <c r="BB319" s="95" t="str">
        <f t="shared" si="166"/>
        <v>1</v>
      </c>
      <c r="BC319" s="95" t="str">
        <f t="shared" si="167"/>
        <v>0</v>
      </c>
      <c r="BD319" s="95" t="str">
        <f t="shared" si="168"/>
        <v>0</v>
      </c>
      <c r="BE319" s="95" t="str">
        <f t="shared" si="169"/>
        <v>0</v>
      </c>
      <c r="BF319" s="95" t="str">
        <f t="shared" si="170"/>
        <v>0</v>
      </c>
      <c r="BG319" s="95" t="str">
        <f t="shared" si="171"/>
        <v>0</v>
      </c>
      <c r="BH319" s="95" t="str">
        <f t="shared" si="172"/>
        <v>0</v>
      </c>
      <c r="BI319" s="95" t="str">
        <f t="shared" si="173"/>
        <v>0</v>
      </c>
      <c r="BJ319" s="95" t="str">
        <f t="shared" si="174"/>
        <v>0</v>
      </c>
      <c r="BK319" s="95" t="str">
        <f t="shared" si="175"/>
        <v>0</v>
      </c>
      <c r="BL319" s="95" t="str">
        <f t="shared" si="176"/>
        <v>1</v>
      </c>
      <c r="BM319" s="95" t="str">
        <f t="shared" si="177"/>
        <v>2</v>
      </c>
      <c r="BN319" s="95" t="str">
        <f t="shared" si="178"/>
        <v>2</v>
      </c>
      <c r="BO319" s="95" t="str">
        <f t="shared" si="179"/>
        <v>2</v>
      </c>
      <c r="BP319" s="95" t="str">
        <f t="shared" si="180"/>
        <v>4</v>
      </c>
      <c r="BQ319" s="95" t="str">
        <f t="shared" si="181"/>
        <v>2</v>
      </c>
      <c r="BR319" s="95" t="str">
        <f t="shared" si="182"/>
        <v>2</v>
      </c>
      <c r="BS319" s="95" t="str">
        <f t="shared" si="183"/>
        <v>1</v>
      </c>
      <c r="BT319" s="95" t="str">
        <f t="shared" si="184"/>
        <v>2</v>
      </c>
      <c r="BU319" s="95" t="str">
        <f t="shared" si="185"/>
        <v>3</v>
      </c>
      <c r="BV319" s="95" t="str">
        <f t="shared" si="186"/>
        <v>8</v>
      </c>
    </row>
    <row r="320" spans="1:74">
      <c r="A320" s="90">
        <v>2019</v>
      </c>
      <c r="B320" s="91" t="s">
        <v>15</v>
      </c>
      <c r="C320" s="91">
        <v>0</v>
      </c>
      <c r="D320" s="91">
        <v>247838</v>
      </c>
      <c r="E320" s="91">
        <v>33972</v>
      </c>
      <c r="F320" s="91">
        <v>19433</v>
      </c>
      <c r="G320" s="91">
        <v>84835</v>
      </c>
      <c r="H320" s="91">
        <v>67395</v>
      </c>
      <c r="I320" s="91">
        <v>35831</v>
      </c>
      <c r="J320" s="91">
        <v>34496</v>
      </c>
      <c r="K320" s="91">
        <v>66810</v>
      </c>
      <c r="L320" s="91">
        <v>29198</v>
      </c>
      <c r="M320" s="91">
        <v>231278</v>
      </c>
      <c r="N320" s="91">
        <v>50653</v>
      </c>
      <c r="O320" s="91">
        <v>130036</v>
      </c>
      <c r="P320" s="91">
        <v>170307</v>
      </c>
      <c r="Q320" s="91">
        <v>0</v>
      </c>
      <c r="R320" s="91">
        <v>0</v>
      </c>
      <c r="S320" s="91">
        <v>0</v>
      </c>
      <c r="T320" s="91">
        <v>0</v>
      </c>
      <c r="U320" s="91">
        <v>0</v>
      </c>
      <c r="V320" s="91">
        <v>0</v>
      </c>
      <c r="W320" s="91">
        <v>0</v>
      </c>
      <c r="X320" s="91">
        <v>0</v>
      </c>
      <c r="Y320" s="91">
        <v>0</v>
      </c>
      <c r="Z320" s="91">
        <v>1797</v>
      </c>
      <c r="AA320" s="91">
        <v>3269</v>
      </c>
      <c r="AB320" s="91">
        <v>4812</v>
      </c>
      <c r="AC320" s="91">
        <v>2978</v>
      </c>
      <c r="AD320" s="91">
        <v>5002</v>
      </c>
      <c r="AE320" s="91">
        <v>24763</v>
      </c>
      <c r="AF320" s="91">
        <v>33520</v>
      </c>
      <c r="AG320" s="91">
        <v>21214</v>
      </c>
      <c r="AH320" s="91">
        <v>27710</v>
      </c>
      <c r="AI320" s="91">
        <v>38671</v>
      </c>
      <c r="AJ320" s="91">
        <v>290</v>
      </c>
      <c r="AK320" s="91">
        <v>1366108</v>
      </c>
      <c r="AL320" s="72"/>
      <c r="AM320" s="90">
        <v>2019</v>
      </c>
      <c r="AN320" s="91" t="s">
        <v>15</v>
      </c>
      <c r="AO320" s="95" t="str">
        <f t="shared" si="187"/>
        <v>0</v>
      </c>
      <c r="AP320" s="95" t="str">
        <f t="shared" si="154"/>
        <v>2</v>
      </c>
      <c r="AQ320" s="95" t="str">
        <f t="shared" si="155"/>
        <v>3</v>
      </c>
      <c r="AR320" s="95" t="str">
        <f t="shared" si="156"/>
        <v>1</v>
      </c>
      <c r="AS320" s="95" t="str">
        <f t="shared" si="157"/>
        <v>8</v>
      </c>
      <c r="AT320" s="95" t="str">
        <f t="shared" si="158"/>
        <v>6</v>
      </c>
      <c r="AU320" s="95" t="str">
        <f t="shared" si="159"/>
        <v>3</v>
      </c>
      <c r="AV320" s="95" t="str">
        <f t="shared" si="160"/>
        <v>3</v>
      </c>
      <c r="AW320" s="95" t="str">
        <f t="shared" si="161"/>
        <v>6</v>
      </c>
      <c r="AX320" s="95" t="str">
        <f t="shared" si="162"/>
        <v>2</v>
      </c>
      <c r="AY320" s="95" t="str">
        <f t="shared" si="163"/>
        <v>2</v>
      </c>
      <c r="AZ320" s="95" t="str">
        <f t="shared" si="164"/>
        <v>5</v>
      </c>
      <c r="BA320" s="95" t="str">
        <f t="shared" si="165"/>
        <v>1</v>
      </c>
      <c r="BB320" s="95" t="str">
        <f t="shared" si="166"/>
        <v>1</v>
      </c>
      <c r="BC320" s="95" t="str">
        <f t="shared" si="167"/>
        <v>0</v>
      </c>
      <c r="BD320" s="95" t="str">
        <f t="shared" si="168"/>
        <v>0</v>
      </c>
      <c r="BE320" s="95" t="str">
        <f t="shared" si="169"/>
        <v>0</v>
      </c>
      <c r="BF320" s="95" t="str">
        <f t="shared" si="170"/>
        <v>0</v>
      </c>
      <c r="BG320" s="95" t="str">
        <f t="shared" si="171"/>
        <v>0</v>
      </c>
      <c r="BH320" s="95" t="str">
        <f t="shared" si="172"/>
        <v>0</v>
      </c>
      <c r="BI320" s="95" t="str">
        <f t="shared" si="173"/>
        <v>0</v>
      </c>
      <c r="BJ320" s="95" t="str">
        <f t="shared" si="174"/>
        <v>0</v>
      </c>
      <c r="BK320" s="95" t="str">
        <f t="shared" si="175"/>
        <v>0</v>
      </c>
      <c r="BL320" s="95" t="str">
        <f t="shared" si="176"/>
        <v>1</v>
      </c>
      <c r="BM320" s="95" t="str">
        <f t="shared" si="177"/>
        <v>3</v>
      </c>
      <c r="BN320" s="95" t="str">
        <f t="shared" si="178"/>
        <v>4</v>
      </c>
      <c r="BO320" s="95" t="str">
        <f t="shared" si="179"/>
        <v>2</v>
      </c>
      <c r="BP320" s="95" t="str">
        <f t="shared" si="180"/>
        <v>5</v>
      </c>
      <c r="BQ320" s="95" t="str">
        <f t="shared" si="181"/>
        <v>2</v>
      </c>
      <c r="BR320" s="95" t="str">
        <f t="shared" si="182"/>
        <v>3</v>
      </c>
      <c r="BS320" s="95" t="str">
        <f t="shared" si="183"/>
        <v>2</v>
      </c>
      <c r="BT320" s="95" t="str">
        <f t="shared" si="184"/>
        <v>2</v>
      </c>
      <c r="BU320" s="95" t="str">
        <f t="shared" si="185"/>
        <v>3</v>
      </c>
      <c r="BV320" s="95" t="str">
        <f t="shared" si="186"/>
        <v>2</v>
      </c>
    </row>
    <row r="321" spans="1:74">
      <c r="A321" s="90">
        <v>2019</v>
      </c>
      <c r="B321" s="91" t="s">
        <v>16</v>
      </c>
      <c r="C321" s="91">
        <v>0</v>
      </c>
      <c r="D321" s="91">
        <v>249526</v>
      </c>
      <c r="E321" s="91">
        <v>36881</v>
      </c>
      <c r="F321" s="91">
        <v>26188</v>
      </c>
      <c r="G321" s="91">
        <v>92200</v>
      </c>
      <c r="H321" s="91">
        <v>72027</v>
      </c>
      <c r="I321" s="91">
        <v>39089</v>
      </c>
      <c r="J321" s="91">
        <v>36180</v>
      </c>
      <c r="K321" s="91">
        <v>65684</v>
      </c>
      <c r="L321" s="91">
        <v>30604</v>
      </c>
      <c r="M321" s="91">
        <v>223515</v>
      </c>
      <c r="N321" s="91">
        <v>51854</v>
      </c>
      <c r="O321" s="91">
        <v>130192</v>
      </c>
      <c r="P321" s="91">
        <v>167099</v>
      </c>
      <c r="Q321" s="91">
        <v>0</v>
      </c>
      <c r="R321" s="91">
        <v>0</v>
      </c>
      <c r="S321" s="91">
        <v>0</v>
      </c>
      <c r="T321" s="91">
        <v>0</v>
      </c>
      <c r="U321" s="91">
        <v>0</v>
      </c>
      <c r="V321" s="91">
        <v>0</v>
      </c>
      <c r="W321" s="91">
        <v>0</v>
      </c>
      <c r="X321" s="91">
        <v>0</v>
      </c>
      <c r="Y321" s="91">
        <v>0</v>
      </c>
      <c r="Z321" s="91">
        <v>1299</v>
      </c>
      <c r="AA321" s="91">
        <v>3475</v>
      </c>
      <c r="AB321" s="91">
        <v>5052</v>
      </c>
      <c r="AC321" s="91">
        <v>3115</v>
      </c>
      <c r="AD321" s="91">
        <v>5449</v>
      </c>
      <c r="AE321" s="91">
        <v>26234</v>
      </c>
      <c r="AF321" s="91">
        <v>36254</v>
      </c>
      <c r="AG321" s="91">
        <v>22618</v>
      </c>
      <c r="AH321" s="91">
        <v>31502</v>
      </c>
      <c r="AI321" s="91">
        <v>39322</v>
      </c>
      <c r="AJ321" s="91">
        <v>3952</v>
      </c>
      <c r="AK321" s="91">
        <v>1399311</v>
      </c>
      <c r="AL321" s="72"/>
      <c r="AM321" s="90">
        <v>2019</v>
      </c>
      <c r="AN321" s="91" t="s">
        <v>16</v>
      </c>
      <c r="AO321" s="95" t="str">
        <f t="shared" si="187"/>
        <v>0</v>
      </c>
      <c r="AP321" s="95" t="str">
        <f t="shared" si="154"/>
        <v>2</v>
      </c>
      <c r="AQ321" s="95" t="str">
        <f t="shared" si="155"/>
        <v>3</v>
      </c>
      <c r="AR321" s="95" t="str">
        <f t="shared" si="156"/>
        <v>2</v>
      </c>
      <c r="AS321" s="95" t="str">
        <f t="shared" si="157"/>
        <v>9</v>
      </c>
      <c r="AT321" s="95" t="str">
        <f t="shared" si="158"/>
        <v>7</v>
      </c>
      <c r="AU321" s="95" t="str">
        <f t="shared" si="159"/>
        <v>3</v>
      </c>
      <c r="AV321" s="95" t="str">
        <f t="shared" si="160"/>
        <v>3</v>
      </c>
      <c r="AW321" s="95" t="str">
        <f t="shared" si="161"/>
        <v>6</v>
      </c>
      <c r="AX321" s="95" t="str">
        <f t="shared" si="162"/>
        <v>3</v>
      </c>
      <c r="AY321" s="95" t="str">
        <f t="shared" si="163"/>
        <v>2</v>
      </c>
      <c r="AZ321" s="95" t="str">
        <f t="shared" si="164"/>
        <v>5</v>
      </c>
      <c r="BA321" s="95" t="str">
        <f t="shared" si="165"/>
        <v>1</v>
      </c>
      <c r="BB321" s="95" t="str">
        <f t="shared" si="166"/>
        <v>1</v>
      </c>
      <c r="BC321" s="95" t="str">
        <f t="shared" si="167"/>
        <v>0</v>
      </c>
      <c r="BD321" s="95" t="str">
        <f t="shared" si="168"/>
        <v>0</v>
      </c>
      <c r="BE321" s="95" t="str">
        <f t="shared" si="169"/>
        <v>0</v>
      </c>
      <c r="BF321" s="95" t="str">
        <f t="shared" si="170"/>
        <v>0</v>
      </c>
      <c r="BG321" s="95" t="str">
        <f t="shared" si="171"/>
        <v>0</v>
      </c>
      <c r="BH321" s="95" t="str">
        <f t="shared" si="172"/>
        <v>0</v>
      </c>
      <c r="BI321" s="95" t="str">
        <f t="shared" si="173"/>
        <v>0</v>
      </c>
      <c r="BJ321" s="95" t="str">
        <f t="shared" si="174"/>
        <v>0</v>
      </c>
      <c r="BK321" s="95" t="str">
        <f t="shared" si="175"/>
        <v>0</v>
      </c>
      <c r="BL321" s="95" t="str">
        <f t="shared" si="176"/>
        <v>1</v>
      </c>
      <c r="BM321" s="95" t="str">
        <f t="shared" si="177"/>
        <v>3</v>
      </c>
      <c r="BN321" s="95" t="str">
        <f t="shared" si="178"/>
        <v>5</v>
      </c>
      <c r="BO321" s="95" t="str">
        <f t="shared" si="179"/>
        <v>3</v>
      </c>
      <c r="BP321" s="95" t="str">
        <f t="shared" si="180"/>
        <v>5</v>
      </c>
      <c r="BQ321" s="95" t="str">
        <f t="shared" si="181"/>
        <v>2</v>
      </c>
      <c r="BR321" s="95" t="str">
        <f t="shared" si="182"/>
        <v>3</v>
      </c>
      <c r="BS321" s="95" t="str">
        <f t="shared" si="183"/>
        <v>2</v>
      </c>
      <c r="BT321" s="95" t="str">
        <f t="shared" si="184"/>
        <v>3</v>
      </c>
      <c r="BU321" s="95" t="str">
        <f t="shared" si="185"/>
        <v>3</v>
      </c>
      <c r="BV321" s="95" t="str">
        <f t="shared" si="186"/>
        <v>3</v>
      </c>
    </row>
    <row r="322" spans="1:74">
      <c r="A322" s="90">
        <v>2019</v>
      </c>
      <c r="B322" s="91" t="s">
        <v>4</v>
      </c>
      <c r="C322" s="91">
        <v>0</v>
      </c>
      <c r="D322" s="91">
        <v>267557</v>
      </c>
      <c r="E322" s="91">
        <v>42508</v>
      </c>
      <c r="F322" s="91">
        <v>30995</v>
      </c>
      <c r="G322" s="91">
        <v>103312</v>
      </c>
      <c r="H322" s="91">
        <v>78736</v>
      </c>
      <c r="I322" s="91">
        <v>43258</v>
      </c>
      <c r="J322" s="91">
        <v>39061</v>
      </c>
      <c r="K322" s="91">
        <v>71032</v>
      </c>
      <c r="L322" s="91">
        <v>35321</v>
      </c>
      <c r="M322" s="91">
        <v>239819</v>
      </c>
      <c r="N322" s="91">
        <v>55877</v>
      </c>
      <c r="O322" s="91">
        <v>135700</v>
      </c>
      <c r="P322" s="91">
        <v>182214</v>
      </c>
      <c r="Q322" s="91">
        <v>0</v>
      </c>
      <c r="R322" s="91">
        <v>0</v>
      </c>
      <c r="S322" s="91">
        <v>0</v>
      </c>
      <c r="T322" s="91">
        <v>0</v>
      </c>
      <c r="U322" s="91">
        <v>0</v>
      </c>
      <c r="V322" s="91">
        <v>0</v>
      </c>
      <c r="W322" s="91">
        <v>0</v>
      </c>
      <c r="X322" s="91">
        <v>0</v>
      </c>
      <c r="Y322" s="91">
        <v>0</v>
      </c>
      <c r="Z322" s="91">
        <v>2001</v>
      </c>
      <c r="AA322" s="91">
        <v>3957</v>
      </c>
      <c r="AB322" s="91">
        <v>3469</v>
      </c>
      <c r="AC322" s="91">
        <v>3432</v>
      </c>
      <c r="AD322" s="91">
        <v>6065</v>
      </c>
      <c r="AE322" s="91">
        <v>28931</v>
      </c>
      <c r="AF322" s="91">
        <v>40542</v>
      </c>
      <c r="AG322" s="91">
        <v>24565</v>
      </c>
      <c r="AH322" s="91">
        <v>34733</v>
      </c>
      <c r="AI322" s="91">
        <v>42470</v>
      </c>
      <c r="AJ322" s="91">
        <v>189</v>
      </c>
      <c r="AK322" s="91">
        <v>1515744</v>
      </c>
      <c r="AL322" s="72"/>
      <c r="AM322" s="90">
        <v>2019</v>
      </c>
      <c r="AN322" s="91" t="s">
        <v>4</v>
      </c>
      <c r="AO322" s="95" t="str">
        <f t="shared" si="187"/>
        <v>0</v>
      </c>
      <c r="AP322" s="95" t="str">
        <f t="shared" si="154"/>
        <v>2</v>
      </c>
      <c r="AQ322" s="95" t="str">
        <f t="shared" si="155"/>
        <v>4</v>
      </c>
      <c r="AR322" s="95" t="str">
        <f t="shared" si="156"/>
        <v>3</v>
      </c>
      <c r="AS322" s="95" t="str">
        <f t="shared" si="157"/>
        <v>1</v>
      </c>
      <c r="AT322" s="95" t="str">
        <f t="shared" si="158"/>
        <v>7</v>
      </c>
      <c r="AU322" s="95" t="str">
        <f t="shared" si="159"/>
        <v>4</v>
      </c>
      <c r="AV322" s="95" t="str">
        <f t="shared" si="160"/>
        <v>3</v>
      </c>
      <c r="AW322" s="95" t="str">
        <f t="shared" si="161"/>
        <v>7</v>
      </c>
      <c r="AX322" s="95" t="str">
        <f t="shared" si="162"/>
        <v>3</v>
      </c>
      <c r="AY322" s="95" t="str">
        <f t="shared" si="163"/>
        <v>2</v>
      </c>
      <c r="AZ322" s="95" t="str">
        <f t="shared" si="164"/>
        <v>5</v>
      </c>
      <c r="BA322" s="95" t="str">
        <f t="shared" si="165"/>
        <v>1</v>
      </c>
      <c r="BB322" s="95" t="str">
        <f t="shared" si="166"/>
        <v>1</v>
      </c>
      <c r="BC322" s="95" t="str">
        <f t="shared" si="167"/>
        <v>0</v>
      </c>
      <c r="BD322" s="95" t="str">
        <f t="shared" si="168"/>
        <v>0</v>
      </c>
      <c r="BE322" s="95" t="str">
        <f t="shared" si="169"/>
        <v>0</v>
      </c>
      <c r="BF322" s="95" t="str">
        <f t="shared" si="170"/>
        <v>0</v>
      </c>
      <c r="BG322" s="95" t="str">
        <f t="shared" si="171"/>
        <v>0</v>
      </c>
      <c r="BH322" s="95" t="str">
        <f t="shared" si="172"/>
        <v>0</v>
      </c>
      <c r="BI322" s="95" t="str">
        <f t="shared" si="173"/>
        <v>0</v>
      </c>
      <c r="BJ322" s="95" t="str">
        <f t="shared" si="174"/>
        <v>0</v>
      </c>
      <c r="BK322" s="95" t="str">
        <f t="shared" si="175"/>
        <v>0</v>
      </c>
      <c r="BL322" s="95" t="str">
        <f t="shared" si="176"/>
        <v>2</v>
      </c>
      <c r="BM322" s="95" t="str">
        <f t="shared" si="177"/>
        <v>3</v>
      </c>
      <c r="BN322" s="95" t="str">
        <f t="shared" si="178"/>
        <v>3</v>
      </c>
      <c r="BO322" s="95" t="str">
        <f t="shared" si="179"/>
        <v>3</v>
      </c>
      <c r="BP322" s="95" t="str">
        <f t="shared" si="180"/>
        <v>6</v>
      </c>
      <c r="BQ322" s="95" t="str">
        <f t="shared" si="181"/>
        <v>2</v>
      </c>
      <c r="BR322" s="95" t="str">
        <f t="shared" si="182"/>
        <v>4</v>
      </c>
      <c r="BS322" s="95" t="str">
        <f t="shared" si="183"/>
        <v>2</v>
      </c>
      <c r="BT322" s="95" t="str">
        <f t="shared" si="184"/>
        <v>3</v>
      </c>
      <c r="BU322" s="95" t="str">
        <f t="shared" si="185"/>
        <v>4</v>
      </c>
      <c r="BV322" s="95" t="str">
        <f t="shared" si="186"/>
        <v>1</v>
      </c>
    </row>
    <row r="323" spans="1:74">
      <c r="A323" s="90">
        <v>2019</v>
      </c>
      <c r="B323" s="91" t="s">
        <v>6</v>
      </c>
      <c r="C323" s="91">
        <v>0</v>
      </c>
      <c r="D323" s="91">
        <v>232954</v>
      </c>
      <c r="E323" s="91">
        <v>37608</v>
      </c>
      <c r="F323" s="91">
        <v>26000</v>
      </c>
      <c r="G323" s="91">
        <v>88719</v>
      </c>
      <c r="H323" s="91">
        <v>68204</v>
      </c>
      <c r="I323" s="91">
        <v>37352</v>
      </c>
      <c r="J323" s="91">
        <v>39697</v>
      </c>
      <c r="K323" s="91">
        <v>63863</v>
      </c>
      <c r="L323" s="91">
        <v>28474</v>
      </c>
      <c r="M323" s="91">
        <v>213164</v>
      </c>
      <c r="N323" s="91">
        <v>48292</v>
      </c>
      <c r="O323" s="91">
        <v>120911</v>
      </c>
      <c r="P323" s="91">
        <v>167082</v>
      </c>
      <c r="Q323" s="91">
        <v>0</v>
      </c>
      <c r="R323" s="91">
        <v>0</v>
      </c>
      <c r="S323" s="91">
        <v>0</v>
      </c>
      <c r="T323" s="91">
        <v>0</v>
      </c>
      <c r="U323" s="91">
        <v>0</v>
      </c>
      <c r="V323" s="91">
        <v>0</v>
      </c>
      <c r="W323" s="91">
        <v>0</v>
      </c>
      <c r="X323" s="91">
        <v>0</v>
      </c>
      <c r="Y323" s="91">
        <v>0</v>
      </c>
      <c r="Z323" s="91">
        <v>2068</v>
      </c>
      <c r="AA323" s="91">
        <v>3550</v>
      </c>
      <c r="AB323" s="91">
        <v>5240</v>
      </c>
      <c r="AC323" s="91">
        <v>3387</v>
      </c>
      <c r="AD323" s="91">
        <v>5808</v>
      </c>
      <c r="AE323" s="91">
        <v>26441</v>
      </c>
      <c r="AF323" s="91">
        <v>37950</v>
      </c>
      <c r="AG323" s="91">
        <v>20928</v>
      </c>
      <c r="AH323" s="91">
        <v>31230</v>
      </c>
      <c r="AI323" s="91">
        <v>39429</v>
      </c>
      <c r="AJ323" s="91">
        <v>2484</v>
      </c>
      <c r="AK323" s="91">
        <v>1350835</v>
      </c>
      <c r="AL323" s="72"/>
      <c r="AM323" s="90">
        <v>2019</v>
      </c>
      <c r="AN323" s="91" t="s">
        <v>6</v>
      </c>
      <c r="AO323" s="95" t="str">
        <f t="shared" si="187"/>
        <v>0</v>
      </c>
      <c r="AP323" s="95" t="str">
        <f t="shared" si="154"/>
        <v>2</v>
      </c>
      <c r="AQ323" s="95" t="str">
        <f t="shared" si="155"/>
        <v>3</v>
      </c>
      <c r="AR323" s="95" t="str">
        <f t="shared" si="156"/>
        <v>2</v>
      </c>
      <c r="AS323" s="95" t="str">
        <f t="shared" si="157"/>
        <v>8</v>
      </c>
      <c r="AT323" s="95" t="str">
        <f t="shared" si="158"/>
        <v>6</v>
      </c>
      <c r="AU323" s="95" t="str">
        <f t="shared" si="159"/>
        <v>3</v>
      </c>
      <c r="AV323" s="95" t="str">
        <f t="shared" si="160"/>
        <v>3</v>
      </c>
      <c r="AW323" s="95" t="str">
        <f t="shared" si="161"/>
        <v>6</v>
      </c>
      <c r="AX323" s="95" t="str">
        <f t="shared" si="162"/>
        <v>2</v>
      </c>
      <c r="AY323" s="95" t="str">
        <f t="shared" si="163"/>
        <v>2</v>
      </c>
      <c r="AZ323" s="95" t="str">
        <f t="shared" si="164"/>
        <v>4</v>
      </c>
      <c r="BA323" s="95" t="str">
        <f t="shared" si="165"/>
        <v>1</v>
      </c>
      <c r="BB323" s="95" t="str">
        <f t="shared" si="166"/>
        <v>1</v>
      </c>
      <c r="BC323" s="95" t="str">
        <f t="shared" si="167"/>
        <v>0</v>
      </c>
      <c r="BD323" s="95" t="str">
        <f t="shared" si="168"/>
        <v>0</v>
      </c>
      <c r="BE323" s="95" t="str">
        <f t="shared" si="169"/>
        <v>0</v>
      </c>
      <c r="BF323" s="95" t="str">
        <f t="shared" si="170"/>
        <v>0</v>
      </c>
      <c r="BG323" s="95" t="str">
        <f t="shared" si="171"/>
        <v>0</v>
      </c>
      <c r="BH323" s="95" t="str">
        <f t="shared" si="172"/>
        <v>0</v>
      </c>
      <c r="BI323" s="95" t="str">
        <f t="shared" si="173"/>
        <v>0</v>
      </c>
      <c r="BJ323" s="95" t="str">
        <f t="shared" si="174"/>
        <v>0</v>
      </c>
      <c r="BK323" s="95" t="str">
        <f t="shared" si="175"/>
        <v>0</v>
      </c>
      <c r="BL323" s="95" t="str">
        <f t="shared" si="176"/>
        <v>2</v>
      </c>
      <c r="BM323" s="95" t="str">
        <f t="shared" si="177"/>
        <v>3</v>
      </c>
      <c r="BN323" s="95" t="str">
        <f t="shared" si="178"/>
        <v>5</v>
      </c>
      <c r="BO323" s="95" t="str">
        <f t="shared" si="179"/>
        <v>3</v>
      </c>
      <c r="BP323" s="95" t="str">
        <f t="shared" si="180"/>
        <v>5</v>
      </c>
      <c r="BQ323" s="95" t="str">
        <f t="shared" si="181"/>
        <v>2</v>
      </c>
      <c r="BR323" s="95" t="str">
        <f t="shared" si="182"/>
        <v>3</v>
      </c>
      <c r="BS323" s="95" t="str">
        <f t="shared" si="183"/>
        <v>2</v>
      </c>
      <c r="BT323" s="95" t="str">
        <f t="shared" si="184"/>
        <v>3</v>
      </c>
      <c r="BU323" s="95" t="str">
        <f t="shared" si="185"/>
        <v>3</v>
      </c>
      <c r="BV323" s="95" t="str">
        <f t="shared" si="186"/>
        <v>2</v>
      </c>
    </row>
    <row r="324" spans="1:74">
      <c r="A324" s="90">
        <v>2019</v>
      </c>
      <c r="B324" s="91" t="s">
        <v>7</v>
      </c>
      <c r="C324" s="91">
        <v>0</v>
      </c>
      <c r="D324" s="91">
        <v>268015</v>
      </c>
      <c r="E324" s="91">
        <v>41014</v>
      </c>
      <c r="F324" s="91">
        <v>27874</v>
      </c>
      <c r="G324" s="91">
        <v>100825</v>
      </c>
      <c r="H324" s="91">
        <v>76826</v>
      </c>
      <c r="I324" s="91">
        <v>43447</v>
      </c>
      <c r="J324" s="91">
        <v>43722</v>
      </c>
      <c r="K324" s="91">
        <v>72883</v>
      </c>
      <c r="L324" s="91">
        <v>30710</v>
      </c>
      <c r="M324" s="91">
        <v>238786</v>
      </c>
      <c r="N324" s="91">
        <v>52913</v>
      </c>
      <c r="O324" s="91">
        <v>135843</v>
      </c>
      <c r="P324" s="91">
        <v>188804</v>
      </c>
      <c r="Q324" s="91">
        <v>0</v>
      </c>
      <c r="R324" s="91">
        <v>0</v>
      </c>
      <c r="S324" s="91">
        <v>0</v>
      </c>
      <c r="T324" s="91">
        <v>0</v>
      </c>
      <c r="U324" s="91">
        <v>0</v>
      </c>
      <c r="V324" s="91">
        <v>0</v>
      </c>
      <c r="W324" s="91">
        <v>0</v>
      </c>
      <c r="X324" s="91">
        <v>0</v>
      </c>
      <c r="Y324" s="91">
        <v>0</v>
      </c>
      <c r="Z324" s="91">
        <v>1803</v>
      </c>
      <c r="AA324" s="91">
        <v>2917</v>
      </c>
      <c r="AB324" s="91">
        <v>3340</v>
      </c>
      <c r="AC324" s="91">
        <v>3793</v>
      </c>
      <c r="AD324" s="91">
        <v>6746</v>
      </c>
      <c r="AE324" s="91">
        <v>30554</v>
      </c>
      <c r="AF324" s="91">
        <v>47752</v>
      </c>
      <c r="AG324" s="91">
        <v>23853</v>
      </c>
      <c r="AH324" s="91">
        <v>37642</v>
      </c>
      <c r="AI324" s="91">
        <v>44442</v>
      </c>
      <c r="AJ324" s="91">
        <v>214</v>
      </c>
      <c r="AK324" s="91">
        <v>1524718</v>
      </c>
      <c r="AL324" s="72"/>
      <c r="AM324" s="90">
        <v>2019</v>
      </c>
      <c r="AN324" s="91" t="s">
        <v>7</v>
      </c>
      <c r="AO324" s="95" t="str">
        <f t="shared" si="187"/>
        <v>0</v>
      </c>
      <c r="AP324" s="95" t="str">
        <f t="shared" si="154"/>
        <v>2</v>
      </c>
      <c r="AQ324" s="95" t="str">
        <f t="shared" si="155"/>
        <v>4</v>
      </c>
      <c r="AR324" s="95" t="str">
        <f t="shared" si="156"/>
        <v>2</v>
      </c>
      <c r="AS324" s="95" t="str">
        <f t="shared" si="157"/>
        <v>1</v>
      </c>
      <c r="AT324" s="95" t="str">
        <f t="shared" si="158"/>
        <v>7</v>
      </c>
      <c r="AU324" s="95" t="str">
        <f t="shared" si="159"/>
        <v>4</v>
      </c>
      <c r="AV324" s="95" t="str">
        <f t="shared" si="160"/>
        <v>4</v>
      </c>
      <c r="AW324" s="95" t="str">
        <f t="shared" si="161"/>
        <v>7</v>
      </c>
      <c r="AX324" s="95" t="str">
        <f t="shared" si="162"/>
        <v>3</v>
      </c>
      <c r="AY324" s="95" t="str">
        <f t="shared" si="163"/>
        <v>2</v>
      </c>
      <c r="AZ324" s="95" t="str">
        <f t="shared" si="164"/>
        <v>5</v>
      </c>
      <c r="BA324" s="95" t="str">
        <f t="shared" si="165"/>
        <v>1</v>
      </c>
      <c r="BB324" s="95" t="str">
        <f t="shared" si="166"/>
        <v>1</v>
      </c>
      <c r="BC324" s="95" t="str">
        <f t="shared" si="167"/>
        <v>0</v>
      </c>
      <c r="BD324" s="95" t="str">
        <f t="shared" si="168"/>
        <v>0</v>
      </c>
      <c r="BE324" s="95" t="str">
        <f t="shared" si="169"/>
        <v>0</v>
      </c>
      <c r="BF324" s="95" t="str">
        <f t="shared" si="170"/>
        <v>0</v>
      </c>
      <c r="BG324" s="95" t="str">
        <f t="shared" si="171"/>
        <v>0</v>
      </c>
      <c r="BH324" s="95" t="str">
        <f t="shared" si="172"/>
        <v>0</v>
      </c>
      <c r="BI324" s="95" t="str">
        <f t="shared" si="173"/>
        <v>0</v>
      </c>
      <c r="BJ324" s="95" t="str">
        <f t="shared" si="174"/>
        <v>0</v>
      </c>
      <c r="BK324" s="95" t="str">
        <f t="shared" si="175"/>
        <v>0</v>
      </c>
      <c r="BL324" s="95" t="str">
        <f t="shared" si="176"/>
        <v>1</v>
      </c>
      <c r="BM324" s="95" t="str">
        <f t="shared" si="177"/>
        <v>2</v>
      </c>
      <c r="BN324" s="95" t="str">
        <f t="shared" si="178"/>
        <v>3</v>
      </c>
      <c r="BO324" s="95" t="str">
        <f t="shared" si="179"/>
        <v>3</v>
      </c>
      <c r="BP324" s="95" t="str">
        <f t="shared" si="180"/>
        <v>6</v>
      </c>
      <c r="BQ324" s="95" t="str">
        <f t="shared" si="181"/>
        <v>3</v>
      </c>
      <c r="BR324" s="95" t="str">
        <f t="shared" si="182"/>
        <v>4</v>
      </c>
      <c r="BS324" s="95" t="str">
        <f t="shared" si="183"/>
        <v>2</v>
      </c>
      <c r="BT324" s="95" t="str">
        <f t="shared" si="184"/>
        <v>3</v>
      </c>
      <c r="BU324" s="95" t="str">
        <f t="shared" si="185"/>
        <v>4</v>
      </c>
      <c r="BV324" s="95" t="str">
        <f t="shared" si="186"/>
        <v>2</v>
      </c>
    </row>
    <row r="325" spans="1:74">
      <c r="A325" s="90">
        <v>2019</v>
      </c>
      <c r="B325" s="91" t="s">
        <v>8</v>
      </c>
      <c r="C325" s="91">
        <v>0</v>
      </c>
      <c r="D325" s="91">
        <v>277895</v>
      </c>
      <c r="E325" s="91">
        <v>44527</v>
      </c>
      <c r="F325" s="91">
        <v>29329</v>
      </c>
      <c r="G325" s="91">
        <v>103746</v>
      </c>
      <c r="H325" s="91">
        <v>79628</v>
      </c>
      <c r="I325" s="91">
        <v>43036</v>
      </c>
      <c r="J325" s="91">
        <v>39438</v>
      </c>
      <c r="K325" s="91">
        <v>75999</v>
      </c>
      <c r="L325" s="91">
        <v>34558</v>
      </c>
      <c r="M325" s="91">
        <v>244955</v>
      </c>
      <c r="N325" s="91">
        <v>55410</v>
      </c>
      <c r="O325" s="91">
        <v>141754</v>
      </c>
      <c r="P325" s="91">
        <v>206696</v>
      </c>
      <c r="Q325" s="91">
        <v>0</v>
      </c>
      <c r="R325" s="91">
        <v>0</v>
      </c>
      <c r="S325" s="91">
        <v>0</v>
      </c>
      <c r="T325" s="91">
        <v>0</v>
      </c>
      <c r="U325" s="91">
        <v>0</v>
      </c>
      <c r="V325" s="91">
        <v>0</v>
      </c>
      <c r="W325" s="91">
        <v>0</v>
      </c>
      <c r="X325" s="91">
        <v>0</v>
      </c>
      <c r="Y325" s="91">
        <v>0</v>
      </c>
      <c r="Z325" s="91">
        <v>2476</v>
      </c>
      <c r="AA325" s="91">
        <v>3883</v>
      </c>
      <c r="AB325" s="91">
        <v>6113</v>
      </c>
      <c r="AC325" s="91">
        <v>3934</v>
      </c>
      <c r="AD325" s="91">
        <v>7116</v>
      </c>
      <c r="AE325" s="91">
        <v>32124</v>
      </c>
      <c r="AF325" s="91">
        <v>47368</v>
      </c>
      <c r="AG325" s="91">
        <v>23983</v>
      </c>
      <c r="AH325" s="91">
        <v>37917</v>
      </c>
      <c r="AI325" s="91">
        <v>43160</v>
      </c>
      <c r="AJ325" s="91">
        <v>3387</v>
      </c>
      <c r="AK325" s="91">
        <v>1588432</v>
      </c>
      <c r="AL325" s="72"/>
      <c r="AM325" s="90">
        <v>2019</v>
      </c>
      <c r="AN325" s="91" t="s">
        <v>8</v>
      </c>
      <c r="AO325" s="95" t="str">
        <f t="shared" si="187"/>
        <v>0</v>
      </c>
      <c r="AP325" s="95" t="str">
        <f t="shared" si="154"/>
        <v>2</v>
      </c>
      <c r="AQ325" s="95" t="str">
        <f t="shared" si="155"/>
        <v>4</v>
      </c>
      <c r="AR325" s="95" t="str">
        <f t="shared" si="156"/>
        <v>2</v>
      </c>
      <c r="AS325" s="95" t="str">
        <f t="shared" si="157"/>
        <v>1</v>
      </c>
      <c r="AT325" s="95" t="str">
        <f t="shared" si="158"/>
        <v>7</v>
      </c>
      <c r="AU325" s="95" t="str">
        <f t="shared" si="159"/>
        <v>4</v>
      </c>
      <c r="AV325" s="95" t="str">
        <f t="shared" si="160"/>
        <v>3</v>
      </c>
      <c r="AW325" s="95" t="str">
        <f t="shared" si="161"/>
        <v>7</v>
      </c>
      <c r="AX325" s="95" t="str">
        <f t="shared" si="162"/>
        <v>3</v>
      </c>
      <c r="AY325" s="95" t="str">
        <f t="shared" si="163"/>
        <v>2</v>
      </c>
      <c r="AZ325" s="95" t="str">
        <f t="shared" si="164"/>
        <v>5</v>
      </c>
      <c r="BA325" s="95" t="str">
        <f t="shared" si="165"/>
        <v>1</v>
      </c>
      <c r="BB325" s="95" t="str">
        <f t="shared" si="166"/>
        <v>2</v>
      </c>
      <c r="BC325" s="95" t="str">
        <f t="shared" si="167"/>
        <v>0</v>
      </c>
      <c r="BD325" s="95" t="str">
        <f t="shared" si="168"/>
        <v>0</v>
      </c>
      <c r="BE325" s="95" t="str">
        <f t="shared" si="169"/>
        <v>0</v>
      </c>
      <c r="BF325" s="95" t="str">
        <f t="shared" si="170"/>
        <v>0</v>
      </c>
      <c r="BG325" s="95" t="str">
        <f t="shared" si="171"/>
        <v>0</v>
      </c>
      <c r="BH325" s="95" t="str">
        <f t="shared" si="172"/>
        <v>0</v>
      </c>
      <c r="BI325" s="95" t="str">
        <f t="shared" si="173"/>
        <v>0</v>
      </c>
      <c r="BJ325" s="95" t="str">
        <f t="shared" si="174"/>
        <v>0</v>
      </c>
      <c r="BK325" s="95" t="str">
        <f t="shared" si="175"/>
        <v>0</v>
      </c>
      <c r="BL325" s="95" t="str">
        <f t="shared" si="176"/>
        <v>2</v>
      </c>
      <c r="BM325" s="95" t="str">
        <f t="shared" si="177"/>
        <v>3</v>
      </c>
      <c r="BN325" s="95" t="str">
        <f t="shared" si="178"/>
        <v>6</v>
      </c>
      <c r="BO325" s="95" t="str">
        <f t="shared" si="179"/>
        <v>3</v>
      </c>
      <c r="BP325" s="95" t="str">
        <f t="shared" si="180"/>
        <v>7</v>
      </c>
      <c r="BQ325" s="95" t="str">
        <f t="shared" si="181"/>
        <v>3</v>
      </c>
      <c r="BR325" s="95" t="str">
        <f t="shared" si="182"/>
        <v>4</v>
      </c>
      <c r="BS325" s="95" t="str">
        <f t="shared" si="183"/>
        <v>2</v>
      </c>
      <c r="BT325" s="95" t="str">
        <f t="shared" si="184"/>
        <v>3</v>
      </c>
      <c r="BU325" s="95" t="str">
        <f t="shared" si="185"/>
        <v>4</v>
      </c>
      <c r="BV325" s="95" t="str">
        <f t="shared" si="186"/>
        <v>3</v>
      </c>
    </row>
    <row r="326" spans="1:74">
      <c r="A326" s="90">
        <v>2019</v>
      </c>
      <c r="B326" s="91" t="s">
        <v>9</v>
      </c>
      <c r="C326" s="91">
        <v>0</v>
      </c>
      <c r="D326" s="91">
        <v>276281</v>
      </c>
      <c r="E326" s="91">
        <v>44171</v>
      </c>
      <c r="F326" s="91">
        <v>29789</v>
      </c>
      <c r="G326" s="91">
        <v>104949</v>
      </c>
      <c r="H326" s="91">
        <v>78540</v>
      </c>
      <c r="I326" s="91">
        <v>43217</v>
      </c>
      <c r="J326" s="91">
        <v>39175</v>
      </c>
      <c r="K326" s="91">
        <v>73899</v>
      </c>
      <c r="L326" s="91">
        <v>34195</v>
      </c>
      <c r="M326" s="91">
        <v>238320</v>
      </c>
      <c r="N326" s="91">
        <v>55133</v>
      </c>
      <c r="O326" s="91">
        <v>139778</v>
      </c>
      <c r="P326" s="91">
        <v>217653</v>
      </c>
      <c r="Q326" s="91">
        <v>0</v>
      </c>
      <c r="R326" s="91">
        <v>0</v>
      </c>
      <c r="S326" s="91">
        <v>0</v>
      </c>
      <c r="T326" s="91">
        <v>0</v>
      </c>
      <c r="U326" s="91">
        <v>0</v>
      </c>
      <c r="V326" s="91">
        <v>0</v>
      </c>
      <c r="W326" s="91">
        <v>0</v>
      </c>
      <c r="X326" s="91">
        <v>0</v>
      </c>
      <c r="Y326" s="91">
        <v>0</v>
      </c>
      <c r="Z326" s="91">
        <v>2564</v>
      </c>
      <c r="AA326" s="91">
        <v>3492</v>
      </c>
      <c r="AB326" s="91">
        <v>6142</v>
      </c>
      <c r="AC326" s="91">
        <v>3835</v>
      </c>
      <c r="AD326" s="91">
        <v>7313</v>
      </c>
      <c r="AE326" s="91">
        <v>32375</v>
      </c>
      <c r="AF326" s="91">
        <v>47743</v>
      </c>
      <c r="AG326" s="91">
        <v>23079</v>
      </c>
      <c r="AH326" s="91">
        <v>38758</v>
      </c>
      <c r="AI326" s="91">
        <v>45013</v>
      </c>
      <c r="AJ326" s="91">
        <v>0</v>
      </c>
      <c r="AK326" s="91">
        <v>1585414</v>
      </c>
      <c r="AL326" s="72"/>
      <c r="AM326" s="90">
        <v>2019</v>
      </c>
      <c r="AN326" s="91" t="s">
        <v>9</v>
      </c>
      <c r="AO326" s="95" t="str">
        <f t="shared" si="187"/>
        <v>0</v>
      </c>
      <c r="AP326" s="95" t="str">
        <f t="shared" si="154"/>
        <v>2</v>
      </c>
      <c r="AQ326" s="95" t="str">
        <f t="shared" si="155"/>
        <v>4</v>
      </c>
      <c r="AR326" s="95" t="str">
        <f t="shared" si="156"/>
        <v>2</v>
      </c>
      <c r="AS326" s="95" t="str">
        <f t="shared" si="157"/>
        <v>1</v>
      </c>
      <c r="AT326" s="95" t="str">
        <f t="shared" si="158"/>
        <v>7</v>
      </c>
      <c r="AU326" s="95" t="str">
        <f t="shared" si="159"/>
        <v>4</v>
      </c>
      <c r="AV326" s="95" t="str">
        <f t="shared" si="160"/>
        <v>3</v>
      </c>
      <c r="AW326" s="95" t="str">
        <f t="shared" si="161"/>
        <v>7</v>
      </c>
      <c r="AX326" s="95" t="str">
        <f t="shared" si="162"/>
        <v>3</v>
      </c>
      <c r="AY326" s="95" t="str">
        <f t="shared" si="163"/>
        <v>2</v>
      </c>
      <c r="AZ326" s="95" t="str">
        <f t="shared" si="164"/>
        <v>5</v>
      </c>
      <c r="BA326" s="95" t="str">
        <f t="shared" si="165"/>
        <v>1</v>
      </c>
      <c r="BB326" s="95" t="str">
        <f t="shared" si="166"/>
        <v>2</v>
      </c>
      <c r="BC326" s="95" t="str">
        <f t="shared" si="167"/>
        <v>0</v>
      </c>
      <c r="BD326" s="95" t="str">
        <f t="shared" si="168"/>
        <v>0</v>
      </c>
      <c r="BE326" s="95" t="str">
        <f t="shared" si="169"/>
        <v>0</v>
      </c>
      <c r="BF326" s="95" t="str">
        <f t="shared" si="170"/>
        <v>0</v>
      </c>
      <c r="BG326" s="95" t="str">
        <f t="shared" si="171"/>
        <v>0</v>
      </c>
      <c r="BH326" s="95" t="str">
        <f t="shared" si="172"/>
        <v>0</v>
      </c>
      <c r="BI326" s="95" t="str">
        <f t="shared" si="173"/>
        <v>0</v>
      </c>
      <c r="BJ326" s="95" t="str">
        <f t="shared" si="174"/>
        <v>0</v>
      </c>
      <c r="BK326" s="95" t="str">
        <f t="shared" si="175"/>
        <v>0</v>
      </c>
      <c r="BL326" s="95" t="str">
        <f t="shared" si="176"/>
        <v>2</v>
      </c>
      <c r="BM326" s="95" t="str">
        <f t="shared" si="177"/>
        <v>3</v>
      </c>
      <c r="BN326" s="95" t="str">
        <f t="shared" si="178"/>
        <v>6</v>
      </c>
      <c r="BO326" s="95" t="str">
        <f t="shared" si="179"/>
        <v>3</v>
      </c>
      <c r="BP326" s="95" t="str">
        <f t="shared" si="180"/>
        <v>7</v>
      </c>
      <c r="BQ326" s="95" t="str">
        <f t="shared" si="181"/>
        <v>3</v>
      </c>
      <c r="BR326" s="95" t="str">
        <f t="shared" si="182"/>
        <v>4</v>
      </c>
      <c r="BS326" s="95" t="str">
        <f t="shared" si="183"/>
        <v>2</v>
      </c>
      <c r="BT326" s="95" t="str">
        <f t="shared" si="184"/>
        <v>3</v>
      </c>
      <c r="BU326" s="95" t="str">
        <f t="shared" si="185"/>
        <v>4</v>
      </c>
      <c r="BV326" s="95" t="str">
        <f t="shared" si="186"/>
        <v>0</v>
      </c>
    </row>
    <row r="327" spans="1:74">
      <c r="A327" s="90">
        <v>2019</v>
      </c>
      <c r="B327" s="91" t="s">
        <v>10</v>
      </c>
      <c r="C327" s="91">
        <v>0</v>
      </c>
      <c r="D327" s="91">
        <v>271378</v>
      </c>
      <c r="E327" s="91">
        <v>46390</v>
      </c>
      <c r="F327" s="91">
        <v>29479</v>
      </c>
      <c r="G327" s="91">
        <v>107507</v>
      </c>
      <c r="H327" s="91">
        <v>81108</v>
      </c>
      <c r="I327" s="91">
        <v>44221</v>
      </c>
      <c r="J327" s="91">
        <v>39236</v>
      </c>
      <c r="K327" s="91">
        <v>71738</v>
      </c>
      <c r="L327" s="91">
        <v>32939</v>
      </c>
      <c r="M327" s="91">
        <v>233081</v>
      </c>
      <c r="N327" s="91">
        <v>53196</v>
      </c>
      <c r="O327" s="91">
        <v>137493</v>
      </c>
      <c r="P327" s="91">
        <v>216317</v>
      </c>
      <c r="Q327" s="91">
        <v>0</v>
      </c>
      <c r="R327" s="91">
        <v>0</v>
      </c>
      <c r="S327" s="91">
        <v>0</v>
      </c>
      <c r="T327" s="91">
        <v>0</v>
      </c>
      <c r="U327" s="91">
        <v>0</v>
      </c>
      <c r="V327" s="91">
        <v>0</v>
      </c>
      <c r="W327" s="91">
        <v>0</v>
      </c>
      <c r="X327" s="91">
        <v>0</v>
      </c>
      <c r="Y327" s="91">
        <v>0</v>
      </c>
      <c r="Z327" s="91">
        <v>2808</v>
      </c>
      <c r="AA327" s="91">
        <v>3226</v>
      </c>
      <c r="AB327" s="91">
        <v>6495</v>
      </c>
      <c r="AC327" s="91">
        <v>3939</v>
      </c>
      <c r="AD327" s="91">
        <v>7172</v>
      </c>
      <c r="AE327" s="91">
        <v>34609</v>
      </c>
      <c r="AF327" s="91">
        <v>49259</v>
      </c>
      <c r="AG327" s="91">
        <v>23313</v>
      </c>
      <c r="AH327" s="91">
        <v>39518</v>
      </c>
      <c r="AI327" s="91">
        <v>47655</v>
      </c>
      <c r="AJ327" s="91">
        <v>1799</v>
      </c>
      <c r="AK327" s="91">
        <v>1583876</v>
      </c>
      <c r="AL327" s="72"/>
      <c r="AM327" s="90">
        <v>2019</v>
      </c>
      <c r="AN327" s="91" t="s">
        <v>10</v>
      </c>
      <c r="AO327" s="95" t="str">
        <f t="shared" si="187"/>
        <v>0</v>
      </c>
      <c r="AP327" s="95" t="str">
        <f t="shared" si="154"/>
        <v>2</v>
      </c>
      <c r="AQ327" s="95" t="str">
        <f t="shared" si="155"/>
        <v>4</v>
      </c>
      <c r="AR327" s="95" t="str">
        <f t="shared" si="156"/>
        <v>2</v>
      </c>
      <c r="AS327" s="95" t="str">
        <f t="shared" si="157"/>
        <v>1</v>
      </c>
      <c r="AT327" s="95" t="str">
        <f t="shared" si="158"/>
        <v>8</v>
      </c>
      <c r="AU327" s="95" t="str">
        <f t="shared" si="159"/>
        <v>4</v>
      </c>
      <c r="AV327" s="95" t="str">
        <f t="shared" si="160"/>
        <v>3</v>
      </c>
      <c r="AW327" s="95" t="str">
        <f t="shared" si="161"/>
        <v>7</v>
      </c>
      <c r="AX327" s="95" t="str">
        <f t="shared" si="162"/>
        <v>3</v>
      </c>
      <c r="AY327" s="95" t="str">
        <f t="shared" si="163"/>
        <v>2</v>
      </c>
      <c r="AZ327" s="95" t="str">
        <f t="shared" si="164"/>
        <v>5</v>
      </c>
      <c r="BA327" s="95" t="str">
        <f t="shared" si="165"/>
        <v>1</v>
      </c>
      <c r="BB327" s="95" t="str">
        <f t="shared" si="166"/>
        <v>2</v>
      </c>
      <c r="BC327" s="95" t="str">
        <f t="shared" si="167"/>
        <v>0</v>
      </c>
      <c r="BD327" s="95" t="str">
        <f t="shared" si="168"/>
        <v>0</v>
      </c>
      <c r="BE327" s="95" t="str">
        <f t="shared" si="169"/>
        <v>0</v>
      </c>
      <c r="BF327" s="95" t="str">
        <f t="shared" si="170"/>
        <v>0</v>
      </c>
      <c r="BG327" s="95" t="str">
        <f t="shared" si="171"/>
        <v>0</v>
      </c>
      <c r="BH327" s="95" t="str">
        <f t="shared" si="172"/>
        <v>0</v>
      </c>
      <c r="BI327" s="95" t="str">
        <f t="shared" si="173"/>
        <v>0</v>
      </c>
      <c r="BJ327" s="95" t="str">
        <f t="shared" si="174"/>
        <v>0</v>
      </c>
      <c r="BK327" s="95" t="str">
        <f t="shared" si="175"/>
        <v>0</v>
      </c>
      <c r="BL327" s="95" t="str">
        <f t="shared" si="176"/>
        <v>2</v>
      </c>
      <c r="BM327" s="95" t="str">
        <f t="shared" si="177"/>
        <v>3</v>
      </c>
      <c r="BN327" s="95" t="str">
        <f t="shared" si="178"/>
        <v>6</v>
      </c>
      <c r="BO327" s="95" t="str">
        <f t="shared" si="179"/>
        <v>3</v>
      </c>
      <c r="BP327" s="95" t="str">
        <f t="shared" si="180"/>
        <v>7</v>
      </c>
      <c r="BQ327" s="95" t="str">
        <f t="shared" si="181"/>
        <v>3</v>
      </c>
      <c r="BR327" s="95" t="str">
        <f t="shared" si="182"/>
        <v>4</v>
      </c>
      <c r="BS327" s="95" t="str">
        <f t="shared" si="183"/>
        <v>2</v>
      </c>
      <c r="BT327" s="95" t="str">
        <f t="shared" si="184"/>
        <v>3</v>
      </c>
      <c r="BU327" s="95" t="str">
        <f t="shared" si="185"/>
        <v>4</v>
      </c>
      <c r="BV327" s="95" t="str">
        <f t="shared" si="186"/>
        <v>1</v>
      </c>
    </row>
    <row r="328" spans="1:74">
      <c r="A328" s="90">
        <v>2019</v>
      </c>
      <c r="B328" s="91" t="s">
        <v>11</v>
      </c>
      <c r="C328" s="91">
        <v>0</v>
      </c>
      <c r="D328" s="91">
        <v>266911</v>
      </c>
      <c r="E328" s="91">
        <v>43958</v>
      </c>
      <c r="F328" s="91">
        <v>29549</v>
      </c>
      <c r="G328" s="91">
        <v>106472</v>
      </c>
      <c r="H328" s="91">
        <v>79595</v>
      </c>
      <c r="I328" s="91">
        <v>42118</v>
      </c>
      <c r="J328" s="91">
        <v>40015</v>
      </c>
      <c r="K328" s="91">
        <v>71309</v>
      </c>
      <c r="L328" s="91">
        <v>33425</v>
      </c>
      <c r="M328" s="91">
        <v>230681</v>
      </c>
      <c r="N328" s="91">
        <v>51239</v>
      </c>
      <c r="O328" s="91">
        <v>132352</v>
      </c>
      <c r="P328" s="91">
        <v>210030</v>
      </c>
      <c r="Q328" s="91">
        <v>5</v>
      </c>
      <c r="R328" s="91">
        <v>0</v>
      </c>
      <c r="S328" s="91">
        <v>0</v>
      </c>
      <c r="T328" s="91">
        <v>0</v>
      </c>
      <c r="U328" s="91">
        <v>0</v>
      </c>
      <c r="V328" s="91">
        <v>0</v>
      </c>
      <c r="W328" s="91">
        <v>0</v>
      </c>
      <c r="X328" s="91">
        <v>0</v>
      </c>
      <c r="Y328" s="91">
        <v>0</v>
      </c>
      <c r="Z328" s="91">
        <v>2842</v>
      </c>
      <c r="AA328" s="91">
        <v>3365</v>
      </c>
      <c r="AB328" s="91">
        <v>5982</v>
      </c>
      <c r="AC328" s="91">
        <v>3882</v>
      </c>
      <c r="AD328" s="91">
        <v>6557</v>
      </c>
      <c r="AE328" s="91">
        <v>32392</v>
      </c>
      <c r="AF328" s="91">
        <v>49753</v>
      </c>
      <c r="AG328" s="91">
        <v>23825</v>
      </c>
      <c r="AH328" s="91">
        <v>37872</v>
      </c>
      <c r="AI328" s="91">
        <v>44897</v>
      </c>
      <c r="AJ328" s="91">
        <v>204</v>
      </c>
      <c r="AK328" s="91">
        <v>1549230</v>
      </c>
      <c r="AL328" s="72"/>
      <c r="AM328" s="90">
        <v>2019</v>
      </c>
      <c r="AN328" s="91" t="s">
        <v>11</v>
      </c>
      <c r="AO328" s="95" t="str">
        <f t="shared" si="187"/>
        <v>0</v>
      </c>
      <c r="AP328" s="95" t="str">
        <f t="shared" si="154"/>
        <v>2</v>
      </c>
      <c r="AQ328" s="95" t="str">
        <f t="shared" si="155"/>
        <v>4</v>
      </c>
      <c r="AR328" s="95" t="str">
        <f t="shared" si="156"/>
        <v>2</v>
      </c>
      <c r="AS328" s="95" t="str">
        <f t="shared" si="157"/>
        <v>1</v>
      </c>
      <c r="AT328" s="95" t="str">
        <f t="shared" si="158"/>
        <v>7</v>
      </c>
      <c r="AU328" s="95" t="str">
        <f t="shared" si="159"/>
        <v>4</v>
      </c>
      <c r="AV328" s="95" t="str">
        <f t="shared" si="160"/>
        <v>4</v>
      </c>
      <c r="AW328" s="95" t="str">
        <f t="shared" si="161"/>
        <v>7</v>
      </c>
      <c r="AX328" s="95" t="str">
        <f t="shared" si="162"/>
        <v>3</v>
      </c>
      <c r="AY328" s="95" t="str">
        <f t="shared" si="163"/>
        <v>2</v>
      </c>
      <c r="AZ328" s="95" t="str">
        <f t="shared" si="164"/>
        <v>5</v>
      </c>
      <c r="BA328" s="95" t="str">
        <f t="shared" si="165"/>
        <v>1</v>
      </c>
      <c r="BB328" s="95" t="str">
        <f t="shared" si="166"/>
        <v>2</v>
      </c>
      <c r="BC328" s="95" t="str">
        <f t="shared" si="167"/>
        <v>5</v>
      </c>
      <c r="BD328" s="95" t="str">
        <f t="shared" si="168"/>
        <v>0</v>
      </c>
      <c r="BE328" s="95" t="str">
        <f t="shared" si="169"/>
        <v>0</v>
      </c>
      <c r="BF328" s="95" t="str">
        <f t="shared" si="170"/>
        <v>0</v>
      </c>
      <c r="BG328" s="95" t="str">
        <f t="shared" si="171"/>
        <v>0</v>
      </c>
      <c r="BH328" s="95" t="str">
        <f t="shared" si="172"/>
        <v>0</v>
      </c>
      <c r="BI328" s="95" t="str">
        <f t="shared" si="173"/>
        <v>0</v>
      </c>
      <c r="BJ328" s="95" t="str">
        <f t="shared" si="174"/>
        <v>0</v>
      </c>
      <c r="BK328" s="95" t="str">
        <f t="shared" si="175"/>
        <v>0</v>
      </c>
      <c r="BL328" s="95" t="str">
        <f t="shared" si="176"/>
        <v>2</v>
      </c>
      <c r="BM328" s="95" t="str">
        <f t="shared" si="177"/>
        <v>3</v>
      </c>
      <c r="BN328" s="95" t="str">
        <f t="shared" si="178"/>
        <v>5</v>
      </c>
      <c r="BO328" s="95" t="str">
        <f t="shared" si="179"/>
        <v>3</v>
      </c>
      <c r="BP328" s="95" t="str">
        <f t="shared" si="180"/>
        <v>6</v>
      </c>
      <c r="BQ328" s="95" t="str">
        <f t="shared" si="181"/>
        <v>3</v>
      </c>
      <c r="BR328" s="95" t="str">
        <f t="shared" si="182"/>
        <v>4</v>
      </c>
      <c r="BS328" s="95" t="str">
        <f t="shared" si="183"/>
        <v>2</v>
      </c>
      <c r="BT328" s="95" t="str">
        <f t="shared" si="184"/>
        <v>3</v>
      </c>
      <c r="BU328" s="95" t="str">
        <f t="shared" si="185"/>
        <v>4</v>
      </c>
      <c r="BV328" s="95" t="str">
        <f t="shared" si="186"/>
        <v>2</v>
      </c>
    </row>
    <row r="329" spans="1:74">
      <c r="A329" s="90">
        <v>2019</v>
      </c>
      <c r="B329" s="91" t="s">
        <v>12</v>
      </c>
      <c r="C329" s="91">
        <v>0</v>
      </c>
      <c r="D329" s="91">
        <v>287026</v>
      </c>
      <c r="E329" s="91">
        <v>41237</v>
      </c>
      <c r="F329" s="91">
        <v>26244</v>
      </c>
      <c r="G329" s="91">
        <v>101525</v>
      </c>
      <c r="H329" s="91">
        <v>76211</v>
      </c>
      <c r="I329" s="91">
        <v>40480</v>
      </c>
      <c r="J329" s="91">
        <v>49888</v>
      </c>
      <c r="K329" s="91">
        <v>74664</v>
      </c>
      <c r="L329" s="91">
        <v>26512</v>
      </c>
      <c r="M329" s="91">
        <v>240655</v>
      </c>
      <c r="N329" s="91">
        <v>52891</v>
      </c>
      <c r="O329" s="91">
        <v>136916</v>
      </c>
      <c r="P329" s="91">
        <v>225538</v>
      </c>
      <c r="Q329" s="91">
        <v>2550</v>
      </c>
      <c r="R329" s="91">
        <v>0</v>
      </c>
      <c r="S329" s="91">
        <v>0</v>
      </c>
      <c r="T329" s="91">
        <v>0</v>
      </c>
      <c r="U329" s="91">
        <v>0</v>
      </c>
      <c r="V329" s="91">
        <v>0</v>
      </c>
      <c r="W329" s="91">
        <v>0</v>
      </c>
      <c r="X329" s="91">
        <v>0</v>
      </c>
      <c r="Y329" s="91">
        <v>0</v>
      </c>
      <c r="Z329" s="91">
        <v>2763</v>
      </c>
      <c r="AA329" s="91">
        <v>3245</v>
      </c>
      <c r="AB329" s="91">
        <v>3592</v>
      </c>
      <c r="AC329" s="91">
        <v>3823</v>
      </c>
      <c r="AD329" s="91">
        <v>5958</v>
      </c>
      <c r="AE329" s="91">
        <v>30185</v>
      </c>
      <c r="AF329" s="91">
        <v>46443</v>
      </c>
      <c r="AG329" s="91">
        <v>23111</v>
      </c>
      <c r="AH329" s="91">
        <v>40096</v>
      </c>
      <c r="AI329" s="91">
        <v>44863</v>
      </c>
      <c r="AJ329" s="91">
        <v>0</v>
      </c>
      <c r="AK329" s="91">
        <v>1586416</v>
      </c>
      <c r="AL329" s="72"/>
      <c r="AM329" s="90">
        <v>2019</v>
      </c>
      <c r="AN329" s="91" t="s">
        <v>12</v>
      </c>
      <c r="AO329" s="95" t="str">
        <f t="shared" si="187"/>
        <v>0</v>
      </c>
      <c r="AP329" s="95" t="str">
        <f t="shared" si="154"/>
        <v>2</v>
      </c>
      <c r="AQ329" s="95" t="str">
        <f t="shared" si="155"/>
        <v>4</v>
      </c>
      <c r="AR329" s="95" t="str">
        <f t="shared" si="156"/>
        <v>2</v>
      </c>
      <c r="AS329" s="95" t="str">
        <f t="shared" si="157"/>
        <v>1</v>
      </c>
      <c r="AT329" s="95" t="str">
        <f t="shared" si="158"/>
        <v>7</v>
      </c>
      <c r="AU329" s="95" t="str">
        <f t="shared" si="159"/>
        <v>4</v>
      </c>
      <c r="AV329" s="95" t="str">
        <f t="shared" si="160"/>
        <v>4</v>
      </c>
      <c r="AW329" s="95" t="str">
        <f t="shared" si="161"/>
        <v>7</v>
      </c>
      <c r="AX329" s="95" t="str">
        <f t="shared" si="162"/>
        <v>2</v>
      </c>
      <c r="AY329" s="95" t="str">
        <f t="shared" si="163"/>
        <v>2</v>
      </c>
      <c r="AZ329" s="95" t="str">
        <f t="shared" si="164"/>
        <v>5</v>
      </c>
      <c r="BA329" s="95" t="str">
        <f t="shared" si="165"/>
        <v>1</v>
      </c>
      <c r="BB329" s="95" t="str">
        <f t="shared" si="166"/>
        <v>2</v>
      </c>
      <c r="BC329" s="95" t="str">
        <f t="shared" si="167"/>
        <v>2</v>
      </c>
      <c r="BD329" s="95" t="str">
        <f t="shared" si="168"/>
        <v>0</v>
      </c>
      <c r="BE329" s="95" t="str">
        <f t="shared" si="169"/>
        <v>0</v>
      </c>
      <c r="BF329" s="95" t="str">
        <f t="shared" si="170"/>
        <v>0</v>
      </c>
      <c r="BG329" s="95" t="str">
        <f t="shared" si="171"/>
        <v>0</v>
      </c>
      <c r="BH329" s="95" t="str">
        <f t="shared" si="172"/>
        <v>0</v>
      </c>
      <c r="BI329" s="95" t="str">
        <f t="shared" si="173"/>
        <v>0</v>
      </c>
      <c r="BJ329" s="95" t="str">
        <f t="shared" si="174"/>
        <v>0</v>
      </c>
      <c r="BK329" s="95" t="str">
        <f t="shared" si="175"/>
        <v>0</v>
      </c>
      <c r="BL329" s="95" t="str">
        <f t="shared" si="176"/>
        <v>2</v>
      </c>
      <c r="BM329" s="95" t="str">
        <f t="shared" si="177"/>
        <v>3</v>
      </c>
      <c r="BN329" s="95" t="str">
        <f t="shared" si="178"/>
        <v>3</v>
      </c>
      <c r="BO329" s="95" t="str">
        <f t="shared" si="179"/>
        <v>3</v>
      </c>
      <c r="BP329" s="95" t="str">
        <f t="shared" si="180"/>
        <v>5</v>
      </c>
      <c r="BQ329" s="95" t="str">
        <f t="shared" si="181"/>
        <v>3</v>
      </c>
      <c r="BR329" s="95" t="str">
        <f t="shared" si="182"/>
        <v>4</v>
      </c>
      <c r="BS329" s="95" t="str">
        <f t="shared" si="183"/>
        <v>2</v>
      </c>
      <c r="BT329" s="95" t="str">
        <f t="shared" si="184"/>
        <v>4</v>
      </c>
      <c r="BU329" s="95" t="str">
        <f t="shared" si="185"/>
        <v>4</v>
      </c>
      <c r="BV329" s="95" t="str">
        <f t="shared" si="186"/>
        <v>0</v>
      </c>
    </row>
    <row r="330" spans="1:74">
      <c r="A330" s="90">
        <v>2020</v>
      </c>
      <c r="B330" s="91" t="s">
        <v>13</v>
      </c>
      <c r="C330" s="91">
        <v>0</v>
      </c>
      <c r="D330" s="91">
        <v>279693</v>
      </c>
      <c r="E330" s="91">
        <v>35981</v>
      </c>
      <c r="F330" s="91">
        <v>24139</v>
      </c>
      <c r="G330" s="91">
        <v>93920</v>
      </c>
      <c r="H330" s="91">
        <v>78686</v>
      </c>
      <c r="I330" s="91">
        <v>39844</v>
      </c>
      <c r="J330" s="91">
        <v>33439</v>
      </c>
      <c r="K330" s="91">
        <v>68821</v>
      </c>
      <c r="L330" s="91">
        <v>21116</v>
      </c>
      <c r="M330" s="91">
        <v>219444</v>
      </c>
      <c r="N330" s="91">
        <v>46757</v>
      </c>
      <c r="O330" s="91">
        <v>127770</v>
      </c>
      <c r="P330" s="91">
        <v>204958</v>
      </c>
      <c r="Q330" s="91">
        <v>1961</v>
      </c>
      <c r="R330" s="91">
        <v>0</v>
      </c>
      <c r="S330" s="91">
        <v>0</v>
      </c>
      <c r="T330" s="91">
        <v>0</v>
      </c>
      <c r="U330" s="91">
        <v>0</v>
      </c>
      <c r="V330" s="91">
        <v>0</v>
      </c>
      <c r="W330" s="91">
        <v>0</v>
      </c>
      <c r="X330" s="91">
        <v>0</v>
      </c>
      <c r="Y330" s="91">
        <v>0</v>
      </c>
      <c r="Z330" s="91">
        <v>2407</v>
      </c>
      <c r="AA330" s="91">
        <v>2876</v>
      </c>
      <c r="AB330" s="91">
        <v>5198</v>
      </c>
      <c r="AC330" s="91">
        <v>3436</v>
      </c>
      <c r="AD330" s="91">
        <v>5769</v>
      </c>
      <c r="AE330" s="91">
        <v>27675</v>
      </c>
      <c r="AF330" s="91">
        <v>42356</v>
      </c>
      <c r="AG330" s="91">
        <v>20301</v>
      </c>
      <c r="AH330" s="91">
        <v>31304</v>
      </c>
      <c r="AI330" s="91">
        <v>40335</v>
      </c>
      <c r="AJ330" s="91">
        <v>1548</v>
      </c>
      <c r="AK330" s="91">
        <v>1459734</v>
      </c>
      <c r="AL330" s="72"/>
      <c r="AM330" s="90">
        <v>2020</v>
      </c>
      <c r="AN330" s="91" t="s">
        <v>13</v>
      </c>
      <c r="AO330" s="95" t="str">
        <f t="shared" si="187"/>
        <v>0</v>
      </c>
      <c r="AP330" s="95" t="str">
        <f t="shared" si="154"/>
        <v>2</v>
      </c>
      <c r="AQ330" s="95" t="str">
        <f t="shared" si="155"/>
        <v>3</v>
      </c>
      <c r="AR330" s="95" t="str">
        <f t="shared" si="156"/>
        <v>2</v>
      </c>
      <c r="AS330" s="95" t="str">
        <f t="shared" si="157"/>
        <v>9</v>
      </c>
      <c r="AT330" s="95" t="str">
        <f t="shared" si="158"/>
        <v>7</v>
      </c>
      <c r="AU330" s="95" t="str">
        <f t="shared" si="159"/>
        <v>3</v>
      </c>
      <c r="AV330" s="95" t="str">
        <f t="shared" si="160"/>
        <v>3</v>
      </c>
      <c r="AW330" s="95" t="str">
        <f t="shared" si="161"/>
        <v>6</v>
      </c>
      <c r="AX330" s="95" t="str">
        <f t="shared" si="162"/>
        <v>2</v>
      </c>
      <c r="AY330" s="95" t="str">
        <f t="shared" si="163"/>
        <v>2</v>
      </c>
      <c r="AZ330" s="95" t="str">
        <f t="shared" si="164"/>
        <v>4</v>
      </c>
      <c r="BA330" s="95" t="str">
        <f t="shared" si="165"/>
        <v>1</v>
      </c>
      <c r="BB330" s="95" t="str">
        <f t="shared" si="166"/>
        <v>2</v>
      </c>
      <c r="BC330" s="95" t="str">
        <f t="shared" si="167"/>
        <v>1</v>
      </c>
      <c r="BD330" s="95" t="str">
        <f t="shared" si="168"/>
        <v>0</v>
      </c>
      <c r="BE330" s="95" t="str">
        <f t="shared" si="169"/>
        <v>0</v>
      </c>
      <c r="BF330" s="95" t="str">
        <f t="shared" si="170"/>
        <v>0</v>
      </c>
      <c r="BG330" s="95" t="str">
        <f t="shared" si="171"/>
        <v>0</v>
      </c>
      <c r="BH330" s="95" t="str">
        <f t="shared" si="172"/>
        <v>0</v>
      </c>
      <c r="BI330" s="95" t="str">
        <f t="shared" si="173"/>
        <v>0</v>
      </c>
      <c r="BJ330" s="95" t="str">
        <f t="shared" si="174"/>
        <v>0</v>
      </c>
      <c r="BK330" s="95" t="str">
        <f t="shared" si="175"/>
        <v>0</v>
      </c>
      <c r="BL330" s="95" t="str">
        <f t="shared" si="176"/>
        <v>2</v>
      </c>
      <c r="BM330" s="95" t="str">
        <f t="shared" si="177"/>
        <v>2</v>
      </c>
      <c r="BN330" s="95" t="str">
        <f t="shared" si="178"/>
        <v>5</v>
      </c>
      <c r="BO330" s="95" t="str">
        <f t="shared" si="179"/>
        <v>3</v>
      </c>
      <c r="BP330" s="95" t="str">
        <f t="shared" si="180"/>
        <v>5</v>
      </c>
      <c r="BQ330" s="95" t="str">
        <f t="shared" si="181"/>
        <v>2</v>
      </c>
      <c r="BR330" s="95" t="str">
        <f t="shared" si="182"/>
        <v>4</v>
      </c>
      <c r="BS330" s="95" t="str">
        <f t="shared" si="183"/>
        <v>2</v>
      </c>
      <c r="BT330" s="95" t="str">
        <f t="shared" si="184"/>
        <v>3</v>
      </c>
      <c r="BU330" s="95" t="str">
        <f t="shared" si="185"/>
        <v>4</v>
      </c>
      <c r="BV330" s="95" t="str">
        <f t="shared" si="186"/>
        <v>1</v>
      </c>
    </row>
    <row r="331" spans="1:74">
      <c r="A331" s="90">
        <v>2020</v>
      </c>
      <c r="B331" s="91" t="s">
        <v>14</v>
      </c>
      <c r="C331" s="91">
        <v>0</v>
      </c>
      <c r="D331" s="91">
        <v>262221</v>
      </c>
      <c r="E331" s="91">
        <v>34708</v>
      </c>
      <c r="F331" s="91">
        <v>22914</v>
      </c>
      <c r="G331" s="91">
        <v>87983</v>
      </c>
      <c r="H331" s="91">
        <v>70261</v>
      </c>
      <c r="I331" s="91">
        <v>33112</v>
      </c>
      <c r="J331" s="91">
        <v>33514</v>
      </c>
      <c r="K331" s="91">
        <v>64207</v>
      </c>
      <c r="L331" s="91">
        <v>20872</v>
      </c>
      <c r="M331" s="91">
        <v>210836</v>
      </c>
      <c r="N331" s="91">
        <v>43927</v>
      </c>
      <c r="O331" s="91">
        <v>120353</v>
      </c>
      <c r="P331" s="91">
        <v>199114</v>
      </c>
      <c r="Q331" s="91">
        <v>1244</v>
      </c>
      <c r="R331" s="91">
        <v>0</v>
      </c>
      <c r="S331" s="91">
        <v>0</v>
      </c>
      <c r="T331" s="91">
        <v>0</v>
      </c>
      <c r="U331" s="91">
        <v>0</v>
      </c>
      <c r="V331" s="91">
        <v>0</v>
      </c>
      <c r="W331" s="91">
        <v>0</v>
      </c>
      <c r="X331" s="91">
        <v>0</v>
      </c>
      <c r="Y331" s="91">
        <v>0</v>
      </c>
      <c r="Z331" s="91">
        <v>1666</v>
      </c>
      <c r="AA331" s="91">
        <v>2345</v>
      </c>
      <c r="AB331" s="91">
        <v>4056</v>
      </c>
      <c r="AC331" s="91">
        <v>3237</v>
      </c>
      <c r="AD331" s="91">
        <v>5100</v>
      </c>
      <c r="AE331" s="91">
        <v>26934</v>
      </c>
      <c r="AF331" s="91">
        <v>40886</v>
      </c>
      <c r="AG331" s="91">
        <v>18221</v>
      </c>
      <c r="AH331" s="91">
        <v>30989</v>
      </c>
      <c r="AI331" s="91">
        <v>36422</v>
      </c>
      <c r="AJ331" s="91">
        <v>406</v>
      </c>
      <c r="AK331" s="91">
        <v>1375528</v>
      </c>
      <c r="AL331" s="72"/>
      <c r="AM331" s="90">
        <v>2020</v>
      </c>
      <c r="AN331" s="91" t="s">
        <v>14</v>
      </c>
      <c r="AO331" s="95" t="str">
        <f t="shared" si="187"/>
        <v>0</v>
      </c>
      <c r="AP331" s="95" t="str">
        <f t="shared" si="154"/>
        <v>2</v>
      </c>
      <c r="AQ331" s="95" t="str">
        <f t="shared" si="155"/>
        <v>3</v>
      </c>
      <c r="AR331" s="95" t="str">
        <f t="shared" si="156"/>
        <v>2</v>
      </c>
      <c r="AS331" s="95" t="str">
        <f t="shared" si="157"/>
        <v>8</v>
      </c>
      <c r="AT331" s="95" t="str">
        <f t="shared" si="158"/>
        <v>7</v>
      </c>
      <c r="AU331" s="95" t="str">
        <f t="shared" si="159"/>
        <v>3</v>
      </c>
      <c r="AV331" s="95" t="str">
        <f t="shared" si="160"/>
        <v>3</v>
      </c>
      <c r="AW331" s="95" t="str">
        <f t="shared" si="161"/>
        <v>6</v>
      </c>
      <c r="AX331" s="95" t="str">
        <f t="shared" si="162"/>
        <v>2</v>
      </c>
      <c r="AY331" s="95" t="str">
        <f t="shared" si="163"/>
        <v>2</v>
      </c>
      <c r="AZ331" s="95" t="str">
        <f t="shared" si="164"/>
        <v>4</v>
      </c>
      <c r="BA331" s="95" t="str">
        <f t="shared" si="165"/>
        <v>1</v>
      </c>
      <c r="BB331" s="95" t="str">
        <f t="shared" si="166"/>
        <v>1</v>
      </c>
      <c r="BC331" s="95" t="str">
        <f t="shared" si="167"/>
        <v>1</v>
      </c>
      <c r="BD331" s="95" t="str">
        <f t="shared" si="168"/>
        <v>0</v>
      </c>
      <c r="BE331" s="95" t="str">
        <f t="shared" si="169"/>
        <v>0</v>
      </c>
      <c r="BF331" s="95" t="str">
        <f t="shared" si="170"/>
        <v>0</v>
      </c>
      <c r="BG331" s="95" t="str">
        <f t="shared" si="171"/>
        <v>0</v>
      </c>
      <c r="BH331" s="95" t="str">
        <f t="shared" si="172"/>
        <v>0</v>
      </c>
      <c r="BI331" s="95" t="str">
        <f t="shared" si="173"/>
        <v>0</v>
      </c>
      <c r="BJ331" s="95" t="str">
        <f t="shared" si="174"/>
        <v>0</v>
      </c>
      <c r="BK331" s="95" t="str">
        <f t="shared" si="175"/>
        <v>0</v>
      </c>
      <c r="BL331" s="95" t="str">
        <f t="shared" si="176"/>
        <v>1</v>
      </c>
      <c r="BM331" s="95" t="str">
        <f t="shared" si="177"/>
        <v>2</v>
      </c>
      <c r="BN331" s="95" t="str">
        <f t="shared" si="178"/>
        <v>4</v>
      </c>
      <c r="BO331" s="95" t="str">
        <f t="shared" si="179"/>
        <v>3</v>
      </c>
      <c r="BP331" s="95" t="str">
        <f t="shared" si="180"/>
        <v>5</v>
      </c>
      <c r="BQ331" s="95" t="str">
        <f t="shared" si="181"/>
        <v>2</v>
      </c>
      <c r="BR331" s="95" t="str">
        <f t="shared" si="182"/>
        <v>4</v>
      </c>
      <c r="BS331" s="95" t="str">
        <f t="shared" si="183"/>
        <v>1</v>
      </c>
      <c r="BT331" s="95" t="str">
        <f t="shared" si="184"/>
        <v>3</v>
      </c>
      <c r="BU331" s="95" t="str">
        <f t="shared" si="185"/>
        <v>3</v>
      </c>
      <c r="BV331" s="95" t="str">
        <f t="shared" si="186"/>
        <v>4</v>
      </c>
    </row>
    <row r="332" spans="1:74">
      <c r="A332" s="90">
        <v>2020</v>
      </c>
      <c r="B332" s="91" t="s">
        <v>15</v>
      </c>
      <c r="C332" s="91">
        <v>0</v>
      </c>
      <c r="D332" s="91">
        <v>163714</v>
      </c>
      <c r="E332" s="91">
        <v>25550</v>
      </c>
      <c r="F332" s="91">
        <v>12658</v>
      </c>
      <c r="G332" s="91">
        <v>62227</v>
      </c>
      <c r="H332" s="91">
        <v>48957</v>
      </c>
      <c r="I332" s="91">
        <v>23800</v>
      </c>
      <c r="J332" s="91">
        <v>21986</v>
      </c>
      <c r="K332" s="91">
        <v>46026</v>
      </c>
      <c r="L332" s="91">
        <v>16778</v>
      </c>
      <c r="M332" s="91">
        <v>141931</v>
      </c>
      <c r="N332" s="91">
        <v>30735</v>
      </c>
      <c r="O332" s="91">
        <v>83442</v>
      </c>
      <c r="P332" s="91">
        <v>134400</v>
      </c>
      <c r="Q332" s="91">
        <v>441</v>
      </c>
      <c r="R332" s="91">
        <v>0</v>
      </c>
      <c r="S332" s="91">
        <v>0</v>
      </c>
      <c r="T332" s="91">
        <v>0</v>
      </c>
      <c r="U332" s="91">
        <v>0</v>
      </c>
      <c r="V332" s="91">
        <v>0</v>
      </c>
      <c r="W332" s="91">
        <v>0</v>
      </c>
      <c r="X332" s="91">
        <v>0</v>
      </c>
      <c r="Y332" s="91">
        <v>0</v>
      </c>
      <c r="Z332" s="91">
        <v>1184</v>
      </c>
      <c r="AA332" s="91">
        <v>1944</v>
      </c>
      <c r="AB332" s="91">
        <v>3313</v>
      </c>
      <c r="AC332" s="91">
        <v>2128</v>
      </c>
      <c r="AD332" s="91">
        <v>3090</v>
      </c>
      <c r="AE332" s="91">
        <v>18307</v>
      </c>
      <c r="AF332" s="91">
        <v>28063</v>
      </c>
      <c r="AG332" s="91">
        <v>11555</v>
      </c>
      <c r="AH332" s="91">
        <v>19505</v>
      </c>
      <c r="AI332" s="91">
        <v>25950</v>
      </c>
      <c r="AJ332" s="91">
        <v>958</v>
      </c>
      <c r="AK332" s="91">
        <v>928642</v>
      </c>
      <c r="AL332" s="72"/>
      <c r="AM332" s="90">
        <v>2020</v>
      </c>
      <c r="AN332" s="91" t="s">
        <v>15</v>
      </c>
      <c r="AO332" s="95" t="str">
        <f t="shared" si="187"/>
        <v>0</v>
      </c>
      <c r="AP332" s="95" t="str">
        <f t="shared" si="154"/>
        <v>1</v>
      </c>
      <c r="AQ332" s="95" t="str">
        <f t="shared" si="155"/>
        <v>2</v>
      </c>
      <c r="AR332" s="95" t="str">
        <f t="shared" si="156"/>
        <v>1</v>
      </c>
      <c r="AS332" s="95" t="str">
        <f t="shared" si="157"/>
        <v>6</v>
      </c>
      <c r="AT332" s="95" t="str">
        <f t="shared" si="158"/>
        <v>4</v>
      </c>
      <c r="AU332" s="95" t="str">
        <f t="shared" si="159"/>
        <v>2</v>
      </c>
      <c r="AV332" s="95" t="str">
        <f t="shared" si="160"/>
        <v>2</v>
      </c>
      <c r="AW332" s="95" t="str">
        <f t="shared" si="161"/>
        <v>4</v>
      </c>
      <c r="AX332" s="95" t="str">
        <f t="shared" si="162"/>
        <v>1</v>
      </c>
      <c r="AY332" s="95" t="str">
        <f t="shared" si="163"/>
        <v>1</v>
      </c>
      <c r="AZ332" s="95" t="str">
        <f t="shared" si="164"/>
        <v>3</v>
      </c>
      <c r="BA332" s="95" t="str">
        <f t="shared" si="165"/>
        <v>8</v>
      </c>
      <c r="BB332" s="95" t="str">
        <f t="shared" si="166"/>
        <v>1</v>
      </c>
      <c r="BC332" s="95" t="str">
        <f t="shared" si="167"/>
        <v>4</v>
      </c>
      <c r="BD332" s="95" t="str">
        <f t="shared" si="168"/>
        <v>0</v>
      </c>
      <c r="BE332" s="95" t="str">
        <f t="shared" si="169"/>
        <v>0</v>
      </c>
      <c r="BF332" s="95" t="str">
        <f t="shared" si="170"/>
        <v>0</v>
      </c>
      <c r="BG332" s="95" t="str">
        <f t="shared" si="171"/>
        <v>0</v>
      </c>
      <c r="BH332" s="95" t="str">
        <f t="shared" si="172"/>
        <v>0</v>
      </c>
      <c r="BI332" s="95" t="str">
        <f t="shared" si="173"/>
        <v>0</v>
      </c>
      <c r="BJ332" s="95" t="str">
        <f t="shared" si="174"/>
        <v>0</v>
      </c>
      <c r="BK332" s="95" t="str">
        <f t="shared" si="175"/>
        <v>0</v>
      </c>
      <c r="BL332" s="95" t="str">
        <f t="shared" si="176"/>
        <v>1</v>
      </c>
      <c r="BM332" s="95" t="str">
        <f t="shared" si="177"/>
        <v>1</v>
      </c>
      <c r="BN332" s="95" t="str">
        <f t="shared" si="178"/>
        <v>3</v>
      </c>
      <c r="BO332" s="95" t="str">
        <f t="shared" si="179"/>
        <v>2</v>
      </c>
      <c r="BP332" s="95" t="str">
        <f t="shared" si="180"/>
        <v>3</v>
      </c>
      <c r="BQ332" s="95" t="str">
        <f t="shared" si="181"/>
        <v>1</v>
      </c>
      <c r="BR332" s="95" t="str">
        <f t="shared" si="182"/>
        <v>2</v>
      </c>
      <c r="BS332" s="95" t="str">
        <f t="shared" si="183"/>
        <v>1</v>
      </c>
      <c r="BT332" s="95" t="str">
        <f t="shared" si="184"/>
        <v>1</v>
      </c>
      <c r="BU332" s="95" t="str">
        <f t="shared" si="185"/>
        <v>2</v>
      </c>
      <c r="BV332" s="95" t="str">
        <f t="shared" si="186"/>
        <v>9</v>
      </c>
    </row>
    <row r="333" spans="1:74">
      <c r="A333" s="90">
        <v>2020</v>
      </c>
      <c r="B333" s="91" t="s">
        <v>16</v>
      </c>
      <c r="C333" s="91">
        <v>0</v>
      </c>
      <c r="D333" s="91">
        <v>46569</v>
      </c>
      <c r="E333" s="91">
        <v>6606</v>
      </c>
      <c r="F333" s="91">
        <v>1750</v>
      </c>
      <c r="G333" s="91">
        <v>17062</v>
      </c>
      <c r="H333" s="91">
        <v>8897</v>
      </c>
      <c r="I333" s="91">
        <v>5547</v>
      </c>
      <c r="J333" s="91">
        <v>3411</v>
      </c>
      <c r="K333" s="91">
        <v>15919</v>
      </c>
      <c r="L333" s="91">
        <v>3150</v>
      </c>
      <c r="M333" s="91">
        <v>32258</v>
      </c>
      <c r="N333" s="91">
        <v>7803</v>
      </c>
      <c r="O333" s="91">
        <v>21965</v>
      </c>
      <c r="P333" s="91">
        <v>31802</v>
      </c>
      <c r="Q333" s="91">
        <v>3</v>
      </c>
      <c r="R333" s="91">
        <v>0</v>
      </c>
      <c r="S333" s="91">
        <v>0</v>
      </c>
      <c r="T333" s="91">
        <v>0</v>
      </c>
      <c r="U333" s="91">
        <v>0</v>
      </c>
      <c r="V333" s="91">
        <v>0</v>
      </c>
      <c r="W333" s="91">
        <v>0</v>
      </c>
      <c r="X333" s="91">
        <v>0</v>
      </c>
      <c r="Y333" s="91">
        <v>0</v>
      </c>
      <c r="Z333" s="91">
        <v>48</v>
      </c>
      <c r="AA333" s="91">
        <v>681</v>
      </c>
      <c r="AB333" s="91">
        <v>728</v>
      </c>
      <c r="AC333" s="91">
        <v>548</v>
      </c>
      <c r="AD333" s="91">
        <v>1507</v>
      </c>
      <c r="AE333" s="91">
        <v>5908</v>
      </c>
      <c r="AF333" s="91">
        <v>7093</v>
      </c>
      <c r="AG333" s="91">
        <v>5031</v>
      </c>
      <c r="AH333" s="91">
        <v>3050</v>
      </c>
      <c r="AI333" s="91">
        <v>8741</v>
      </c>
      <c r="AJ333" s="91">
        <v>2057</v>
      </c>
      <c r="AK333" s="91">
        <v>238134</v>
      </c>
      <c r="AL333" s="72"/>
      <c r="AM333" s="90">
        <v>2020</v>
      </c>
      <c r="AN333" s="91" t="s">
        <v>16</v>
      </c>
      <c r="AO333" s="95" t="str">
        <f t="shared" si="187"/>
        <v>0</v>
      </c>
      <c r="AP333" s="95" t="str">
        <f t="shared" si="154"/>
        <v>4</v>
      </c>
      <c r="AQ333" s="95" t="str">
        <f t="shared" si="155"/>
        <v>6</v>
      </c>
      <c r="AR333" s="95" t="str">
        <f t="shared" si="156"/>
        <v>1</v>
      </c>
      <c r="AS333" s="95" t="str">
        <f t="shared" si="157"/>
        <v>1</v>
      </c>
      <c r="AT333" s="95" t="str">
        <f t="shared" si="158"/>
        <v>8</v>
      </c>
      <c r="AU333" s="95" t="str">
        <f t="shared" si="159"/>
        <v>5</v>
      </c>
      <c r="AV333" s="95" t="str">
        <f t="shared" si="160"/>
        <v>3</v>
      </c>
      <c r="AW333" s="95" t="str">
        <f t="shared" si="161"/>
        <v>1</v>
      </c>
      <c r="AX333" s="95" t="str">
        <f t="shared" si="162"/>
        <v>3</v>
      </c>
      <c r="AY333" s="95" t="str">
        <f t="shared" si="163"/>
        <v>3</v>
      </c>
      <c r="AZ333" s="95" t="str">
        <f t="shared" si="164"/>
        <v>7</v>
      </c>
      <c r="BA333" s="95" t="str">
        <f t="shared" si="165"/>
        <v>2</v>
      </c>
      <c r="BB333" s="95" t="str">
        <f t="shared" si="166"/>
        <v>3</v>
      </c>
      <c r="BC333" s="95" t="str">
        <f t="shared" si="167"/>
        <v>3</v>
      </c>
      <c r="BD333" s="95" t="str">
        <f t="shared" si="168"/>
        <v>0</v>
      </c>
      <c r="BE333" s="95" t="str">
        <f t="shared" si="169"/>
        <v>0</v>
      </c>
      <c r="BF333" s="95" t="str">
        <f t="shared" si="170"/>
        <v>0</v>
      </c>
      <c r="BG333" s="95" t="str">
        <f t="shared" si="171"/>
        <v>0</v>
      </c>
      <c r="BH333" s="95" t="str">
        <f t="shared" si="172"/>
        <v>0</v>
      </c>
      <c r="BI333" s="95" t="str">
        <f t="shared" si="173"/>
        <v>0</v>
      </c>
      <c r="BJ333" s="95" t="str">
        <f t="shared" si="174"/>
        <v>0</v>
      </c>
      <c r="BK333" s="95" t="str">
        <f t="shared" si="175"/>
        <v>0</v>
      </c>
      <c r="BL333" s="95" t="str">
        <f t="shared" si="176"/>
        <v>4</v>
      </c>
      <c r="BM333" s="95" t="str">
        <f t="shared" si="177"/>
        <v>6</v>
      </c>
      <c r="BN333" s="95" t="str">
        <f t="shared" si="178"/>
        <v>7</v>
      </c>
      <c r="BO333" s="95" t="str">
        <f t="shared" si="179"/>
        <v>5</v>
      </c>
      <c r="BP333" s="95" t="str">
        <f t="shared" si="180"/>
        <v>1</v>
      </c>
      <c r="BQ333" s="95" t="str">
        <f t="shared" si="181"/>
        <v>5</v>
      </c>
      <c r="BR333" s="95" t="str">
        <f t="shared" si="182"/>
        <v>7</v>
      </c>
      <c r="BS333" s="95" t="str">
        <f t="shared" si="183"/>
        <v>5</v>
      </c>
      <c r="BT333" s="95" t="str">
        <f t="shared" si="184"/>
        <v>3</v>
      </c>
      <c r="BU333" s="95" t="str">
        <f t="shared" si="185"/>
        <v>8</v>
      </c>
      <c r="BV333" s="95" t="str">
        <f t="shared" si="186"/>
        <v>2</v>
      </c>
    </row>
    <row r="334" spans="1:74">
      <c r="A334" s="90">
        <v>2020</v>
      </c>
      <c r="B334" s="91" t="s">
        <v>4</v>
      </c>
      <c r="C334" s="91">
        <v>0</v>
      </c>
      <c r="D334" s="91">
        <v>59303</v>
      </c>
      <c r="E334" s="91">
        <v>11438</v>
      </c>
      <c r="F334" s="91">
        <v>1373</v>
      </c>
      <c r="G334" s="91">
        <v>25036</v>
      </c>
      <c r="H334" s="91">
        <v>13917</v>
      </c>
      <c r="I334" s="91">
        <v>8276</v>
      </c>
      <c r="J334" s="91">
        <v>4769</v>
      </c>
      <c r="K334" s="91">
        <v>18436</v>
      </c>
      <c r="L334" s="91">
        <v>4186</v>
      </c>
      <c r="M334" s="91">
        <v>31084</v>
      </c>
      <c r="N334" s="91">
        <v>9405</v>
      </c>
      <c r="O334" s="91">
        <v>25989</v>
      </c>
      <c r="P334" s="91">
        <v>44962</v>
      </c>
      <c r="Q334" s="91">
        <v>0</v>
      </c>
      <c r="R334" s="91">
        <v>0</v>
      </c>
      <c r="S334" s="91">
        <v>0</v>
      </c>
      <c r="T334" s="91">
        <v>0</v>
      </c>
      <c r="U334" s="91">
        <v>0</v>
      </c>
      <c r="V334" s="91">
        <v>0</v>
      </c>
      <c r="W334" s="91">
        <v>0</v>
      </c>
      <c r="X334" s="91">
        <v>0</v>
      </c>
      <c r="Y334" s="91">
        <v>0</v>
      </c>
      <c r="Z334" s="91">
        <v>81</v>
      </c>
      <c r="AA334" s="91">
        <v>523</v>
      </c>
      <c r="AB334" s="91">
        <v>545</v>
      </c>
      <c r="AC334" s="91">
        <v>702</v>
      </c>
      <c r="AD334" s="91">
        <v>2331</v>
      </c>
      <c r="AE334" s="91">
        <v>7464</v>
      </c>
      <c r="AF334" s="91">
        <v>10040</v>
      </c>
      <c r="AG334" s="91">
        <v>7161</v>
      </c>
      <c r="AH334" s="91">
        <v>3875</v>
      </c>
      <c r="AI334" s="91">
        <v>13613</v>
      </c>
      <c r="AJ334" s="91">
        <v>794</v>
      </c>
      <c r="AK334" s="91">
        <v>305303</v>
      </c>
      <c r="AL334" s="72"/>
      <c r="AM334" s="90">
        <v>2020</v>
      </c>
      <c r="AN334" s="91" t="s">
        <v>4</v>
      </c>
      <c r="AO334" s="95" t="str">
        <f t="shared" si="187"/>
        <v>0</v>
      </c>
      <c r="AP334" s="95" t="str">
        <f t="shared" si="154"/>
        <v>5</v>
      </c>
      <c r="AQ334" s="95" t="str">
        <f t="shared" si="155"/>
        <v>1</v>
      </c>
      <c r="AR334" s="95" t="str">
        <f t="shared" si="156"/>
        <v>1</v>
      </c>
      <c r="AS334" s="95" t="str">
        <f t="shared" si="157"/>
        <v>2</v>
      </c>
      <c r="AT334" s="95" t="str">
        <f t="shared" si="158"/>
        <v>1</v>
      </c>
      <c r="AU334" s="95" t="str">
        <f t="shared" si="159"/>
        <v>8</v>
      </c>
      <c r="AV334" s="95" t="str">
        <f t="shared" si="160"/>
        <v>4</v>
      </c>
      <c r="AW334" s="95" t="str">
        <f t="shared" si="161"/>
        <v>1</v>
      </c>
      <c r="AX334" s="95" t="str">
        <f t="shared" si="162"/>
        <v>4</v>
      </c>
      <c r="AY334" s="95" t="str">
        <f t="shared" si="163"/>
        <v>3</v>
      </c>
      <c r="AZ334" s="95" t="str">
        <f t="shared" si="164"/>
        <v>9</v>
      </c>
      <c r="BA334" s="95" t="str">
        <f t="shared" si="165"/>
        <v>2</v>
      </c>
      <c r="BB334" s="95" t="str">
        <f t="shared" si="166"/>
        <v>4</v>
      </c>
      <c r="BC334" s="95" t="str">
        <f t="shared" si="167"/>
        <v>0</v>
      </c>
      <c r="BD334" s="95" t="str">
        <f t="shared" si="168"/>
        <v>0</v>
      </c>
      <c r="BE334" s="95" t="str">
        <f t="shared" si="169"/>
        <v>0</v>
      </c>
      <c r="BF334" s="95" t="str">
        <f t="shared" si="170"/>
        <v>0</v>
      </c>
      <c r="BG334" s="95" t="str">
        <f t="shared" si="171"/>
        <v>0</v>
      </c>
      <c r="BH334" s="95" t="str">
        <f t="shared" si="172"/>
        <v>0</v>
      </c>
      <c r="BI334" s="95" t="str">
        <f t="shared" si="173"/>
        <v>0</v>
      </c>
      <c r="BJ334" s="95" t="str">
        <f t="shared" si="174"/>
        <v>0</v>
      </c>
      <c r="BK334" s="95" t="str">
        <f t="shared" si="175"/>
        <v>0</v>
      </c>
      <c r="BL334" s="95" t="str">
        <f t="shared" si="176"/>
        <v>8</v>
      </c>
      <c r="BM334" s="95" t="str">
        <f t="shared" si="177"/>
        <v>5</v>
      </c>
      <c r="BN334" s="95" t="str">
        <f t="shared" si="178"/>
        <v>5</v>
      </c>
      <c r="BO334" s="95" t="str">
        <f t="shared" si="179"/>
        <v>7</v>
      </c>
      <c r="BP334" s="95" t="str">
        <f t="shared" si="180"/>
        <v>2</v>
      </c>
      <c r="BQ334" s="95" t="str">
        <f t="shared" si="181"/>
        <v>7</v>
      </c>
      <c r="BR334" s="95" t="str">
        <f t="shared" si="182"/>
        <v>1</v>
      </c>
      <c r="BS334" s="95" t="str">
        <f t="shared" si="183"/>
        <v>7</v>
      </c>
      <c r="BT334" s="95" t="str">
        <f t="shared" si="184"/>
        <v>3</v>
      </c>
      <c r="BU334" s="95" t="str">
        <f t="shared" si="185"/>
        <v>1</v>
      </c>
      <c r="BV334" s="95" t="str">
        <f t="shared" si="186"/>
        <v>7</v>
      </c>
    </row>
    <row r="335" spans="1:74">
      <c r="A335" s="90">
        <v>2020</v>
      </c>
      <c r="B335" s="91" t="s">
        <v>6</v>
      </c>
      <c r="C335" s="91">
        <v>0</v>
      </c>
      <c r="D335" s="91">
        <v>61471</v>
      </c>
      <c r="E335" s="91">
        <v>14689</v>
      </c>
      <c r="F335" s="91">
        <v>0</v>
      </c>
      <c r="G335" s="91">
        <v>23862</v>
      </c>
      <c r="H335" s="91">
        <v>14721</v>
      </c>
      <c r="I335" s="91">
        <v>8522</v>
      </c>
      <c r="J335" s="91">
        <v>4612</v>
      </c>
      <c r="K335" s="91">
        <v>19578</v>
      </c>
      <c r="L335" s="91">
        <v>5301</v>
      </c>
      <c r="M335" s="91">
        <v>43548</v>
      </c>
      <c r="N335" s="91">
        <v>9734</v>
      </c>
      <c r="O335" s="91">
        <v>27511</v>
      </c>
      <c r="P335" s="91">
        <v>40522</v>
      </c>
      <c r="Q335" s="91">
        <v>1</v>
      </c>
      <c r="R335" s="91">
        <v>0</v>
      </c>
      <c r="S335" s="91">
        <v>0</v>
      </c>
      <c r="T335" s="91">
        <v>0</v>
      </c>
      <c r="U335" s="91">
        <v>0</v>
      </c>
      <c r="V335" s="91">
        <v>0</v>
      </c>
      <c r="W335" s="91">
        <v>0</v>
      </c>
      <c r="X335" s="91">
        <v>0</v>
      </c>
      <c r="Y335" s="91">
        <v>0</v>
      </c>
      <c r="Z335" s="91">
        <v>64</v>
      </c>
      <c r="AA335" s="91">
        <v>578</v>
      </c>
      <c r="AB335" s="91">
        <v>434</v>
      </c>
      <c r="AC335" s="91">
        <v>687</v>
      </c>
      <c r="AD335" s="91">
        <v>2234</v>
      </c>
      <c r="AE335" s="91">
        <v>5874</v>
      </c>
      <c r="AF335" s="91">
        <v>11211</v>
      </c>
      <c r="AG335" s="91">
        <v>6985</v>
      </c>
      <c r="AH335" s="91">
        <v>3912</v>
      </c>
      <c r="AI335" s="91">
        <v>14021</v>
      </c>
      <c r="AJ335" s="91">
        <v>111135</v>
      </c>
      <c r="AK335" s="91">
        <v>431207</v>
      </c>
      <c r="AL335" s="72"/>
      <c r="AM335" s="90">
        <v>2020</v>
      </c>
      <c r="AN335" s="91" t="s">
        <v>6</v>
      </c>
      <c r="AO335" s="95" t="str">
        <f t="shared" si="187"/>
        <v>0</v>
      </c>
      <c r="AP335" s="95" t="str">
        <f t="shared" si="154"/>
        <v>6</v>
      </c>
      <c r="AQ335" s="95" t="str">
        <f t="shared" si="155"/>
        <v>1</v>
      </c>
      <c r="AR335" s="95" t="str">
        <f t="shared" si="156"/>
        <v>0</v>
      </c>
      <c r="AS335" s="95" t="str">
        <f t="shared" si="157"/>
        <v>2</v>
      </c>
      <c r="AT335" s="95" t="str">
        <f t="shared" si="158"/>
        <v>1</v>
      </c>
      <c r="AU335" s="95" t="str">
        <f t="shared" si="159"/>
        <v>8</v>
      </c>
      <c r="AV335" s="95" t="str">
        <f t="shared" si="160"/>
        <v>4</v>
      </c>
      <c r="AW335" s="95" t="str">
        <f t="shared" si="161"/>
        <v>1</v>
      </c>
      <c r="AX335" s="95" t="str">
        <f t="shared" si="162"/>
        <v>5</v>
      </c>
      <c r="AY335" s="95" t="str">
        <f t="shared" si="163"/>
        <v>4</v>
      </c>
      <c r="AZ335" s="95" t="str">
        <f t="shared" si="164"/>
        <v>9</v>
      </c>
      <c r="BA335" s="95" t="str">
        <f t="shared" si="165"/>
        <v>2</v>
      </c>
      <c r="BB335" s="95" t="str">
        <f t="shared" si="166"/>
        <v>4</v>
      </c>
      <c r="BC335" s="95" t="str">
        <f t="shared" si="167"/>
        <v>1</v>
      </c>
      <c r="BD335" s="95" t="str">
        <f t="shared" si="168"/>
        <v>0</v>
      </c>
      <c r="BE335" s="95" t="str">
        <f t="shared" si="169"/>
        <v>0</v>
      </c>
      <c r="BF335" s="95" t="str">
        <f t="shared" si="170"/>
        <v>0</v>
      </c>
      <c r="BG335" s="95" t="str">
        <f t="shared" si="171"/>
        <v>0</v>
      </c>
      <c r="BH335" s="95" t="str">
        <f t="shared" si="172"/>
        <v>0</v>
      </c>
      <c r="BI335" s="95" t="str">
        <f t="shared" si="173"/>
        <v>0</v>
      </c>
      <c r="BJ335" s="95" t="str">
        <f t="shared" si="174"/>
        <v>0</v>
      </c>
      <c r="BK335" s="95" t="str">
        <f t="shared" si="175"/>
        <v>0</v>
      </c>
      <c r="BL335" s="95" t="str">
        <f t="shared" si="176"/>
        <v>6</v>
      </c>
      <c r="BM335" s="95" t="str">
        <f t="shared" si="177"/>
        <v>5</v>
      </c>
      <c r="BN335" s="95" t="str">
        <f t="shared" si="178"/>
        <v>4</v>
      </c>
      <c r="BO335" s="95" t="str">
        <f t="shared" si="179"/>
        <v>6</v>
      </c>
      <c r="BP335" s="95" t="str">
        <f t="shared" si="180"/>
        <v>2</v>
      </c>
      <c r="BQ335" s="95" t="str">
        <f t="shared" si="181"/>
        <v>5</v>
      </c>
      <c r="BR335" s="95" t="str">
        <f t="shared" si="182"/>
        <v>1</v>
      </c>
      <c r="BS335" s="95" t="str">
        <f t="shared" si="183"/>
        <v>6</v>
      </c>
      <c r="BT335" s="95" t="str">
        <f t="shared" si="184"/>
        <v>3</v>
      </c>
      <c r="BU335" s="95" t="str">
        <f t="shared" si="185"/>
        <v>1</v>
      </c>
      <c r="BV335" s="95" t="str">
        <f t="shared" si="186"/>
        <v>1</v>
      </c>
    </row>
    <row r="336" spans="1:74">
      <c r="A336" s="90">
        <v>2020</v>
      </c>
      <c r="B336" s="91" t="s">
        <v>7</v>
      </c>
      <c r="C336" s="91">
        <v>0</v>
      </c>
      <c r="D336" s="91">
        <v>59311</v>
      </c>
      <c r="E336" s="91">
        <v>13010</v>
      </c>
      <c r="F336" s="91">
        <v>0</v>
      </c>
      <c r="G336" s="91">
        <v>19845</v>
      </c>
      <c r="H336" s="91">
        <v>12698</v>
      </c>
      <c r="I336" s="91">
        <v>7266</v>
      </c>
      <c r="J336" s="91">
        <v>3916</v>
      </c>
      <c r="K336" s="91">
        <v>17302</v>
      </c>
      <c r="L336" s="91">
        <v>4588</v>
      </c>
      <c r="M336" s="91">
        <v>41922</v>
      </c>
      <c r="N336" s="91">
        <v>9081</v>
      </c>
      <c r="O336" s="91">
        <v>27805</v>
      </c>
      <c r="P336" s="91">
        <v>35537</v>
      </c>
      <c r="Q336" s="91">
        <v>0</v>
      </c>
      <c r="R336" s="91">
        <v>0</v>
      </c>
      <c r="S336" s="91">
        <v>0</v>
      </c>
      <c r="T336" s="91">
        <v>0</v>
      </c>
      <c r="U336" s="91">
        <v>0</v>
      </c>
      <c r="V336" s="91">
        <v>0</v>
      </c>
      <c r="W336" s="91">
        <v>0</v>
      </c>
      <c r="X336" s="91">
        <v>0</v>
      </c>
      <c r="Y336" s="91">
        <v>0</v>
      </c>
      <c r="Z336" s="91">
        <v>98</v>
      </c>
      <c r="AA336" s="91">
        <v>843</v>
      </c>
      <c r="AB336" s="91">
        <v>1301</v>
      </c>
      <c r="AC336" s="91">
        <v>888</v>
      </c>
      <c r="AD336" s="91">
        <v>2163</v>
      </c>
      <c r="AE336" s="91">
        <v>4954</v>
      </c>
      <c r="AF336" s="91">
        <v>9361</v>
      </c>
      <c r="AG336" s="91">
        <v>6064</v>
      </c>
      <c r="AH336" s="91">
        <v>3348</v>
      </c>
      <c r="AI336" s="91">
        <v>12428</v>
      </c>
      <c r="AJ336" s="91">
        <v>456</v>
      </c>
      <c r="AK336" s="91">
        <v>294185</v>
      </c>
      <c r="AL336" s="72"/>
      <c r="AM336" s="90">
        <v>2020</v>
      </c>
      <c r="AN336" s="91" t="s">
        <v>7</v>
      </c>
      <c r="AO336" s="95" t="str">
        <f t="shared" si="187"/>
        <v>0</v>
      </c>
      <c r="AP336" s="95" t="str">
        <f t="shared" si="154"/>
        <v>5</v>
      </c>
      <c r="AQ336" s="95" t="str">
        <f t="shared" si="155"/>
        <v>1</v>
      </c>
      <c r="AR336" s="95" t="str">
        <f t="shared" si="156"/>
        <v>0</v>
      </c>
      <c r="AS336" s="95" t="str">
        <f t="shared" si="157"/>
        <v>1</v>
      </c>
      <c r="AT336" s="95" t="str">
        <f t="shared" si="158"/>
        <v>1</v>
      </c>
      <c r="AU336" s="95" t="str">
        <f t="shared" si="159"/>
        <v>7</v>
      </c>
      <c r="AV336" s="95" t="str">
        <f t="shared" si="160"/>
        <v>3</v>
      </c>
      <c r="AW336" s="95" t="str">
        <f t="shared" si="161"/>
        <v>1</v>
      </c>
      <c r="AX336" s="95" t="str">
        <f t="shared" si="162"/>
        <v>4</v>
      </c>
      <c r="AY336" s="95" t="str">
        <f t="shared" si="163"/>
        <v>4</v>
      </c>
      <c r="AZ336" s="95" t="str">
        <f t="shared" si="164"/>
        <v>9</v>
      </c>
      <c r="BA336" s="95" t="str">
        <f t="shared" si="165"/>
        <v>2</v>
      </c>
      <c r="BB336" s="95" t="str">
        <f t="shared" si="166"/>
        <v>3</v>
      </c>
      <c r="BC336" s="95" t="str">
        <f t="shared" si="167"/>
        <v>0</v>
      </c>
      <c r="BD336" s="95" t="str">
        <f t="shared" si="168"/>
        <v>0</v>
      </c>
      <c r="BE336" s="95" t="str">
        <f t="shared" si="169"/>
        <v>0</v>
      </c>
      <c r="BF336" s="95" t="str">
        <f t="shared" si="170"/>
        <v>0</v>
      </c>
      <c r="BG336" s="95" t="str">
        <f t="shared" si="171"/>
        <v>0</v>
      </c>
      <c r="BH336" s="95" t="str">
        <f t="shared" si="172"/>
        <v>0</v>
      </c>
      <c r="BI336" s="95" t="str">
        <f t="shared" si="173"/>
        <v>0</v>
      </c>
      <c r="BJ336" s="95" t="str">
        <f t="shared" si="174"/>
        <v>0</v>
      </c>
      <c r="BK336" s="95" t="str">
        <f t="shared" si="175"/>
        <v>0</v>
      </c>
      <c r="BL336" s="95" t="str">
        <f t="shared" si="176"/>
        <v>9</v>
      </c>
      <c r="BM336" s="95" t="str">
        <f t="shared" si="177"/>
        <v>8</v>
      </c>
      <c r="BN336" s="95" t="str">
        <f t="shared" si="178"/>
        <v>1</v>
      </c>
      <c r="BO336" s="95" t="str">
        <f t="shared" si="179"/>
        <v>8</v>
      </c>
      <c r="BP336" s="95" t="str">
        <f t="shared" si="180"/>
        <v>2</v>
      </c>
      <c r="BQ336" s="95" t="str">
        <f t="shared" si="181"/>
        <v>4</v>
      </c>
      <c r="BR336" s="95" t="str">
        <f t="shared" si="182"/>
        <v>9</v>
      </c>
      <c r="BS336" s="95" t="str">
        <f t="shared" si="183"/>
        <v>6</v>
      </c>
      <c r="BT336" s="95" t="str">
        <f t="shared" si="184"/>
        <v>3</v>
      </c>
      <c r="BU336" s="95" t="str">
        <f t="shared" si="185"/>
        <v>1</v>
      </c>
      <c r="BV336" s="95" t="str">
        <f t="shared" si="186"/>
        <v>4</v>
      </c>
    </row>
    <row r="337" spans="1:74">
      <c r="A337" s="90">
        <v>2020</v>
      </c>
      <c r="B337" s="91" t="s">
        <v>8</v>
      </c>
      <c r="C337" s="91">
        <v>0</v>
      </c>
      <c r="D337" s="91">
        <v>69092</v>
      </c>
      <c r="E337" s="91">
        <v>16123</v>
      </c>
      <c r="F337" s="91">
        <v>0</v>
      </c>
      <c r="G337" s="91">
        <v>24074</v>
      </c>
      <c r="H337" s="91">
        <v>15442</v>
      </c>
      <c r="I337" s="91">
        <v>8926</v>
      </c>
      <c r="J337" s="91">
        <v>4928</v>
      </c>
      <c r="K337" s="91">
        <v>16641</v>
      </c>
      <c r="L337" s="91">
        <v>5790</v>
      </c>
      <c r="M337" s="91">
        <v>47243</v>
      </c>
      <c r="N337" s="91">
        <v>9836</v>
      </c>
      <c r="O337" s="91">
        <v>29656</v>
      </c>
      <c r="P337" s="91">
        <v>40625</v>
      </c>
      <c r="Q337" s="91">
        <v>3</v>
      </c>
      <c r="R337" s="91">
        <v>0</v>
      </c>
      <c r="S337" s="91">
        <v>0</v>
      </c>
      <c r="T337" s="91">
        <v>0</v>
      </c>
      <c r="U337" s="91">
        <v>0</v>
      </c>
      <c r="V337" s="91">
        <v>0</v>
      </c>
      <c r="W337" s="91">
        <v>0</v>
      </c>
      <c r="X337" s="91">
        <v>0</v>
      </c>
      <c r="Y337" s="91">
        <v>0</v>
      </c>
      <c r="Z337" s="91">
        <v>69</v>
      </c>
      <c r="AA337" s="91">
        <v>1064</v>
      </c>
      <c r="AB337" s="91">
        <v>1454</v>
      </c>
      <c r="AC337" s="91">
        <v>1240</v>
      </c>
      <c r="AD337" s="91">
        <v>2906</v>
      </c>
      <c r="AE337" s="91">
        <v>5548</v>
      </c>
      <c r="AF337" s="91">
        <v>11416</v>
      </c>
      <c r="AG337" s="91">
        <v>7110</v>
      </c>
      <c r="AH337" s="91">
        <v>5924</v>
      </c>
      <c r="AI337" s="91">
        <v>16241</v>
      </c>
      <c r="AJ337" s="91">
        <v>0</v>
      </c>
      <c r="AK337" s="91">
        <v>341351</v>
      </c>
      <c r="AL337" s="72"/>
      <c r="AM337" s="90">
        <v>2020</v>
      </c>
      <c r="AN337" s="91" t="s">
        <v>8</v>
      </c>
      <c r="AO337" s="95" t="str">
        <f t="shared" si="187"/>
        <v>0</v>
      </c>
      <c r="AP337" s="95" t="str">
        <f t="shared" si="154"/>
        <v>6</v>
      </c>
      <c r="AQ337" s="95" t="str">
        <f t="shared" si="155"/>
        <v>1</v>
      </c>
      <c r="AR337" s="95" t="str">
        <f t="shared" si="156"/>
        <v>0</v>
      </c>
      <c r="AS337" s="95" t="str">
        <f t="shared" si="157"/>
        <v>2</v>
      </c>
      <c r="AT337" s="95" t="str">
        <f t="shared" si="158"/>
        <v>1</v>
      </c>
      <c r="AU337" s="95" t="str">
        <f t="shared" si="159"/>
        <v>8</v>
      </c>
      <c r="AV337" s="95" t="str">
        <f t="shared" si="160"/>
        <v>4</v>
      </c>
      <c r="AW337" s="95" t="str">
        <f t="shared" si="161"/>
        <v>1</v>
      </c>
      <c r="AX337" s="95" t="str">
        <f t="shared" si="162"/>
        <v>5</v>
      </c>
      <c r="AY337" s="95" t="str">
        <f t="shared" si="163"/>
        <v>4</v>
      </c>
      <c r="AZ337" s="95" t="str">
        <f t="shared" si="164"/>
        <v>9</v>
      </c>
      <c r="BA337" s="95" t="str">
        <f t="shared" si="165"/>
        <v>2</v>
      </c>
      <c r="BB337" s="95" t="str">
        <f t="shared" si="166"/>
        <v>4</v>
      </c>
      <c r="BC337" s="95" t="str">
        <f t="shared" si="167"/>
        <v>3</v>
      </c>
      <c r="BD337" s="95" t="str">
        <f t="shared" si="168"/>
        <v>0</v>
      </c>
      <c r="BE337" s="95" t="str">
        <f t="shared" si="169"/>
        <v>0</v>
      </c>
      <c r="BF337" s="95" t="str">
        <f t="shared" si="170"/>
        <v>0</v>
      </c>
      <c r="BG337" s="95" t="str">
        <f t="shared" si="171"/>
        <v>0</v>
      </c>
      <c r="BH337" s="95" t="str">
        <f t="shared" si="172"/>
        <v>0</v>
      </c>
      <c r="BI337" s="95" t="str">
        <f t="shared" si="173"/>
        <v>0</v>
      </c>
      <c r="BJ337" s="95" t="str">
        <f t="shared" si="174"/>
        <v>0</v>
      </c>
      <c r="BK337" s="95" t="str">
        <f t="shared" si="175"/>
        <v>0</v>
      </c>
      <c r="BL337" s="95" t="str">
        <f t="shared" si="176"/>
        <v>6</v>
      </c>
      <c r="BM337" s="95" t="str">
        <f t="shared" si="177"/>
        <v>1</v>
      </c>
      <c r="BN337" s="95" t="str">
        <f t="shared" si="178"/>
        <v>1</v>
      </c>
      <c r="BO337" s="95" t="str">
        <f t="shared" si="179"/>
        <v>1</v>
      </c>
      <c r="BP337" s="95" t="str">
        <f t="shared" si="180"/>
        <v>2</v>
      </c>
      <c r="BQ337" s="95" t="str">
        <f t="shared" si="181"/>
        <v>5</v>
      </c>
      <c r="BR337" s="95" t="str">
        <f t="shared" si="182"/>
        <v>1</v>
      </c>
      <c r="BS337" s="95" t="str">
        <f t="shared" si="183"/>
        <v>7</v>
      </c>
      <c r="BT337" s="95" t="str">
        <f t="shared" si="184"/>
        <v>5</v>
      </c>
      <c r="BU337" s="95" t="str">
        <f t="shared" si="185"/>
        <v>1</v>
      </c>
      <c r="BV337" s="95" t="str">
        <f t="shared" si="186"/>
        <v>0</v>
      </c>
    </row>
    <row r="338" spans="1:74">
      <c r="A338" s="90">
        <v>2020</v>
      </c>
      <c r="B338" s="91" t="s">
        <v>9</v>
      </c>
      <c r="C338" s="91">
        <v>0</v>
      </c>
      <c r="D338" s="91">
        <v>78548</v>
      </c>
      <c r="E338" s="91">
        <v>18095</v>
      </c>
      <c r="F338" s="91">
        <v>0</v>
      </c>
      <c r="G338" s="91">
        <v>27025</v>
      </c>
      <c r="H338" s="91">
        <v>17623</v>
      </c>
      <c r="I338" s="91">
        <v>10954</v>
      </c>
      <c r="J338" s="91">
        <v>6332</v>
      </c>
      <c r="K338" s="91">
        <v>18968</v>
      </c>
      <c r="L338" s="91">
        <v>7051</v>
      </c>
      <c r="M338" s="91">
        <v>50276</v>
      </c>
      <c r="N338" s="91">
        <v>11154</v>
      </c>
      <c r="O338" s="91">
        <v>28826</v>
      </c>
      <c r="P338" s="91">
        <v>45926</v>
      </c>
      <c r="Q338" s="91">
        <v>0</v>
      </c>
      <c r="R338" s="91">
        <v>0</v>
      </c>
      <c r="S338" s="91">
        <v>0</v>
      </c>
      <c r="T338" s="91">
        <v>0</v>
      </c>
      <c r="U338" s="91">
        <v>0</v>
      </c>
      <c r="V338" s="91">
        <v>0</v>
      </c>
      <c r="W338" s="91">
        <v>0</v>
      </c>
      <c r="X338" s="91">
        <v>0</v>
      </c>
      <c r="Y338" s="91">
        <v>0</v>
      </c>
      <c r="Z338" s="91">
        <v>77</v>
      </c>
      <c r="AA338" s="91">
        <v>1293</v>
      </c>
      <c r="AB338" s="91">
        <v>1973</v>
      </c>
      <c r="AC338" s="91">
        <v>1242</v>
      </c>
      <c r="AD338" s="91">
        <v>3168</v>
      </c>
      <c r="AE338" s="91">
        <v>6433</v>
      </c>
      <c r="AF338" s="91">
        <v>12342</v>
      </c>
      <c r="AG338" s="91">
        <v>8253</v>
      </c>
      <c r="AH338" s="91">
        <v>8829</v>
      </c>
      <c r="AI338" s="91">
        <v>18313</v>
      </c>
      <c r="AJ338" s="91">
        <v>465</v>
      </c>
      <c r="AK338" s="91">
        <v>383166</v>
      </c>
      <c r="AL338" s="72"/>
      <c r="AM338" s="90">
        <v>2020</v>
      </c>
      <c r="AN338" s="91" t="s">
        <v>9</v>
      </c>
      <c r="AO338" s="95" t="str">
        <f t="shared" si="187"/>
        <v>0</v>
      </c>
      <c r="AP338" s="95" t="str">
        <f t="shared" si="154"/>
        <v>7</v>
      </c>
      <c r="AQ338" s="95" t="str">
        <f t="shared" si="155"/>
        <v>1</v>
      </c>
      <c r="AR338" s="95" t="str">
        <f t="shared" si="156"/>
        <v>0</v>
      </c>
      <c r="AS338" s="95" t="str">
        <f t="shared" si="157"/>
        <v>2</v>
      </c>
      <c r="AT338" s="95" t="str">
        <f t="shared" si="158"/>
        <v>1</v>
      </c>
      <c r="AU338" s="95" t="str">
        <f t="shared" si="159"/>
        <v>1</v>
      </c>
      <c r="AV338" s="95" t="str">
        <f t="shared" si="160"/>
        <v>6</v>
      </c>
      <c r="AW338" s="95" t="str">
        <f t="shared" si="161"/>
        <v>1</v>
      </c>
      <c r="AX338" s="95" t="str">
        <f t="shared" si="162"/>
        <v>7</v>
      </c>
      <c r="AY338" s="95" t="str">
        <f t="shared" si="163"/>
        <v>5</v>
      </c>
      <c r="AZ338" s="95" t="str">
        <f t="shared" si="164"/>
        <v>1</v>
      </c>
      <c r="BA338" s="95" t="str">
        <f t="shared" si="165"/>
        <v>2</v>
      </c>
      <c r="BB338" s="95" t="str">
        <f t="shared" si="166"/>
        <v>4</v>
      </c>
      <c r="BC338" s="95" t="str">
        <f t="shared" si="167"/>
        <v>0</v>
      </c>
      <c r="BD338" s="95" t="str">
        <f t="shared" si="168"/>
        <v>0</v>
      </c>
      <c r="BE338" s="95" t="str">
        <f t="shared" si="169"/>
        <v>0</v>
      </c>
      <c r="BF338" s="95" t="str">
        <f t="shared" si="170"/>
        <v>0</v>
      </c>
      <c r="BG338" s="95" t="str">
        <f t="shared" si="171"/>
        <v>0</v>
      </c>
      <c r="BH338" s="95" t="str">
        <f t="shared" si="172"/>
        <v>0</v>
      </c>
      <c r="BI338" s="95" t="str">
        <f t="shared" si="173"/>
        <v>0</v>
      </c>
      <c r="BJ338" s="95" t="str">
        <f t="shared" si="174"/>
        <v>0</v>
      </c>
      <c r="BK338" s="95" t="str">
        <f t="shared" si="175"/>
        <v>0</v>
      </c>
      <c r="BL338" s="95" t="str">
        <f t="shared" si="176"/>
        <v>7</v>
      </c>
      <c r="BM338" s="95" t="str">
        <f t="shared" si="177"/>
        <v>1</v>
      </c>
      <c r="BN338" s="95" t="str">
        <f t="shared" si="178"/>
        <v>1</v>
      </c>
      <c r="BO338" s="95" t="str">
        <f t="shared" si="179"/>
        <v>1</v>
      </c>
      <c r="BP338" s="95" t="str">
        <f t="shared" si="180"/>
        <v>3</v>
      </c>
      <c r="BQ338" s="95" t="str">
        <f t="shared" si="181"/>
        <v>6</v>
      </c>
      <c r="BR338" s="95" t="str">
        <f t="shared" si="182"/>
        <v>1</v>
      </c>
      <c r="BS338" s="95" t="str">
        <f t="shared" si="183"/>
        <v>8</v>
      </c>
      <c r="BT338" s="95" t="str">
        <f t="shared" si="184"/>
        <v>8</v>
      </c>
      <c r="BU338" s="95" t="str">
        <f t="shared" si="185"/>
        <v>1</v>
      </c>
      <c r="BV338" s="95" t="str">
        <f t="shared" si="186"/>
        <v>4</v>
      </c>
    </row>
    <row r="339" spans="1:74">
      <c r="A339" s="90">
        <v>2020</v>
      </c>
      <c r="B339" s="91" t="s">
        <v>10</v>
      </c>
      <c r="C339" s="91">
        <v>0</v>
      </c>
      <c r="D339" s="91">
        <v>103772</v>
      </c>
      <c r="E339" s="91">
        <v>20059</v>
      </c>
      <c r="F339" s="91">
        <v>0</v>
      </c>
      <c r="G339" s="91">
        <v>33941</v>
      </c>
      <c r="H339" s="91">
        <v>21617</v>
      </c>
      <c r="I339" s="91">
        <v>13153</v>
      </c>
      <c r="J339" s="91">
        <v>7354</v>
      </c>
      <c r="K339" s="91">
        <v>24117</v>
      </c>
      <c r="L339" s="91">
        <v>10113</v>
      </c>
      <c r="M339" s="91">
        <v>59769</v>
      </c>
      <c r="N339" s="91">
        <v>15737</v>
      </c>
      <c r="O339" s="91">
        <v>37694</v>
      </c>
      <c r="P339" s="91">
        <v>54148</v>
      </c>
      <c r="Q339" s="91">
        <v>1</v>
      </c>
      <c r="R339" s="91">
        <v>0</v>
      </c>
      <c r="S339" s="91">
        <v>0</v>
      </c>
      <c r="T339" s="91">
        <v>0</v>
      </c>
      <c r="U339" s="91">
        <v>0</v>
      </c>
      <c r="V339" s="91">
        <v>0</v>
      </c>
      <c r="W339" s="91">
        <v>0</v>
      </c>
      <c r="X339" s="91">
        <v>0</v>
      </c>
      <c r="Y339" s="91">
        <v>0</v>
      </c>
      <c r="Z339" s="91">
        <v>150</v>
      </c>
      <c r="AA339" s="91">
        <v>1093</v>
      </c>
      <c r="AB339" s="91">
        <v>2066</v>
      </c>
      <c r="AC339" s="91">
        <v>1316</v>
      </c>
      <c r="AD339" s="91">
        <v>4762</v>
      </c>
      <c r="AE339" s="91">
        <v>7655</v>
      </c>
      <c r="AF339" s="91">
        <v>14392</v>
      </c>
      <c r="AG339" s="91">
        <v>9618</v>
      </c>
      <c r="AH339" s="91">
        <v>11096</v>
      </c>
      <c r="AI339" s="91">
        <v>22715</v>
      </c>
      <c r="AJ339" s="91">
        <v>5</v>
      </c>
      <c r="AK339" s="91">
        <v>476343</v>
      </c>
      <c r="AL339" s="72"/>
      <c r="AM339" s="90">
        <v>2020</v>
      </c>
      <c r="AN339" s="91" t="s">
        <v>10</v>
      </c>
      <c r="AO339" s="95" t="str">
        <f t="shared" si="187"/>
        <v>0</v>
      </c>
      <c r="AP339" s="95" t="str">
        <f t="shared" si="154"/>
        <v>1</v>
      </c>
      <c r="AQ339" s="95" t="str">
        <f t="shared" si="155"/>
        <v>2</v>
      </c>
      <c r="AR339" s="95" t="str">
        <f t="shared" si="156"/>
        <v>0</v>
      </c>
      <c r="AS339" s="95" t="str">
        <f t="shared" si="157"/>
        <v>3</v>
      </c>
      <c r="AT339" s="95" t="str">
        <f t="shared" si="158"/>
        <v>2</v>
      </c>
      <c r="AU339" s="95" t="str">
        <f t="shared" si="159"/>
        <v>1</v>
      </c>
      <c r="AV339" s="95" t="str">
        <f t="shared" si="160"/>
        <v>7</v>
      </c>
      <c r="AW339" s="95" t="str">
        <f t="shared" si="161"/>
        <v>2</v>
      </c>
      <c r="AX339" s="95" t="str">
        <f t="shared" si="162"/>
        <v>1</v>
      </c>
      <c r="AY339" s="95" t="str">
        <f t="shared" si="163"/>
        <v>5</v>
      </c>
      <c r="AZ339" s="95" t="str">
        <f t="shared" si="164"/>
        <v>1</v>
      </c>
      <c r="BA339" s="95" t="str">
        <f t="shared" si="165"/>
        <v>3</v>
      </c>
      <c r="BB339" s="95" t="str">
        <f t="shared" si="166"/>
        <v>5</v>
      </c>
      <c r="BC339" s="95" t="str">
        <f t="shared" si="167"/>
        <v>1</v>
      </c>
      <c r="BD339" s="95" t="str">
        <f t="shared" si="168"/>
        <v>0</v>
      </c>
      <c r="BE339" s="95" t="str">
        <f t="shared" si="169"/>
        <v>0</v>
      </c>
      <c r="BF339" s="95" t="str">
        <f t="shared" si="170"/>
        <v>0</v>
      </c>
      <c r="BG339" s="95" t="str">
        <f t="shared" si="171"/>
        <v>0</v>
      </c>
      <c r="BH339" s="95" t="str">
        <f t="shared" si="172"/>
        <v>0</v>
      </c>
      <c r="BI339" s="95" t="str">
        <f t="shared" si="173"/>
        <v>0</v>
      </c>
      <c r="BJ339" s="95" t="str">
        <f t="shared" si="174"/>
        <v>0</v>
      </c>
      <c r="BK339" s="95" t="str">
        <f t="shared" si="175"/>
        <v>0</v>
      </c>
      <c r="BL339" s="95" t="str">
        <f t="shared" si="176"/>
        <v>1</v>
      </c>
      <c r="BM339" s="95" t="str">
        <f t="shared" si="177"/>
        <v>1</v>
      </c>
      <c r="BN339" s="95" t="str">
        <f t="shared" si="178"/>
        <v>2</v>
      </c>
      <c r="BO339" s="95" t="str">
        <f t="shared" si="179"/>
        <v>1</v>
      </c>
      <c r="BP339" s="95" t="str">
        <f t="shared" si="180"/>
        <v>4</v>
      </c>
      <c r="BQ339" s="95" t="str">
        <f t="shared" si="181"/>
        <v>7</v>
      </c>
      <c r="BR339" s="95" t="str">
        <f t="shared" si="182"/>
        <v>1</v>
      </c>
      <c r="BS339" s="95" t="str">
        <f t="shared" si="183"/>
        <v>9</v>
      </c>
      <c r="BT339" s="95" t="str">
        <f t="shared" si="184"/>
        <v>1</v>
      </c>
      <c r="BU339" s="95" t="str">
        <f t="shared" si="185"/>
        <v>2</v>
      </c>
      <c r="BV339" s="95" t="str">
        <f t="shared" si="186"/>
        <v>5</v>
      </c>
    </row>
    <row r="340" spans="1:74">
      <c r="A340" s="90">
        <v>2020</v>
      </c>
      <c r="B340" s="91" t="s">
        <v>11</v>
      </c>
      <c r="C340" s="91">
        <v>0</v>
      </c>
      <c r="D340" s="91">
        <v>106912</v>
      </c>
      <c r="E340" s="91">
        <v>20118</v>
      </c>
      <c r="F340" s="91">
        <v>0</v>
      </c>
      <c r="G340" s="91">
        <v>37460</v>
      </c>
      <c r="H340" s="91">
        <v>24691</v>
      </c>
      <c r="I340" s="91">
        <v>13831</v>
      </c>
      <c r="J340" s="91">
        <v>9903</v>
      </c>
      <c r="K340" s="91">
        <v>27020</v>
      </c>
      <c r="L340" s="91">
        <v>12057</v>
      </c>
      <c r="M340" s="91">
        <v>67575</v>
      </c>
      <c r="N340" s="91">
        <v>18421</v>
      </c>
      <c r="O340" s="91">
        <v>43122</v>
      </c>
      <c r="P340" s="91">
        <v>65459</v>
      </c>
      <c r="Q340" s="91">
        <v>4</v>
      </c>
      <c r="R340" s="91">
        <v>0</v>
      </c>
      <c r="S340" s="91">
        <v>0</v>
      </c>
      <c r="T340" s="91">
        <v>0</v>
      </c>
      <c r="U340" s="91">
        <v>0</v>
      </c>
      <c r="V340" s="91">
        <v>0</v>
      </c>
      <c r="W340" s="91">
        <v>0</v>
      </c>
      <c r="X340" s="91">
        <v>0</v>
      </c>
      <c r="Y340" s="91">
        <v>0</v>
      </c>
      <c r="Z340" s="91">
        <v>125</v>
      </c>
      <c r="AA340" s="91">
        <v>717</v>
      </c>
      <c r="AB340" s="91">
        <v>429</v>
      </c>
      <c r="AC340" s="91">
        <v>1679</v>
      </c>
      <c r="AD340" s="91">
        <v>5146</v>
      </c>
      <c r="AE340" s="91">
        <v>8991</v>
      </c>
      <c r="AF340" s="91">
        <v>18381</v>
      </c>
      <c r="AG340" s="91">
        <v>10484</v>
      </c>
      <c r="AH340" s="91">
        <v>11229</v>
      </c>
      <c r="AI340" s="91">
        <v>25782</v>
      </c>
      <c r="AJ340" s="91">
        <v>621</v>
      </c>
      <c r="AK340" s="91">
        <v>530157</v>
      </c>
      <c r="AL340" s="72"/>
      <c r="AM340" s="90">
        <v>2020</v>
      </c>
      <c r="AN340" s="91" t="s">
        <v>11</v>
      </c>
      <c r="AO340" s="95" t="str">
        <f t="shared" si="187"/>
        <v>0</v>
      </c>
      <c r="AP340" s="95" t="str">
        <f t="shared" si="154"/>
        <v>1</v>
      </c>
      <c r="AQ340" s="95" t="str">
        <f t="shared" si="155"/>
        <v>2</v>
      </c>
      <c r="AR340" s="95" t="str">
        <f t="shared" si="156"/>
        <v>0</v>
      </c>
      <c r="AS340" s="95" t="str">
        <f t="shared" si="157"/>
        <v>3</v>
      </c>
      <c r="AT340" s="95" t="str">
        <f t="shared" si="158"/>
        <v>2</v>
      </c>
      <c r="AU340" s="95" t="str">
        <f t="shared" si="159"/>
        <v>1</v>
      </c>
      <c r="AV340" s="95" t="str">
        <f t="shared" si="160"/>
        <v>9</v>
      </c>
      <c r="AW340" s="95" t="str">
        <f t="shared" si="161"/>
        <v>2</v>
      </c>
      <c r="AX340" s="95" t="str">
        <f t="shared" si="162"/>
        <v>1</v>
      </c>
      <c r="AY340" s="95" t="str">
        <f t="shared" si="163"/>
        <v>6</v>
      </c>
      <c r="AZ340" s="95" t="str">
        <f t="shared" si="164"/>
        <v>1</v>
      </c>
      <c r="BA340" s="95" t="str">
        <f t="shared" si="165"/>
        <v>4</v>
      </c>
      <c r="BB340" s="95" t="str">
        <f t="shared" si="166"/>
        <v>6</v>
      </c>
      <c r="BC340" s="95" t="str">
        <f t="shared" si="167"/>
        <v>4</v>
      </c>
      <c r="BD340" s="95" t="str">
        <f t="shared" si="168"/>
        <v>0</v>
      </c>
      <c r="BE340" s="95" t="str">
        <f t="shared" si="169"/>
        <v>0</v>
      </c>
      <c r="BF340" s="95" t="str">
        <f t="shared" si="170"/>
        <v>0</v>
      </c>
      <c r="BG340" s="95" t="str">
        <f t="shared" si="171"/>
        <v>0</v>
      </c>
      <c r="BH340" s="95" t="str">
        <f t="shared" si="172"/>
        <v>0</v>
      </c>
      <c r="BI340" s="95" t="str">
        <f t="shared" si="173"/>
        <v>0</v>
      </c>
      <c r="BJ340" s="95" t="str">
        <f t="shared" si="174"/>
        <v>0</v>
      </c>
      <c r="BK340" s="95" t="str">
        <f t="shared" si="175"/>
        <v>0</v>
      </c>
      <c r="BL340" s="95" t="str">
        <f t="shared" si="176"/>
        <v>1</v>
      </c>
      <c r="BM340" s="95" t="str">
        <f t="shared" si="177"/>
        <v>7</v>
      </c>
      <c r="BN340" s="95" t="str">
        <f t="shared" si="178"/>
        <v>4</v>
      </c>
      <c r="BO340" s="95" t="str">
        <f t="shared" si="179"/>
        <v>1</v>
      </c>
      <c r="BP340" s="95" t="str">
        <f t="shared" si="180"/>
        <v>5</v>
      </c>
      <c r="BQ340" s="95" t="str">
        <f t="shared" si="181"/>
        <v>8</v>
      </c>
      <c r="BR340" s="95" t="str">
        <f t="shared" si="182"/>
        <v>1</v>
      </c>
      <c r="BS340" s="95" t="str">
        <f t="shared" si="183"/>
        <v>1</v>
      </c>
      <c r="BT340" s="95" t="str">
        <f t="shared" si="184"/>
        <v>1</v>
      </c>
      <c r="BU340" s="95" t="str">
        <f t="shared" si="185"/>
        <v>2</v>
      </c>
      <c r="BV340" s="95" t="str">
        <f t="shared" si="186"/>
        <v>6</v>
      </c>
    </row>
    <row r="341" spans="1:74">
      <c r="A341" s="90">
        <v>2020</v>
      </c>
      <c r="B341" s="91" t="s">
        <v>12</v>
      </c>
      <c r="C341" s="91">
        <v>0</v>
      </c>
      <c r="D341" s="91">
        <v>104996</v>
      </c>
      <c r="E341" s="91">
        <v>18882</v>
      </c>
      <c r="F341" s="91">
        <v>0</v>
      </c>
      <c r="G341" s="91">
        <v>39524</v>
      </c>
      <c r="H341" s="91">
        <v>26622</v>
      </c>
      <c r="I341" s="91">
        <v>13432</v>
      </c>
      <c r="J341" s="91">
        <v>14327</v>
      </c>
      <c r="K341" s="91">
        <v>29391</v>
      </c>
      <c r="L341" s="91">
        <v>14566</v>
      </c>
      <c r="M341" s="91">
        <v>84844</v>
      </c>
      <c r="N341" s="91">
        <v>20527</v>
      </c>
      <c r="O341" s="91">
        <v>47291</v>
      </c>
      <c r="P341" s="91">
        <v>82117</v>
      </c>
      <c r="Q341" s="91">
        <v>149</v>
      </c>
      <c r="R341" s="91">
        <v>0</v>
      </c>
      <c r="S341" s="91">
        <v>0</v>
      </c>
      <c r="T341" s="91">
        <v>0</v>
      </c>
      <c r="U341" s="91">
        <v>0</v>
      </c>
      <c r="V341" s="91">
        <v>0</v>
      </c>
      <c r="W341" s="91">
        <v>0</v>
      </c>
      <c r="X341" s="91">
        <v>0</v>
      </c>
      <c r="Y341" s="91">
        <v>0</v>
      </c>
      <c r="Z341" s="91">
        <v>220</v>
      </c>
      <c r="AA341" s="91">
        <v>1571</v>
      </c>
      <c r="AB341" s="91">
        <v>1481</v>
      </c>
      <c r="AC341" s="91">
        <v>1951</v>
      </c>
      <c r="AD341" s="91">
        <v>4912</v>
      </c>
      <c r="AE341" s="91">
        <v>8999</v>
      </c>
      <c r="AF341" s="91">
        <v>19289</v>
      </c>
      <c r="AG341" s="91">
        <v>11593</v>
      </c>
      <c r="AH341" s="91">
        <v>10949</v>
      </c>
      <c r="AI341" s="91">
        <v>26989</v>
      </c>
      <c r="AJ341" s="91">
        <v>2846</v>
      </c>
      <c r="AK341" s="91">
        <v>587468</v>
      </c>
      <c r="AL341" s="72"/>
      <c r="AM341" s="90">
        <v>2020</v>
      </c>
      <c r="AN341" s="91" t="s">
        <v>12</v>
      </c>
      <c r="AO341" s="95" t="str">
        <f t="shared" si="187"/>
        <v>0</v>
      </c>
      <c r="AP341" s="95" t="str">
        <f t="shared" si="154"/>
        <v>1</v>
      </c>
      <c r="AQ341" s="95" t="str">
        <f t="shared" si="155"/>
        <v>1</v>
      </c>
      <c r="AR341" s="95" t="str">
        <f t="shared" si="156"/>
        <v>0</v>
      </c>
      <c r="AS341" s="95" t="str">
        <f t="shared" si="157"/>
        <v>3</v>
      </c>
      <c r="AT341" s="95" t="str">
        <f t="shared" si="158"/>
        <v>2</v>
      </c>
      <c r="AU341" s="95" t="str">
        <f t="shared" si="159"/>
        <v>1</v>
      </c>
      <c r="AV341" s="95" t="str">
        <f t="shared" si="160"/>
        <v>1</v>
      </c>
      <c r="AW341" s="95" t="str">
        <f t="shared" si="161"/>
        <v>2</v>
      </c>
      <c r="AX341" s="95" t="str">
        <f t="shared" si="162"/>
        <v>1</v>
      </c>
      <c r="AY341" s="95" t="str">
        <f t="shared" si="163"/>
        <v>8</v>
      </c>
      <c r="AZ341" s="95" t="str">
        <f t="shared" si="164"/>
        <v>2</v>
      </c>
      <c r="BA341" s="95" t="str">
        <f t="shared" si="165"/>
        <v>4</v>
      </c>
      <c r="BB341" s="95" t="str">
        <f t="shared" si="166"/>
        <v>8</v>
      </c>
      <c r="BC341" s="95" t="str">
        <f t="shared" si="167"/>
        <v>1</v>
      </c>
      <c r="BD341" s="95" t="str">
        <f t="shared" si="168"/>
        <v>0</v>
      </c>
      <c r="BE341" s="95" t="str">
        <f t="shared" si="169"/>
        <v>0</v>
      </c>
      <c r="BF341" s="95" t="str">
        <f t="shared" si="170"/>
        <v>0</v>
      </c>
      <c r="BG341" s="95" t="str">
        <f t="shared" si="171"/>
        <v>0</v>
      </c>
      <c r="BH341" s="95" t="str">
        <f t="shared" si="172"/>
        <v>0</v>
      </c>
      <c r="BI341" s="95" t="str">
        <f t="shared" si="173"/>
        <v>0</v>
      </c>
      <c r="BJ341" s="95" t="str">
        <f t="shared" si="174"/>
        <v>0</v>
      </c>
      <c r="BK341" s="95" t="str">
        <f t="shared" si="175"/>
        <v>0</v>
      </c>
      <c r="BL341" s="95" t="str">
        <f t="shared" si="176"/>
        <v>2</v>
      </c>
      <c r="BM341" s="95" t="str">
        <f t="shared" si="177"/>
        <v>1</v>
      </c>
      <c r="BN341" s="95" t="str">
        <f t="shared" si="178"/>
        <v>1</v>
      </c>
      <c r="BO341" s="95" t="str">
        <f t="shared" si="179"/>
        <v>1</v>
      </c>
      <c r="BP341" s="95" t="str">
        <f t="shared" si="180"/>
        <v>4</v>
      </c>
      <c r="BQ341" s="95" t="str">
        <f t="shared" si="181"/>
        <v>8</v>
      </c>
      <c r="BR341" s="95" t="str">
        <f t="shared" si="182"/>
        <v>1</v>
      </c>
      <c r="BS341" s="95" t="str">
        <f t="shared" si="183"/>
        <v>1</v>
      </c>
      <c r="BT341" s="95" t="str">
        <f t="shared" si="184"/>
        <v>1</v>
      </c>
      <c r="BU341" s="95" t="str">
        <f t="shared" si="185"/>
        <v>2</v>
      </c>
      <c r="BV341" s="95" t="str">
        <f t="shared" si="186"/>
        <v>2</v>
      </c>
    </row>
    <row r="342" spans="1:74">
      <c r="A342" s="90">
        <v>2021</v>
      </c>
      <c r="B342" s="91" t="s">
        <v>13</v>
      </c>
      <c r="C342" s="91">
        <v>3</v>
      </c>
      <c r="D342" s="91">
        <v>113238</v>
      </c>
      <c r="E342" s="91">
        <v>18835</v>
      </c>
      <c r="F342" s="91">
        <v>0</v>
      </c>
      <c r="G342" s="91">
        <v>40655</v>
      </c>
      <c r="H342" s="91">
        <v>24655</v>
      </c>
      <c r="I342" s="91">
        <v>13515</v>
      </c>
      <c r="J342" s="91">
        <v>11180</v>
      </c>
      <c r="K342" s="91">
        <v>29515</v>
      </c>
      <c r="L342" s="91">
        <v>13698</v>
      </c>
      <c r="M342" s="91">
        <v>86191</v>
      </c>
      <c r="N342" s="91">
        <v>20299</v>
      </c>
      <c r="O342" s="91">
        <v>48522</v>
      </c>
      <c r="P342" s="91">
        <v>84630</v>
      </c>
      <c r="Q342" s="91">
        <v>223</v>
      </c>
      <c r="R342" s="91">
        <v>0</v>
      </c>
      <c r="S342" s="91">
        <v>0</v>
      </c>
      <c r="T342" s="91">
        <v>0</v>
      </c>
      <c r="U342" s="91">
        <v>0</v>
      </c>
      <c r="V342" s="91">
        <v>0</v>
      </c>
      <c r="W342" s="91">
        <v>0</v>
      </c>
      <c r="X342" s="91">
        <v>0</v>
      </c>
      <c r="Y342" s="91">
        <v>0</v>
      </c>
      <c r="Z342" s="91">
        <v>0</v>
      </c>
      <c r="AA342" s="91">
        <v>1375</v>
      </c>
      <c r="AB342" s="91">
        <v>2600</v>
      </c>
      <c r="AC342" s="91">
        <v>2074</v>
      </c>
      <c r="AD342" s="91">
        <v>5387</v>
      </c>
      <c r="AE342" s="91">
        <v>9141</v>
      </c>
      <c r="AF342" s="91">
        <v>17283</v>
      </c>
      <c r="AG342" s="91">
        <v>11182</v>
      </c>
      <c r="AH342" s="91">
        <v>11355</v>
      </c>
      <c r="AI342" s="91">
        <v>26317</v>
      </c>
      <c r="AJ342" s="91">
        <v>1388</v>
      </c>
      <c r="AK342" s="91">
        <v>593261</v>
      </c>
      <c r="AL342" s="72"/>
      <c r="AM342" s="90">
        <v>2021</v>
      </c>
      <c r="AN342" s="91" t="s">
        <v>13</v>
      </c>
      <c r="AO342" s="95" t="str">
        <f t="shared" si="187"/>
        <v>3</v>
      </c>
      <c r="AP342" s="95" t="str">
        <f t="shared" ref="AP342:AP371" si="188">+LEFT(D342,1)</f>
        <v>1</v>
      </c>
      <c r="AQ342" s="95" t="str">
        <f t="shared" ref="AQ342:AQ371" si="189">+LEFT(E342,1)</f>
        <v>1</v>
      </c>
      <c r="AR342" s="95" t="str">
        <f t="shared" ref="AR342:AR371" si="190">+LEFT(F342,1)</f>
        <v>0</v>
      </c>
      <c r="AS342" s="95" t="str">
        <f t="shared" ref="AS342:AS371" si="191">+LEFT(G342,1)</f>
        <v>4</v>
      </c>
      <c r="AT342" s="95" t="str">
        <f t="shared" ref="AT342:AT371" si="192">+LEFT(H342,1)</f>
        <v>2</v>
      </c>
      <c r="AU342" s="95" t="str">
        <f t="shared" ref="AU342:AU371" si="193">+LEFT(I342,1)</f>
        <v>1</v>
      </c>
      <c r="AV342" s="95" t="str">
        <f t="shared" ref="AV342:AV371" si="194">+LEFT(J342,1)</f>
        <v>1</v>
      </c>
      <c r="AW342" s="95" t="str">
        <f t="shared" ref="AW342:AW371" si="195">+LEFT(K342,1)</f>
        <v>2</v>
      </c>
      <c r="AX342" s="95" t="str">
        <f t="shared" ref="AX342:AX371" si="196">+LEFT(L342,1)</f>
        <v>1</v>
      </c>
      <c r="AY342" s="95" t="str">
        <f t="shared" ref="AY342:AY371" si="197">+LEFT(M342,1)</f>
        <v>8</v>
      </c>
      <c r="AZ342" s="95" t="str">
        <f t="shared" ref="AZ342:AZ371" si="198">+LEFT(N342,1)</f>
        <v>2</v>
      </c>
      <c r="BA342" s="95" t="str">
        <f t="shared" ref="BA342:BA371" si="199">+LEFT(O342,1)</f>
        <v>4</v>
      </c>
      <c r="BB342" s="95" t="str">
        <f t="shared" ref="BB342:BB371" si="200">+LEFT(P342,1)</f>
        <v>8</v>
      </c>
      <c r="BC342" s="95" t="str">
        <f t="shared" ref="BC342:BC371" si="201">+LEFT(Q342,1)</f>
        <v>2</v>
      </c>
      <c r="BD342" s="95" t="str">
        <f t="shared" ref="BD342:BD371" si="202">+LEFT(R342,1)</f>
        <v>0</v>
      </c>
      <c r="BE342" s="95" t="str">
        <f t="shared" ref="BE342:BE371" si="203">+LEFT(S342,1)</f>
        <v>0</v>
      </c>
      <c r="BF342" s="95" t="str">
        <f t="shared" ref="BF342:BF371" si="204">+LEFT(T342,1)</f>
        <v>0</v>
      </c>
      <c r="BG342" s="95" t="str">
        <f t="shared" ref="BG342:BG371" si="205">+LEFT(U342,1)</f>
        <v>0</v>
      </c>
      <c r="BH342" s="95" t="str">
        <f t="shared" ref="BH342:BH371" si="206">+LEFT(V342,1)</f>
        <v>0</v>
      </c>
      <c r="BI342" s="95" t="str">
        <f t="shared" ref="BI342:BI371" si="207">+LEFT(W342,1)</f>
        <v>0</v>
      </c>
      <c r="BJ342" s="95" t="str">
        <f t="shared" ref="BJ342:BJ371" si="208">+LEFT(X342,1)</f>
        <v>0</v>
      </c>
      <c r="BK342" s="95" t="str">
        <f t="shared" ref="BK342:BK371" si="209">+LEFT(Y342,1)</f>
        <v>0</v>
      </c>
      <c r="BL342" s="95" t="str">
        <f t="shared" ref="BL342:BL371" si="210">+LEFT(Z342,1)</f>
        <v>0</v>
      </c>
      <c r="BM342" s="95" t="str">
        <f t="shared" ref="BM342:BM371" si="211">+LEFT(AA342,1)</f>
        <v>1</v>
      </c>
      <c r="BN342" s="95" t="str">
        <f t="shared" ref="BN342:BN371" si="212">+LEFT(AB342,1)</f>
        <v>2</v>
      </c>
      <c r="BO342" s="95" t="str">
        <f t="shared" ref="BO342:BO371" si="213">+LEFT(AC342,1)</f>
        <v>2</v>
      </c>
      <c r="BP342" s="95" t="str">
        <f t="shared" ref="BP342:BP371" si="214">+LEFT(AD342,1)</f>
        <v>5</v>
      </c>
      <c r="BQ342" s="95" t="str">
        <f t="shared" ref="BQ342:BQ371" si="215">+LEFT(AE342,1)</f>
        <v>9</v>
      </c>
      <c r="BR342" s="95" t="str">
        <f t="shared" ref="BR342:BR371" si="216">+LEFT(AF342,1)</f>
        <v>1</v>
      </c>
      <c r="BS342" s="95" t="str">
        <f t="shared" ref="BS342:BS371" si="217">+LEFT(AG342,1)</f>
        <v>1</v>
      </c>
      <c r="BT342" s="95" t="str">
        <f t="shared" ref="BT342:BT371" si="218">+LEFT(AH342,1)</f>
        <v>1</v>
      </c>
      <c r="BU342" s="95" t="str">
        <f t="shared" ref="BU342:BU371" si="219">+LEFT(AI342,1)</f>
        <v>2</v>
      </c>
      <c r="BV342" s="95" t="str">
        <f t="shared" ref="BV342:BV371" si="220">+LEFT(AJ342,1)</f>
        <v>1</v>
      </c>
    </row>
    <row r="343" spans="1:74">
      <c r="A343" s="90">
        <v>2021</v>
      </c>
      <c r="B343" s="91" t="s">
        <v>14</v>
      </c>
      <c r="C343" s="91">
        <v>0</v>
      </c>
      <c r="D343" s="91">
        <v>107709</v>
      </c>
      <c r="E343" s="91">
        <v>16017</v>
      </c>
      <c r="F343" s="91">
        <v>2678</v>
      </c>
      <c r="G343" s="91">
        <v>45223</v>
      </c>
      <c r="H343" s="91">
        <v>25972</v>
      </c>
      <c r="I343" s="91">
        <v>14192</v>
      </c>
      <c r="J343" s="91">
        <v>12535</v>
      </c>
      <c r="K343" s="91">
        <v>27494</v>
      </c>
      <c r="L343" s="91">
        <v>14370</v>
      </c>
      <c r="M343" s="91">
        <v>90317</v>
      </c>
      <c r="N343" s="91">
        <v>21210</v>
      </c>
      <c r="O343" s="91">
        <v>50876</v>
      </c>
      <c r="P343" s="91">
        <v>89088</v>
      </c>
      <c r="Q343" s="91">
        <v>322</v>
      </c>
      <c r="R343" s="91">
        <v>0</v>
      </c>
      <c r="S343" s="91">
        <v>0</v>
      </c>
      <c r="T343" s="91">
        <v>0</v>
      </c>
      <c r="U343" s="91">
        <v>0</v>
      </c>
      <c r="V343" s="91">
        <v>0</v>
      </c>
      <c r="W343" s="91">
        <v>0</v>
      </c>
      <c r="X343" s="91">
        <v>0</v>
      </c>
      <c r="Y343" s="91">
        <v>0</v>
      </c>
      <c r="Z343" s="91">
        <v>0</v>
      </c>
      <c r="AA343" s="91">
        <v>1301</v>
      </c>
      <c r="AB343" s="91">
        <v>2683</v>
      </c>
      <c r="AC343" s="91">
        <v>2300</v>
      </c>
      <c r="AD343" s="91">
        <v>5405</v>
      </c>
      <c r="AE343" s="91">
        <v>9697</v>
      </c>
      <c r="AF343" s="91">
        <v>19665</v>
      </c>
      <c r="AG343" s="91">
        <v>10608</v>
      </c>
      <c r="AH343" s="91">
        <v>11195</v>
      </c>
      <c r="AI343" s="91">
        <v>27310</v>
      </c>
      <c r="AJ343" s="91">
        <v>155</v>
      </c>
      <c r="AK343" s="91">
        <v>608322</v>
      </c>
      <c r="AL343" s="72"/>
      <c r="AM343" s="90">
        <v>2021</v>
      </c>
      <c r="AN343" s="91" t="s">
        <v>14</v>
      </c>
      <c r="AO343" s="95" t="str">
        <f t="shared" ref="AO343:AO371" si="221">+LEFT(C343,1)</f>
        <v>0</v>
      </c>
      <c r="AP343" s="95" t="str">
        <f t="shared" si="188"/>
        <v>1</v>
      </c>
      <c r="AQ343" s="95" t="str">
        <f t="shared" si="189"/>
        <v>1</v>
      </c>
      <c r="AR343" s="95" t="str">
        <f t="shared" si="190"/>
        <v>2</v>
      </c>
      <c r="AS343" s="95" t="str">
        <f t="shared" si="191"/>
        <v>4</v>
      </c>
      <c r="AT343" s="95" t="str">
        <f t="shared" si="192"/>
        <v>2</v>
      </c>
      <c r="AU343" s="95" t="str">
        <f t="shared" si="193"/>
        <v>1</v>
      </c>
      <c r="AV343" s="95" t="str">
        <f t="shared" si="194"/>
        <v>1</v>
      </c>
      <c r="AW343" s="95" t="str">
        <f t="shared" si="195"/>
        <v>2</v>
      </c>
      <c r="AX343" s="95" t="str">
        <f t="shared" si="196"/>
        <v>1</v>
      </c>
      <c r="AY343" s="95" t="str">
        <f t="shared" si="197"/>
        <v>9</v>
      </c>
      <c r="AZ343" s="95" t="str">
        <f t="shared" si="198"/>
        <v>2</v>
      </c>
      <c r="BA343" s="95" t="str">
        <f t="shared" si="199"/>
        <v>5</v>
      </c>
      <c r="BB343" s="95" t="str">
        <f t="shared" si="200"/>
        <v>8</v>
      </c>
      <c r="BC343" s="95" t="str">
        <f t="shared" si="201"/>
        <v>3</v>
      </c>
      <c r="BD343" s="95" t="str">
        <f t="shared" si="202"/>
        <v>0</v>
      </c>
      <c r="BE343" s="95" t="str">
        <f t="shared" si="203"/>
        <v>0</v>
      </c>
      <c r="BF343" s="95" t="str">
        <f t="shared" si="204"/>
        <v>0</v>
      </c>
      <c r="BG343" s="95" t="str">
        <f t="shared" si="205"/>
        <v>0</v>
      </c>
      <c r="BH343" s="95" t="str">
        <f t="shared" si="206"/>
        <v>0</v>
      </c>
      <c r="BI343" s="95" t="str">
        <f t="shared" si="207"/>
        <v>0</v>
      </c>
      <c r="BJ343" s="95" t="str">
        <f t="shared" si="208"/>
        <v>0</v>
      </c>
      <c r="BK343" s="95" t="str">
        <f t="shared" si="209"/>
        <v>0</v>
      </c>
      <c r="BL343" s="95" t="str">
        <f t="shared" si="210"/>
        <v>0</v>
      </c>
      <c r="BM343" s="95" t="str">
        <f t="shared" si="211"/>
        <v>1</v>
      </c>
      <c r="BN343" s="95" t="str">
        <f t="shared" si="212"/>
        <v>2</v>
      </c>
      <c r="BO343" s="95" t="str">
        <f t="shared" si="213"/>
        <v>2</v>
      </c>
      <c r="BP343" s="95" t="str">
        <f t="shared" si="214"/>
        <v>5</v>
      </c>
      <c r="BQ343" s="95" t="str">
        <f t="shared" si="215"/>
        <v>9</v>
      </c>
      <c r="BR343" s="95" t="str">
        <f t="shared" si="216"/>
        <v>1</v>
      </c>
      <c r="BS343" s="95" t="str">
        <f t="shared" si="217"/>
        <v>1</v>
      </c>
      <c r="BT343" s="95" t="str">
        <f t="shared" si="218"/>
        <v>1</v>
      </c>
      <c r="BU343" s="95" t="str">
        <f t="shared" si="219"/>
        <v>2</v>
      </c>
      <c r="BV343" s="95" t="str">
        <f t="shared" si="220"/>
        <v>1</v>
      </c>
    </row>
    <row r="344" spans="1:74">
      <c r="A344" s="90">
        <v>2021</v>
      </c>
      <c r="B344" s="91" t="s">
        <v>15</v>
      </c>
      <c r="C344" s="91">
        <v>0</v>
      </c>
      <c r="D344" s="91">
        <v>136762</v>
      </c>
      <c r="E344" s="91">
        <v>19870</v>
      </c>
      <c r="F344" s="91">
        <v>4803</v>
      </c>
      <c r="G344" s="91">
        <v>52789</v>
      </c>
      <c r="H344" s="91">
        <v>38534</v>
      </c>
      <c r="I344" s="91">
        <v>18110</v>
      </c>
      <c r="J344" s="91">
        <v>16373</v>
      </c>
      <c r="K344" s="91">
        <v>49200</v>
      </c>
      <c r="L344" s="91">
        <v>19390</v>
      </c>
      <c r="M344" s="91">
        <v>118714</v>
      </c>
      <c r="N344" s="91">
        <v>27901</v>
      </c>
      <c r="O344" s="91">
        <v>66712</v>
      </c>
      <c r="P344" s="91">
        <v>112932</v>
      </c>
      <c r="Q344" s="91">
        <v>342</v>
      </c>
      <c r="R344" s="91">
        <v>0</v>
      </c>
      <c r="S344" s="91">
        <v>0</v>
      </c>
      <c r="T344" s="91">
        <v>0</v>
      </c>
      <c r="U344" s="91">
        <v>0</v>
      </c>
      <c r="V344" s="91">
        <v>0</v>
      </c>
      <c r="W344" s="91">
        <v>0</v>
      </c>
      <c r="X344" s="91">
        <v>0</v>
      </c>
      <c r="Y344" s="91">
        <v>0</v>
      </c>
      <c r="Z344" s="91">
        <v>0</v>
      </c>
      <c r="AA344" s="91">
        <v>1588</v>
      </c>
      <c r="AB344" s="91">
        <v>3287</v>
      </c>
      <c r="AC344" s="91">
        <v>2409</v>
      </c>
      <c r="AD344" s="91">
        <v>6260</v>
      </c>
      <c r="AE344" s="91">
        <v>15745</v>
      </c>
      <c r="AF344" s="91">
        <v>25087</v>
      </c>
      <c r="AG344" s="91">
        <v>13734</v>
      </c>
      <c r="AH344" s="91">
        <v>14176</v>
      </c>
      <c r="AI344" s="91">
        <v>32938</v>
      </c>
      <c r="AJ344" s="91">
        <v>270</v>
      </c>
      <c r="AK344" s="91">
        <v>797926</v>
      </c>
      <c r="AL344" s="72"/>
      <c r="AM344" s="90">
        <v>2021</v>
      </c>
      <c r="AN344" s="91" t="s">
        <v>15</v>
      </c>
      <c r="AO344" s="95" t="str">
        <f t="shared" si="221"/>
        <v>0</v>
      </c>
      <c r="AP344" s="95" t="str">
        <f t="shared" si="188"/>
        <v>1</v>
      </c>
      <c r="AQ344" s="95" t="str">
        <f t="shared" si="189"/>
        <v>1</v>
      </c>
      <c r="AR344" s="95" t="str">
        <f t="shared" si="190"/>
        <v>4</v>
      </c>
      <c r="AS344" s="95" t="str">
        <f t="shared" si="191"/>
        <v>5</v>
      </c>
      <c r="AT344" s="95" t="str">
        <f t="shared" si="192"/>
        <v>3</v>
      </c>
      <c r="AU344" s="95" t="str">
        <f t="shared" si="193"/>
        <v>1</v>
      </c>
      <c r="AV344" s="95" t="str">
        <f t="shared" si="194"/>
        <v>1</v>
      </c>
      <c r="AW344" s="95" t="str">
        <f t="shared" si="195"/>
        <v>4</v>
      </c>
      <c r="AX344" s="95" t="str">
        <f t="shared" si="196"/>
        <v>1</v>
      </c>
      <c r="AY344" s="95" t="str">
        <f t="shared" si="197"/>
        <v>1</v>
      </c>
      <c r="AZ344" s="95" t="str">
        <f t="shared" si="198"/>
        <v>2</v>
      </c>
      <c r="BA344" s="95" t="str">
        <f t="shared" si="199"/>
        <v>6</v>
      </c>
      <c r="BB344" s="95" t="str">
        <f t="shared" si="200"/>
        <v>1</v>
      </c>
      <c r="BC344" s="95" t="str">
        <f t="shared" si="201"/>
        <v>3</v>
      </c>
      <c r="BD344" s="95" t="str">
        <f t="shared" si="202"/>
        <v>0</v>
      </c>
      <c r="BE344" s="95" t="str">
        <f t="shared" si="203"/>
        <v>0</v>
      </c>
      <c r="BF344" s="95" t="str">
        <f t="shared" si="204"/>
        <v>0</v>
      </c>
      <c r="BG344" s="95" t="str">
        <f t="shared" si="205"/>
        <v>0</v>
      </c>
      <c r="BH344" s="95" t="str">
        <f t="shared" si="206"/>
        <v>0</v>
      </c>
      <c r="BI344" s="95" t="str">
        <f t="shared" si="207"/>
        <v>0</v>
      </c>
      <c r="BJ344" s="95" t="str">
        <f t="shared" si="208"/>
        <v>0</v>
      </c>
      <c r="BK344" s="95" t="str">
        <f t="shared" si="209"/>
        <v>0</v>
      </c>
      <c r="BL344" s="95" t="str">
        <f t="shared" si="210"/>
        <v>0</v>
      </c>
      <c r="BM344" s="95" t="str">
        <f t="shared" si="211"/>
        <v>1</v>
      </c>
      <c r="BN344" s="95" t="str">
        <f t="shared" si="212"/>
        <v>3</v>
      </c>
      <c r="BO344" s="95" t="str">
        <f t="shared" si="213"/>
        <v>2</v>
      </c>
      <c r="BP344" s="95" t="str">
        <f t="shared" si="214"/>
        <v>6</v>
      </c>
      <c r="BQ344" s="95" t="str">
        <f t="shared" si="215"/>
        <v>1</v>
      </c>
      <c r="BR344" s="95" t="str">
        <f t="shared" si="216"/>
        <v>2</v>
      </c>
      <c r="BS344" s="95" t="str">
        <f t="shared" si="217"/>
        <v>1</v>
      </c>
      <c r="BT344" s="95" t="str">
        <f t="shared" si="218"/>
        <v>1</v>
      </c>
      <c r="BU344" s="95" t="str">
        <f t="shared" si="219"/>
        <v>3</v>
      </c>
      <c r="BV344" s="95" t="str">
        <f t="shared" si="220"/>
        <v>2</v>
      </c>
    </row>
    <row r="345" spans="1:74">
      <c r="A345" s="90">
        <v>2021</v>
      </c>
      <c r="B345" s="91" t="s">
        <v>16</v>
      </c>
      <c r="C345" s="91">
        <v>0</v>
      </c>
      <c r="D345" s="91">
        <v>107532</v>
      </c>
      <c r="E345" s="91">
        <v>16352</v>
      </c>
      <c r="F345" s="91">
        <v>3829</v>
      </c>
      <c r="G345" s="91">
        <v>45060</v>
      </c>
      <c r="H345" s="91">
        <v>28224</v>
      </c>
      <c r="I345" s="91">
        <v>14784</v>
      </c>
      <c r="J345" s="91">
        <v>15929</v>
      </c>
      <c r="K345" s="91">
        <v>41739</v>
      </c>
      <c r="L345" s="91">
        <v>15002</v>
      </c>
      <c r="M345" s="91">
        <v>86565</v>
      </c>
      <c r="N345" s="91">
        <v>19782</v>
      </c>
      <c r="O345" s="91">
        <v>53389</v>
      </c>
      <c r="P345" s="91">
        <v>78268</v>
      </c>
      <c r="Q345" s="91">
        <v>209</v>
      </c>
      <c r="R345" s="91">
        <v>0</v>
      </c>
      <c r="S345" s="91">
        <v>0</v>
      </c>
      <c r="T345" s="91">
        <v>0</v>
      </c>
      <c r="U345" s="91">
        <v>0</v>
      </c>
      <c r="V345" s="91">
        <v>0</v>
      </c>
      <c r="W345" s="91">
        <v>0</v>
      </c>
      <c r="X345" s="91">
        <v>0</v>
      </c>
      <c r="Y345" s="91">
        <v>0</v>
      </c>
      <c r="Z345" s="91">
        <v>0</v>
      </c>
      <c r="AA345" s="91">
        <v>1389</v>
      </c>
      <c r="AB345" s="91">
        <v>2725</v>
      </c>
      <c r="AC345" s="91">
        <v>1835</v>
      </c>
      <c r="AD345" s="91">
        <v>5287</v>
      </c>
      <c r="AE345" s="91">
        <v>13236</v>
      </c>
      <c r="AF345" s="91">
        <v>20045</v>
      </c>
      <c r="AG345" s="91">
        <v>11046</v>
      </c>
      <c r="AH345" s="91">
        <v>12014</v>
      </c>
      <c r="AI345" s="91">
        <v>27446</v>
      </c>
      <c r="AJ345" s="91">
        <v>1</v>
      </c>
      <c r="AK345" s="91">
        <v>621688</v>
      </c>
      <c r="AL345" s="72"/>
      <c r="AM345" s="90">
        <v>2021</v>
      </c>
      <c r="AN345" s="91" t="s">
        <v>16</v>
      </c>
      <c r="AO345" s="95" t="str">
        <f t="shared" si="221"/>
        <v>0</v>
      </c>
      <c r="AP345" s="95" t="str">
        <f t="shared" si="188"/>
        <v>1</v>
      </c>
      <c r="AQ345" s="95" t="str">
        <f t="shared" si="189"/>
        <v>1</v>
      </c>
      <c r="AR345" s="95" t="str">
        <f t="shared" si="190"/>
        <v>3</v>
      </c>
      <c r="AS345" s="95" t="str">
        <f t="shared" si="191"/>
        <v>4</v>
      </c>
      <c r="AT345" s="95" t="str">
        <f t="shared" si="192"/>
        <v>2</v>
      </c>
      <c r="AU345" s="95" t="str">
        <f t="shared" si="193"/>
        <v>1</v>
      </c>
      <c r="AV345" s="95" t="str">
        <f t="shared" si="194"/>
        <v>1</v>
      </c>
      <c r="AW345" s="95" t="str">
        <f t="shared" si="195"/>
        <v>4</v>
      </c>
      <c r="AX345" s="95" t="str">
        <f t="shared" si="196"/>
        <v>1</v>
      </c>
      <c r="AY345" s="95" t="str">
        <f t="shared" si="197"/>
        <v>8</v>
      </c>
      <c r="AZ345" s="95" t="str">
        <f t="shared" si="198"/>
        <v>1</v>
      </c>
      <c r="BA345" s="95" t="str">
        <f t="shared" si="199"/>
        <v>5</v>
      </c>
      <c r="BB345" s="95" t="str">
        <f t="shared" si="200"/>
        <v>7</v>
      </c>
      <c r="BC345" s="95" t="str">
        <f t="shared" si="201"/>
        <v>2</v>
      </c>
      <c r="BD345" s="95" t="str">
        <f t="shared" si="202"/>
        <v>0</v>
      </c>
      <c r="BE345" s="95" t="str">
        <f t="shared" si="203"/>
        <v>0</v>
      </c>
      <c r="BF345" s="95" t="str">
        <f t="shared" si="204"/>
        <v>0</v>
      </c>
      <c r="BG345" s="95" t="str">
        <f t="shared" si="205"/>
        <v>0</v>
      </c>
      <c r="BH345" s="95" t="str">
        <f t="shared" si="206"/>
        <v>0</v>
      </c>
      <c r="BI345" s="95" t="str">
        <f t="shared" si="207"/>
        <v>0</v>
      </c>
      <c r="BJ345" s="95" t="str">
        <f t="shared" si="208"/>
        <v>0</v>
      </c>
      <c r="BK345" s="95" t="str">
        <f t="shared" si="209"/>
        <v>0</v>
      </c>
      <c r="BL345" s="95" t="str">
        <f t="shared" si="210"/>
        <v>0</v>
      </c>
      <c r="BM345" s="95" t="str">
        <f t="shared" si="211"/>
        <v>1</v>
      </c>
      <c r="BN345" s="95" t="str">
        <f t="shared" si="212"/>
        <v>2</v>
      </c>
      <c r="BO345" s="95" t="str">
        <f t="shared" si="213"/>
        <v>1</v>
      </c>
      <c r="BP345" s="95" t="str">
        <f t="shared" si="214"/>
        <v>5</v>
      </c>
      <c r="BQ345" s="95" t="str">
        <f t="shared" si="215"/>
        <v>1</v>
      </c>
      <c r="BR345" s="95" t="str">
        <f t="shared" si="216"/>
        <v>2</v>
      </c>
      <c r="BS345" s="95" t="str">
        <f t="shared" si="217"/>
        <v>1</v>
      </c>
      <c r="BT345" s="95" t="str">
        <f t="shared" si="218"/>
        <v>1</v>
      </c>
      <c r="BU345" s="95" t="str">
        <f t="shared" si="219"/>
        <v>2</v>
      </c>
      <c r="BV345" s="95" t="str">
        <f t="shared" si="220"/>
        <v>1</v>
      </c>
    </row>
    <row r="346" spans="1:74">
      <c r="A346" s="90">
        <v>2021</v>
      </c>
      <c r="B346" s="91" t="s">
        <v>4</v>
      </c>
      <c r="C346" s="91">
        <v>0</v>
      </c>
      <c r="D346" s="91">
        <v>95698</v>
      </c>
      <c r="E346" s="91">
        <v>15000</v>
      </c>
      <c r="F346" s="91">
        <v>4559</v>
      </c>
      <c r="G346" s="91">
        <v>39551</v>
      </c>
      <c r="H346" s="91">
        <v>28869</v>
      </c>
      <c r="I346" s="91">
        <v>12890</v>
      </c>
      <c r="J346" s="91">
        <v>11323</v>
      </c>
      <c r="K346" s="91">
        <v>38269</v>
      </c>
      <c r="L346" s="91">
        <v>12406</v>
      </c>
      <c r="M346" s="91">
        <v>75353</v>
      </c>
      <c r="N346" s="91">
        <v>16043</v>
      </c>
      <c r="O346" s="91">
        <v>44258</v>
      </c>
      <c r="P346" s="91">
        <v>65412</v>
      </c>
      <c r="Q346" s="91">
        <v>168</v>
      </c>
      <c r="R346" s="91">
        <v>0</v>
      </c>
      <c r="S346" s="91">
        <v>0</v>
      </c>
      <c r="T346" s="91">
        <v>0</v>
      </c>
      <c r="U346" s="91">
        <v>0</v>
      </c>
      <c r="V346" s="91">
        <v>0</v>
      </c>
      <c r="W346" s="91">
        <v>0</v>
      </c>
      <c r="X346" s="91">
        <v>0</v>
      </c>
      <c r="Y346" s="91">
        <v>0</v>
      </c>
      <c r="Z346" s="91">
        <v>0</v>
      </c>
      <c r="AA346" s="91">
        <v>1247</v>
      </c>
      <c r="AB346" s="91">
        <v>2433</v>
      </c>
      <c r="AC346" s="91">
        <v>1643</v>
      </c>
      <c r="AD346" s="91">
        <v>4823</v>
      </c>
      <c r="AE346" s="91">
        <v>10904</v>
      </c>
      <c r="AF346" s="91">
        <v>16379</v>
      </c>
      <c r="AG346" s="91">
        <v>8929</v>
      </c>
      <c r="AH346" s="91">
        <v>11095</v>
      </c>
      <c r="AI346" s="91">
        <v>22409</v>
      </c>
      <c r="AJ346" s="91">
        <v>3326</v>
      </c>
      <c r="AK346" s="91">
        <v>542987</v>
      </c>
      <c r="AL346" s="72"/>
      <c r="AM346" s="90">
        <v>2021</v>
      </c>
      <c r="AN346" s="91" t="s">
        <v>4</v>
      </c>
      <c r="AO346" s="95" t="str">
        <f t="shared" si="221"/>
        <v>0</v>
      </c>
      <c r="AP346" s="95" t="str">
        <f t="shared" si="188"/>
        <v>9</v>
      </c>
      <c r="AQ346" s="95" t="str">
        <f t="shared" si="189"/>
        <v>1</v>
      </c>
      <c r="AR346" s="95" t="str">
        <f t="shared" si="190"/>
        <v>4</v>
      </c>
      <c r="AS346" s="95" t="str">
        <f t="shared" si="191"/>
        <v>3</v>
      </c>
      <c r="AT346" s="95" t="str">
        <f t="shared" si="192"/>
        <v>2</v>
      </c>
      <c r="AU346" s="95" t="str">
        <f t="shared" si="193"/>
        <v>1</v>
      </c>
      <c r="AV346" s="95" t="str">
        <f t="shared" si="194"/>
        <v>1</v>
      </c>
      <c r="AW346" s="95" t="str">
        <f t="shared" si="195"/>
        <v>3</v>
      </c>
      <c r="AX346" s="95" t="str">
        <f t="shared" si="196"/>
        <v>1</v>
      </c>
      <c r="AY346" s="95" t="str">
        <f t="shared" si="197"/>
        <v>7</v>
      </c>
      <c r="AZ346" s="95" t="str">
        <f t="shared" si="198"/>
        <v>1</v>
      </c>
      <c r="BA346" s="95" t="str">
        <f t="shared" si="199"/>
        <v>4</v>
      </c>
      <c r="BB346" s="95" t="str">
        <f t="shared" si="200"/>
        <v>6</v>
      </c>
      <c r="BC346" s="95" t="str">
        <f t="shared" si="201"/>
        <v>1</v>
      </c>
      <c r="BD346" s="95" t="str">
        <f t="shared" si="202"/>
        <v>0</v>
      </c>
      <c r="BE346" s="95" t="str">
        <f t="shared" si="203"/>
        <v>0</v>
      </c>
      <c r="BF346" s="95" t="str">
        <f t="shared" si="204"/>
        <v>0</v>
      </c>
      <c r="BG346" s="95" t="str">
        <f t="shared" si="205"/>
        <v>0</v>
      </c>
      <c r="BH346" s="95" t="str">
        <f t="shared" si="206"/>
        <v>0</v>
      </c>
      <c r="BI346" s="95" t="str">
        <f t="shared" si="207"/>
        <v>0</v>
      </c>
      <c r="BJ346" s="95" t="str">
        <f t="shared" si="208"/>
        <v>0</v>
      </c>
      <c r="BK346" s="95" t="str">
        <f t="shared" si="209"/>
        <v>0</v>
      </c>
      <c r="BL346" s="95" t="str">
        <f t="shared" si="210"/>
        <v>0</v>
      </c>
      <c r="BM346" s="95" t="str">
        <f t="shared" si="211"/>
        <v>1</v>
      </c>
      <c r="BN346" s="95" t="str">
        <f t="shared" si="212"/>
        <v>2</v>
      </c>
      <c r="BO346" s="95" t="str">
        <f t="shared" si="213"/>
        <v>1</v>
      </c>
      <c r="BP346" s="95" t="str">
        <f t="shared" si="214"/>
        <v>4</v>
      </c>
      <c r="BQ346" s="95" t="str">
        <f t="shared" si="215"/>
        <v>1</v>
      </c>
      <c r="BR346" s="95" t="str">
        <f t="shared" si="216"/>
        <v>1</v>
      </c>
      <c r="BS346" s="95" t="str">
        <f t="shared" si="217"/>
        <v>8</v>
      </c>
      <c r="BT346" s="95" t="str">
        <f t="shared" si="218"/>
        <v>1</v>
      </c>
      <c r="BU346" s="95" t="str">
        <f t="shared" si="219"/>
        <v>2</v>
      </c>
      <c r="BV346" s="95" t="str">
        <f t="shared" si="220"/>
        <v>3</v>
      </c>
    </row>
    <row r="347" spans="1:74">
      <c r="A347" s="90">
        <v>2021</v>
      </c>
      <c r="B347" s="91" t="s">
        <v>6</v>
      </c>
      <c r="C347" s="91">
        <v>0</v>
      </c>
      <c r="D347" s="91">
        <v>109321</v>
      </c>
      <c r="E347" s="91">
        <v>15256</v>
      </c>
      <c r="F347" s="91">
        <v>5486</v>
      </c>
      <c r="G347" s="91">
        <v>45892</v>
      </c>
      <c r="H347" s="91">
        <v>31842</v>
      </c>
      <c r="I347" s="91">
        <v>15076</v>
      </c>
      <c r="J347" s="91">
        <v>17128</v>
      </c>
      <c r="K347" s="91">
        <v>47154</v>
      </c>
      <c r="L347" s="91">
        <v>17709</v>
      </c>
      <c r="M347" s="91">
        <v>89814</v>
      </c>
      <c r="N347" s="91">
        <v>18215</v>
      </c>
      <c r="O347" s="91">
        <v>54623</v>
      </c>
      <c r="P347" s="91">
        <v>80595</v>
      </c>
      <c r="Q347" s="91">
        <v>181</v>
      </c>
      <c r="R347" s="91">
        <v>0</v>
      </c>
      <c r="S347" s="91">
        <v>0</v>
      </c>
      <c r="T347" s="91">
        <v>0</v>
      </c>
      <c r="U347" s="91">
        <v>0</v>
      </c>
      <c r="V347" s="91">
        <v>0</v>
      </c>
      <c r="W347" s="91">
        <v>0</v>
      </c>
      <c r="X347" s="91">
        <v>0</v>
      </c>
      <c r="Y347" s="91">
        <v>0</v>
      </c>
      <c r="Z347" s="91">
        <v>0</v>
      </c>
      <c r="AA347" s="91">
        <v>1385</v>
      </c>
      <c r="AB347" s="91">
        <v>2592</v>
      </c>
      <c r="AC347" s="91">
        <v>1954</v>
      </c>
      <c r="AD347" s="91">
        <v>5513</v>
      </c>
      <c r="AE347" s="91">
        <v>12644</v>
      </c>
      <c r="AF347" s="91">
        <v>19570</v>
      </c>
      <c r="AG347" s="91">
        <v>8554</v>
      </c>
      <c r="AH347" s="91">
        <v>12355</v>
      </c>
      <c r="AI347" s="91">
        <v>24713</v>
      </c>
      <c r="AJ347" s="91">
        <v>65</v>
      </c>
      <c r="AK347" s="91">
        <v>637637</v>
      </c>
      <c r="AL347" s="72"/>
      <c r="AM347" s="90">
        <v>2021</v>
      </c>
      <c r="AN347" s="91" t="s">
        <v>6</v>
      </c>
      <c r="AO347" s="95" t="str">
        <f t="shared" si="221"/>
        <v>0</v>
      </c>
      <c r="AP347" s="95" t="str">
        <f t="shared" si="188"/>
        <v>1</v>
      </c>
      <c r="AQ347" s="95" t="str">
        <f t="shared" si="189"/>
        <v>1</v>
      </c>
      <c r="AR347" s="95" t="str">
        <f t="shared" si="190"/>
        <v>5</v>
      </c>
      <c r="AS347" s="95" t="str">
        <f t="shared" si="191"/>
        <v>4</v>
      </c>
      <c r="AT347" s="95" t="str">
        <f t="shared" si="192"/>
        <v>3</v>
      </c>
      <c r="AU347" s="95" t="str">
        <f t="shared" si="193"/>
        <v>1</v>
      </c>
      <c r="AV347" s="95" t="str">
        <f t="shared" si="194"/>
        <v>1</v>
      </c>
      <c r="AW347" s="95" t="str">
        <f t="shared" si="195"/>
        <v>4</v>
      </c>
      <c r="AX347" s="95" t="str">
        <f t="shared" si="196"/>
        <v>1</v>
      </c>
      <c r="AY347" s="95" t="str">
        <f t="shared" si="197"/>
        <v>8</v>
      </c>
      <c r="AZ347" s="95" t="str">
        <f t="shared" si="198"/>
        <v>1</v>
      </c>
      <c r="BA347" s="95" t="str">
        <f t="shared" si="199"/>
        <v>5</v>
      </c>
      <c r="BB347" s="95" t="str">
        <f t="shared" si="200"/>
        <v>8</v>
      </c>
      <c r="BC347" s="95" t="str">
        <f t="shared" si="201"/>
        <v>1</v>
      </c>
      <c r="BD347" s="95" t="str">
        <f t="shared" si="202"/>
        <v>0</v>
      </c>
      <c r="BE347" s="95" t="str">
        <f t="shared" si="203"/>
        <v>0</v>
      </c>
      <c r="BF347" s="95" t="str">
        <f t="shared" si="204"/>
        <v>0</v>
      </c>
      <c r="BG347" s="95" t="str">
        <f t="shared" si="205"/>
        <v>0</v>
      </c>
      <c r="BH347" s="95" t="str">
        <f t="shared" si="206"/>
        <v>0</v>
      </c>
      <c r="BI347" s="95" t="str">
        <f t="shared" si="207"/>
        <v>0</v>
      </c>
      <c r="BJ347" s="95" t="str">
        <f t="shared" si="208"/>
        <v>0</v>
      </c>
      <c r="BK347" s="95" t="str">
        <f t="shared" si="209"/>
        <v>0</v>
      </c>
      <c r="BL347" s="95" t="str">
        <f t="shared" si="210"/>
        <v>0</v>
      </c>
      <c r="BM347" s="95" t="str">
        <f t="shared" si="211"/>
        <v>1</v>
      </c>
      <c r="BN347" s="95" t="str">
        <f t="shared" si="212"/>
        <v>2</v>
      </c>
      <c r="BO347" s="95" t="str">
        <f t="shared" si="213"/>
        <v>1</v>
      </c>
      <c r="BP347" s="95" t="str">
        <f t="shared" si="214"/>
        <v>5</v>
      </c>
      <c r="BQ347" s="95" t="str">
        <f t="shared" si="215"/>
        <v>1</v>
      </c>
      <c r="BR347" s="95" t="str">
        <f t="shared" si="216"/>
        <v>1</v>
      </c>
      <c r="BS347" s="95" t="str">
        <f t="shared" si="217"/>
        <v>8</v>
      </c>
      <c r="BT347" s="95" t="str">
        <f t="shared" si="218"/>
        <v>1</v>
      </c>
      <c r="BU347" s="95" t="str">
        <f t="shared" si="219"/>
        <v>2</v>
      </c>
      <c r="BV347" s="95" t="str">
        <f t="shared" si="220"/>
        <v>6</v>
      </c>
    </row>
    <row r="348" spans="1:74">
      <c r="A348" s="90">
        <v>2021</v>
      </c>
      <c r="B348" s="91" t="s">
        <v>7</v>
      </c>
      <c r="C348" s="91">
        <v>0</v>
      </c>
      <c r="D348" s="91">
        <v>126157</v>
      </c>
      <c r="E348" s="91">
        <v>17000</v>
      </c>
      <c r="F348" s="91">
        <v>6007</v>
      </c>
      <c r="G348" s="91">
        <v>52950</v>
      </c>
      <c r="H348" s="91">
        <v>36604</v>
      </c>
      <c r="I348" s="91">
        <v>16831</v>
      </c>
      <c r="J348" s="91">
        <v>22278</v>
      </c>
      <c r="K348" s="91">
        <v>54345</v>
      </c>
      <c r="L348" s="91">
        <v>22313</v>
      </c>
      <c r="M348" s="91">
        <v>111574</v>
      </c>
      <c r="N348" s="91">
        <v>20557</v>
      </c>
      <c r="O348" s="91">
        <v>65151</v>
      </c>
      <c r="P348" s="91">
        <v>104755</v>
      </c>
      <c r="Q348" s="91">
        <v>234</v>
      </c>
      <c r="R348" s="91">
        <v>79</v>
      </c>
      <c r="S348" s="91">
        <v>0</v>
      </c>
      <c r="T348" s="91">
        <v>0</v>
      </c>
      <c r="U348" s="91">
        <v>0</v>
      </c>
      <c r="V348" s="91">
        <v>0</v>
      </c>
      <c r="W348" s="91">
        <v>0</v>
      </c>
      <c r="X348" s="91">
        <v>0</v>
      </c>
      <c r="Y348" s="91">
        <v>0</v>
      </c>
      <c r="Z348" s="91">
        <v>0</v>
      </c>
      <c r="AA348" s="91">
        <v>1441</v>
      </c>
      <c r="AB348" s="91">
        <v>2761</v>
      </c>
      <c r="AC348" s="91">
        <v>2241</v>
      </c>
      <c r="AD348" s="91">
        <v>6694</v>
      </c>
      <c r="AE348" s="91">
        <v>16545</v>
      </c>
      <c r="AF348" s="91">
        <v>24672</v>
      </c>
      <c r="AG348" s="91">
        <v>9465</v>
      </c>
      <c r="AH348" s="91">
        <v>14430</v>
      </c>
      <c r="AI348" s="91">
        <v>30868</v>
      </c>
      <c r="AJ348" s="91">
        <v>0</v>
      </c>
      <c r="AK348" s="91">
        <v>765952</v>
      </c>
      <c r="AL348" s="72"/>
      <c r="AM348" s="90">
        <v>2021</v>
      </c>
      <c r="AN348" s="91" t="s">
        <v>7</v>
      </c>
      <c r="AO348" s="95" t="str">
        <f t="shared" si="221"/>
        <v>0</v>
      </c>
      <c r="AP348" s="95" t="str">
        <f t="shared" si="188"/>
        <v>1</v>
      </c>
      <c r="AQ348" s="95" t="str">
        <f t="shared" si="189"/>
        <v>1</v>
      </c>
      <c r="AR348" s="95" t="str">
        <f t="shared" si="190"/>
        <v>6</v>
      </c>
      <c r="AS348" s="95" t="str">
        <f t="shared" si="191"/>
        <v>5</v>
      </c>
      <c r="AT348" s="95" t="str">
        <f t="shared" si="192"/>
        <v>3</v>
      </c>
      <c r="AU348" s="95" t="str">
        <f t="shared" si="193"/>
        <v>1</v>
      </c>
      <c r="AV348" s="95" t="str">
        <f t="shared" si="194"/>
        <v>2</v>
      </c>
      <c r="AW348" s="95" t="str">
        <f t="shared" si="195"/>
        <v>5</v>
      </c>
      <c r="AX348" s="95" t="str">
        <f t="shared" si="196"/>
        <v>2</v>
      </c>
      <c r="AY348" s="95" t="str">
        <f t="shared" si="197"/>
        <v>1</v>
      </c>
      <c r="AZ348" s="95" t="str">
        <f t="shared" si="198"/>
        <v>2</v>
      </c>
      <c r="BA348" s="95" t="str">
        <f t="shared" si="199"/>
        <v>6</v>
      </c>
      <c r="BB348" s="95" t="str">
        <f t="shared" si="200"/>
        <v>1</v>
      </c>
      <c r="BC348" s="95" t="str">
        <f t="shared" si="201"/>
        <v>2</v>
      </c>
      <c r="BD348" s="95" t="str">
        <f t="shared" si="202"/>
        <v>7</v>
      </c>
      <c r="BE348" s="95" t="str">
        <f t="shared" si="203"/>
        <v>0</v>
      </c>
      <c r="BF348" s="95" t="str">
        <f t="shared" si="204"/>
        <v>0</v>
      </c>
      <c r="BG348" s="95" t="str">
        <f t="shared" si="205"/>
        <v>0</v>
      </c>
      <c r="BH348" s="95" t="str">
        <f t="shared" si="206"/>
        <v>0</v>
      </c>
      <c r="BI348" s="95" t="str">
        <f t="shared" si="207"/>
        <v>0</v>
      </c>
      <c r="BJ348" s="95" t="str">
        <f t="shared" si="208"/>
        <v>0</v>
      </c>
      <c r="BK348" s="95" t="str">
        <f t="shared" si="209"/>
        <v>0</v>
      </c>
      <c r="BL348" s="95" t="str">
        <f t="shared" si="210"/>
        <v>0</v>
      </c>
      <c r="BM348" s="95" t="str">
        <f t="shared" si="211"/>
        <v>1</v>
      </c>
      <c r="BN348" s="95" t="str">
        <f t="shared" si="212"/>
        <v>2</v>
      </c>
      <c r="BO348" s="95" t="str">
        <f t="shared" si="213"/>
        <v>2</v>
      </c>
      <c r="BP348" s="95" t="str">
        <f t="shared" si="214"/>
        <v>6</v>
      </c>
      <c r="BQ348" s="95" t="str">
        <f t="shared" si="215"/>
        <v>1</v>
      </c>
      <c r="BR348" s="95" t="str">
        <f t="shared" si="216"/>
        <v>2</v>
      </c>
      <c r="BS348" s="95" t="str">
        <f t="shared" si="217"/>
        <v>9</v>
      </c>
      <c r="BT348" s="95" t="str">
        <f t="shared" si="218"/>
        <v>1</v>
      </c>
      <c r="BU348" s="95" t="str">
        <f t="shared" si="219"/>
        <v>3</v>
      </c>
      <c r="BV348" s="95" t="str">
        <f t="shared" si="220"/>
        <v>0</v>
      </c>
    </row>
    <row r="349" spans="1:74">
      <c r="A349" s="90">
        <v>2021</v>
      </c>
      <c r="B349" s="91" t="s">
        <v>8</v>
      </c>
      <c r="C349" s="91">
        <v>0</v>
      </c>
      <c r="D349" s="91">
        <v>148270</v>
      </c>
      <c r="E349" s="91">
        <v>17746</v>
      </c>
      <c r="F349" s="91">
        <v>7064</v>
      </c>
      <c r="G349" s="91">
        <v>62284</v>
      </c>
      <c r="H349" s="91">
        <v>43025</v>
      </c>
      <c r="I349" s="91">
        <v>18515</v>
      </c>
      <c r="J349" s="91">
        <v>23641</v>
      </c>
      <c r="K349" s="91">
        <v>59104</v>
      </c>
      <c r="L349" s="91">
        <v>28842</v>
      </c>
      <c r="M349" s="91">
        <v>122876</v>
      </c>
      <c r="N349" s="91">
        <v>23585</v>
      </c>
      <c r="O349" s="91">
        <v>68048</v>
      </c>
      <c r="P349" s="91">
        <v>124585</v>
      </c>
      <c r="Q349" s="91">
        <v>551</v>
      </c>
      <c r="R349" s="91">
        <v>1007</v>
      </c>
      <c r="S349" s="91">
        <v>0</v>
      </c>
      <c r="T349" s="91">
        <v>0</v>
      </c>
      <c r="U349" s="91">
        <v>0</v>
      </c>
      <c r="V349" s="91">
        <v>0</v>
      </c>
      <c r="W349" s="91">
        <v>0</v>
      </c>
      <c r="X349" s="91">
        <v>0</v>
      </c>
      <c r="Y349" s="91">
        <v>0</v>
      </c>
      <c r="Z349" s="91">
        <v>23</v>
      </c>
      <c r="AA349" s="91">
        <v>1607</v>
      </c>
      <c r="AB349" s="91">
        <v>3136</v>
      </c>
      <c r="AC349" s="91">
        <v>2585</v>
      </c>
      <c r="AD349" s="91">
        <v>6742</v>
      </c>
      <c r="AE349" s="91">
        <v>19655</v>
      </c>
      <c r="AF349" s="91">
        <v>28205</v>
      </c>
      <c r="AG349" s="91">
        <v>11504</v>
      </c>
      <c r="AH349" s="91">
        <v>18033</v>
      </c>
      <c r="AI349" s="91">
        <v>32638</v>
      </c>
      <c r="AJ349" s="91">
        <v>50</v>
      </c>
      <c r="AK349" s="91">
        <v>873321</v>
      </c>
      <c r="AL349" s="72"/>
      <c r="AM349" s="90">
        <v>2021</v>
      </c>
      <c r="AN349" s="91" t="s">
        <v>8</v>
      </c>
      <c r="AO349" s="95" t="str">
        <f t="shared" si="221"/>
        <v>0</v>
      </c>
      <c r="AP349" s="95" t="str">
        <f t="shared" si="188"/>
        <v>1</v>
      </c>
      <c r="AQ349" s="95" t="str">
        <f t="shared" si="189"/>
        <v>1</v>
      </c>
      <c r="AR349" s="95" t="str">
        <f t="shared" si="190"/>
        <v>7</v>
      </c>
      <c r="AS349" s="95" t="str">
        <f t="shared" si="191"/>
        <v>6</v>
      </c>
      <c r="AT349" s="95" t="str">
        <f t="shared" si="192"/>
        <v>4</v>
      </c>
      <c r="AU349" s="95" t="str">
        <f t="shared" si="193"/>
        <v>1</v>
      </c>
      <c r="AV349" s="95" t="str">
        <f t="shared" si="194"/>
        <v>2</v>
      </c>
      <c r="AW349" s="95" t="str">
        <f t="shared" si="195"/>
        <v>5</v>
      </c>
      <c r="AX349" s="95" t="str">
        <f t="shared" si="196"/>
        <v>2</v>
      </c>
      <c r="AY349" s="95" t="str">
        <f t="shared" si="197"/>
        <v>1</v>
      </c>
      <c r="AZ349" s="95" t="str">
        <f t="shared" si="198"/>
        <v>2</v>
      </c>
      <c r="BA349" s="95" t="str">
        <f t="shared" si="199"/>
        <v>6</v>
      </c>
      <c r="BB349" s="95" t="str">
        <f t="shared" si="200"/>
        <v>1</v>
      </c>
      <c r="BC349" s="95" t="str">
        <f t="shared" si="201"/>
        <v>5</v>
      </c>
      <c r="BD349" s="95" t="str">
        <f t="shared" si="202"/>
        <v>1</v>
      </c>
      <c r="BE349" s="95" t="str">
        <f t="shared" si="203"/>
        <v>0</v>
      </c>
      <c r="BF349" s="95" t="str">
        <f t="shared" si="204"/>
        <v>0</v>
      </c>
      <c r="BG349" s="95" t="str">
        <f t="shared" si="205"/>
        <v>0</v>
      </c>
      <c r="BH349" s="95" t="str">
        <f t="shared" si="206"/>
        <v>0</v>
      </c>
      <c r="BI349" s="95" t="str">
        <f t="shared" si="207"/>
        <v>0</v>
      </c>
      <c r="BJ349" s="95" t="str">
        <f t="shared" si="208"/>
        <v>0</v>
      </c>
      <c r="BK349" s="95" t="str">
        <f t="shared" si="209"/>
        <v>0</v>
      </c>
      <c r="BL349" s="95" t="str">
        <f t="shared" si="210"/>
        <v>2</v>
      </c>
      <c r="BM349" s="95" t="str">
        <f t="shared" si="211"/>
        <v>1</v>
      </c>
      <c r="BN349" s="95" t="str">
        <f t="shared" si="212"/>
        <v>3</v>
      </c>
      <c r="BO349" s="95" t="str">
        <f t="shared" si="213"/>
        <v>2</v>
      </c>
      <c r="BP349" s="95" t="str">
        <f t="shared" si="214"/>
        <v>6</v>
      </c>
      <c r="BQ349" s="95" t="str">
        <f t="shared" si="215"/>
        <v>1</v>
      </c>
      <c r="BR349" s="95" t="str">
        <f t="shared" si="216"/>
        <v>2</v>
      </c>
      <c r="BS349" s="95" t="str">
        <f t="shared" si="217"/>
        <v>1</v>
      </c>
      <c r="BT349" s="95" t="str">
        <f t="shared" si="218"/>
        <v>1</v>
      </c>
      <c r="BU349" s="95" t="str">
        <f t="shared" si="219"/>
        <v>3</v>
      </c>
      <c r="BV349" s="95" t="str">
        <f t="shared" si="220"/>
        <v>5</v>
      </c>
    </row>
    <row r="350" spans="1:74">
      <c r="A350" s="90">
        <v>2021</v>
      </c>
      <c r="B350" s="91" t="s">
        <v>9</v>
      </c>
      <c r="C350" s="91">
        <v>0</v>
      </c>
      <c r="D350" s="91">
        <v>160217</v>
      </c>
      <c r="E350" s="91">
        <v>29934</v>
      </c>
      <c r="F350" s="91">
        <v>7755</v>
      </c>
      <c r="G350" s="91">
        <v>64999</v>
      </c>
      <c r="H350" s="91">
        <v>47251</v>
      </c>
      <c r="I350" s="91">
        <v>19738</v>
      </c>
      <c r="J350" s="91">
        <v>28093</v>
      </c>
      <c r="K350" s="91">
        <v>59732</v>
      </c>
      <c r="L350" s="91">
        <v>29923</v>
      </c>
      <c r="M350" s="91">
        <v>139287</v>
      </c>
      <c r="N350" s="91">
        <v>26300</v>
      </c>
      <c r="O350" s="91">
        <v>84181</v>
      </c>
      <c r="P350" s="91">
        <v>145105</v>
      </c>
      <c r="Q350" s="91">
        <v>616</v>
      </c>
      <c r="R350" s="91">
        <v>1380</v>
      </c>
      <c r="S350" s="91">
        <v>0</v>
      </c>
      <c r="T350" s="91">
        <v>0</v>
      </c>
      <c r="U350" s="91">
        <v>0</v>
      </c>
      <c r="V350" s="91">
        <v>0</v>
      </c>
      <c r="W350" s="91">
        <v>0</v>
      </c>
      <c r="X350" s="91">
        <v>0</v>
      </c>
      <c r="Y350" s="91">
        <v>0</v>
      </c>
      <c r="Z350" s="91">
        <v>0</v>
      </c>
      <c r="AA350" s="91">
        <v>1822</v>
      </c>
      <c r="AB350" s="91">
        <v>3187</v>
      </c>
      <c r="AC350" s="91">
        <v>2849</v>
      </c>
      <c r="AD350" s="91">
        <v>5927</v>
      </c>
      <c r="AE350" s="91">
        <v>19692</v>
      </c>
      <c r="AF350" s="91">
        <v>27865</v>
      </c>
      <c r="AG350" s="91">
        <v>13663</v>
      </c>
      <c r="AH350" s="91">
        <v>26864</v>
      </c>
      <c r="AI350" s="91">
        <v>35347</v>
      </c>
      <c r="AJ350" s="91">
        <v>65</v>
      </c>
      <c r="AK350" s="91">
        <v>981792</v>
      </c>
      <c r="AL350" s="72"/>
      <c r="AM350" s="90">
        <v>2021</v>
      </c>
      <c r="AN350" s="91" t="s">
        <v>9</v>
      </c>
      <c r="AO350" s="95" t="str">
        <f t="shared" si="221"/>
        <v>0</v>
      </c>
      <c r="AP350" s="95" t="str">
        <f t="shared" si="188"/>
        <v>1</v>
      </c>
      <c r="AQ350" s="95" t="str">
        <f t="shared" si="189"/>
        <v>2</v>
      </c>
      <c r="AR350" s="95" t="str">
        <f t="shared" si="190"/>
        <v>7</v>
      </c>
      <c r="AS350" s="95" t="str">
        <f t="shared" si="191"/>
        <v>6</v>
      </c>
      <c r="AT350" s="95" t="str">
        <f t="shared" si="192"/>
        <v>4</v>
      </c>
      <c r="AU350" s="95" t="str">
        <f t="shared" si="193"/>
        <v>1</v>
      </c>
      <c r="AV350" s="95" t="str">
        <f t="shared" si="194"/>
        <v>2</v>
      </c>
      <c r="AW350" s="95" t="str">
        <f t="shared" si="195"/>
        <v>5</v>
      </c>
      <c r="AX350" s="95" t="str">
        <f t="shared" si="196"/>
        <v>2</v>
      </c>
      <c r="AY350" s="95" t="str">
        <f t="shared" si="197"/>
        <v>1</v>
      </c>
      <c r="AZ350" s="95" t="str">
        <f t="shared" si="198"/>
        <v>2</v>
      </c>
      <c r="BA350" s="95" t="str">
        <f t="shared" si="199"/>
        <v>8</v>
      </c>
      <c r="BB350" s="95" t="str">
        <f t="shared" si="200"/>
        <v>1</v>
      </c>
      <c r="BC350" s="95" t="str">
        <f t="shared" si="201"/>
        <v>6</v>
      </c>
      <c r="BD350" s="95" t="str">
        <f t="shared" si="202"/>
        <v>1</v>
      </c>
      <c r="BE350" s="95" t="str">
        <f t="shared" si="203"/>
        <v>0</v>
      </c>
      <c r="BF350" s="95" t="str">
        <f t="shared" si="204"/>
        <v>0</v>
      </c>
      <c r="BG350" s="95" t="str">
        <f t="shared" si="205"/>
        <v>0</v>
      </c>
      <c r="BH350" s="95" t="str">
        <f t="shared" si="206"/>
        <v>0</v>
      </c>
      <c r="BI350" s="95" t="str">
        <f t="shared" si="207"/>
        <v>0</v>
      </c>
      <c r="BJ350" s="95" t="str">
        <f t="shared" si="208"/>
        <v>0</v>
      </c>
      <c r="BK350" s="95" t="str">
        <f t="shared" si="209"/>
        <v>0</v>
      </c>
      <c r="BL350" s="95" t="str">
        <f t="shared" si="210"/>
        <v>0</v>
      </c>
      <c r="BM350" s="95" t="str">
        <f t="shared" si="211"/>
        <v>1</v>
      </c>
      <c r="BN350" s="95" t="str">
        <f t="shared" si="212"/>
        <v>3</v>
      </c>
      <c r="BO350" s="95" t="str">
        <f t="shared" si="213"/>
        <v>2</v>
      </c>
      <c r="BP350" s="95" t="str">
        <f t="shared" si="214"/>
        <v>5</v>
      </c>
      <c r="BQ350" s="95" t="str">
        <f t="shared" si="215"/>
        <v>1</v>
      </c>
      <c r="BR350" s="95" t="str">
        <f t="shared" si="216"/>
        <v>2</v>
      </c>
      <c r="BS350" s="95" t="str">
        <f t="shared" si="217"/>
        <v>1</v>
      </c>
      <c r="BT350" s="95" t="str">
        <f t="shared" si="218"/>
        <v>2</v>
      </c>
      <c r="BU350" s="95" t="str">
        <f t="shared" si="219"/>
        <v>3</v>
      </c>
      <c r="BV350" s="95" t="str">
        <f t="shared" si="220"/>
        <v>6</v>
      </c>
    </row>
    <row r="351" spans="1:74">
      <c r="A351" s="90">
        <v>2021</v>
      </c>
      <c r="B351" s="91" t="s">
        <v>10</v>
      </c>
      <c r="C351" s="91">
        <v>0</v>
      </c>
      <c r="D351" s="91">
        <v>180001</v>
      </c>
      <c r="E351" s="91">
        <v>35805</v>
      </c>
      <c r="F351" s="91">
        <v>8643</v>
      </c>
      <c r="G351" s="91">
        <v>73925</v>
      </c>
      <c r="H351" s="91">
        <v>52711</v>
      </c>
      <c r="I351" s="91">
        <v>26882</v>
      </c>
      <c r="J351" s="91">
        <v>31512</v>
      </c>
      <c r="K351" s="91">
        <v>66425</v>
      </c>
      <c r="L351" s="91">
        <v>33795</v>
      </c>
      <c r="M351" s="91">
        <v>167987</v>
      </c>
      <c r="N351" s="91">
        <v>30711</v>
      </c>
      <c r="O351" s="91">
        <v>98547</v>
      </c>
      <c r="P351" s="91">
        <v>166300</v>
      </c>
      <c r="Q351" s="91">
        <v>762</v>
      </c>
      <c r="R351" s="91">
        <v>1806</v>
      </c>
      <c r="S351" s="91">
        <v>0</v>
      </c>
      <c r="T351" s="91">
        <v>0</v>
      </c>
      <c r="U351" s="91">
        <v>0</v>
      </c>
      <c r="V351" s="91">
        <v>0</v>
      </c>
      <c r="W351" s="91">
        <v>0</v>
      </c>
      <c r="X351" s="91">
        <v>0</v>
      </c>
      <c r="Y351" s="91">
        <v>0</v>
      </c>
      <c r="Z351" s="91">
        <v>0</v>
      </c>
      <c r="AA351" s="91">
        <v>2007</v>
      </c>
      <c r="AB351" s="91">
        <v>3543</v>
      </c>
      <c r="AC351" s="91">
        <v>3222</v>
      </c>
      <c r="AD351" s="91">
        <v>7705</v>
      </c>
      <c r="AE351" s="91">
        <v>22122</v>
      </c>
      <c r="AF351" s="91">
        <v>29424</v>
      </c>
      <c r="AG351" s="91">
        <v>18174</v>
      </c>
      <c r="AH351" s="91">
        <v>28005</v>
      </c>
      <c r="AI351" s="91">
        <v>36282</v>
      </c>
      <c r="AJ351" s="91">
        <v>229</v>
      </c>
      <c r="AK351" s="91">
        <v>1126525</v>
      </c>
      <c r="AL351" s="72"/>
      <c r="AM351" s="90">
        <v>2021</v>
      </c>
      <c r="AN351" s="91" t="s">
        <v>10</v>
      </c>
      <c r="AO351" s="95" t="str">
        <f t="shared" si="221"/>
        <v>0</v>
      </c>
      <c r="AP351" s="95" t="str">
        <f t="shared" si="188"/>
        <v>1</v>
      </c>
      <c r="AQ351" s="95" t="str">
        <f t="shared" si="189"/>
        <v>3</v>
      </c>
      <c r="AR351" s="95" t="str">
        <f t="shared" si="190"/>
        <v>8</v>
      </c>
      <c r="AS351" s="95" t="str">
        <f t="shared" si="191"/>
        <v>7</v>
      </c>
      <c r="AT351" s="95" t="str">
        <f t="shared" si="192"/>
        <v>5</v>
      </c>
      <c r="AU351" s="95" t="str">
        <f t="shared" si="193"/>
        <v>2</v>
      </c>
      <c r="AV351" s="95" t="str">
        <f t="shared" si="194"/>
        <v>3</v>
      </c>
      <c r="AW351" s="95" t="str">
        <f t="shared" si="195"/>
        <v>6</v>
      </c>
      <c r="AX351" s="95" t="str">
        <f t="shared" si="196"/>
        <v>3</v>
      </c>
      <c r="AY351" s="95" t="str">
        <f t="shared" si="197"/>
        <v>1</v>
      </c>
      <c r="AZ351" s="95" t="str">
        <f t="shared" si="198"/>
        <v>3</v>
      </c>
      <c r="BA351" s="95" t="str">
        <f t="shared" si="199"/>
        <v>9</v>
      </c>
      <c r="BB351" s="95" t="str">
        <f t="shared" si="200"/>
        <v>1</v>
      </c>
      <c r="BC351" s="95" t="str">
        <f t="shared" si="201"/>
        <v>7</v>
      </c>
      <c r="BD351" s="95" t="str">
        <f t="shared" si="202"/>
        <v>1</v>
      </c>
      <c r="BE351" s="95" t="str">
        <f t="shared" si="203"/>
        <v>0</v>
      </c>
      <c r="BF351" s="95" t="str">
        <f t="shared" si="204"/>
        <v>0</v>
      </c>
      <c r="BG351" s="95" t="str">
        <f t="shared" si="205"/>
        <v>0</v>
      </c>
      <c r="BH351" s="95" t="str">
        <f t="shared" si="206"/>
        <v>0</v>
      </c>
      <c r="BI351" s="95" t="str">
        <f t="shared" si="207"/>
        <v>0</v>
      </c>
      <c r="BJ351" s="95" t="str">
        <f t="shared" si="208"/>
        <v>0</v>
      </c>
      <c r="BK351" s="95" t="str">
        <f t="shared" si="209"/>
        <v>0</v>
      </c>
      <c r="BL351" s="95" t="str">
        <f t="shared" si="210"/>
        <v>0</v>
      </c>
      <c r="BM351" s="95" t="str">
        <f t="shared" si="211"/>
        <v>2</v>
      </c>
      <c r="BN351" s="95" t="str">
        <f t="shared" si="212"/>
        <v>3</v>
      </c>
      <c r="BO351" s="95" t="str">
        <f t="shared" si="213"/>
        <v>3</v>
      </c>
      <c r="BP351" s="95" t="str">
        <f t="shared" si="214"/>
        <v>7</v>
      </c>
      <c r="BQ351" s="95" t="str">
        <f t="shared" si="215"/>
        <v>2</v>
      </c>
      <c r="BR351" s="95" t="str">
        <f t="shared" si="216"/>
        <v>2</v>
      </c>
      <c r="BS351" s="95" t="str">
        <f t="shared" si="217"/>
        <v>1</v>
      </c>
      <c r="BT351" s="95" t="str">
        <f t="shared" si="218"/>
        <v>2</v>
      </c>
      <c r="BU351" s="95" t="str">
        <f t="shared" si="219"/>
        <v>3</v>
      </c>
      <c r="BV351" s="95" t="str">
        <f t="shared" si="220"/>
        <v>2</v>
      </c>
    </row>
    <row r="352" spans="1:74">
      <c r="A352" s="90">
        <v>2021</v>
      </c>
      <c r="B352" s="91" t="s">
        <v>11</v>
      </c>
      <c r="C352" s="91">
        <v>0</v>
      </c>
      <c r="D352" s="91">
        <v>201908</v>
      </c>
      <c r="E352" s="91">
        <v>37652</v>
      </c>
      <c r="F352" s="91">
        <v>9248</v>
      </c>
      <c r="G352" s="91">
        <v>78365</v>
      </c>
      <c r="H352" s="91">
        <v>60841</v>
      </c>
      <c r="I352" s="91">
        <v>32759</v>
      </c>
      <c r="J352" s="91">
        <v>33146</v>
      </c>
      <c r="K352" s="91">
        <v>68606</v>
      </c>
      <c r="L352" s="91">
        <v>35198</v>
      </c>
      <c r="M352" s="91">
        <v>186507</v>
      </c>
      <c r="N352" s="91">
        <v>34384</v>
      </c>
      <c r="O352" s="91">
        <v>107274</v>
      </c>
      <c r="P352" s="91">
        <v>181667</v>
      </c>
      <c r="Q352" s="91">
        <v>668</v>
      </c>
      <c r="R352" s="91">
        <v>1651</v>
      </c>
      <c r="S352" s="91">
        <v>0</v>
      </c>
      <c r="T352" s="91">
        <v>0</v>
      </c>
      <c r="U352" s="91">
        <v>0</v>
      </c>
      <c r="V352" s="91">
        <v>0</v>
      </c>
      <c r="W352" s="91">
        <v>0</v>
      </c>
      <c r="X352" s="91">
        <v>0</v>
      </c>
      <c r="Y352" s="91">
        <v>0</v>
      </c>
      <c r="Z352" s="91">
        <v>0</v>
      </c>
      <c r="AA352" s="91">
        <v>2152</v>
      </c>
      <c r="AB352" s="91">
        <v>3843</v>
      </c>
      <c r="AC352" s="91">
        <v>3163</v>
      </c>
      <c r="AD352" s="91">
        <v>6418</v>
      </c>
      <c r="AE352" s="91">
        <v>22361</v>
      </c>
      <c r="AF352" s="91">
        <v>31963</v>
      </c>
      <c r="AG352" s="91">
        <v>21268</v>
      </c>
      <c r="AH352" s="91">
        <v>30617</v>
      </c>
      <c r="AI352" s="91">
        <v>40289</v>
      </c>
      <c r="AJ352" s="91">
        <v>690</v>
      </c>
      <c r="AK352" s="91">
        <v>1232638</v>
      </c>
      <c r="AL352" s="72"/>
      <c r="AM352" s="90">
        <v>2021</v>
      </c>
      <c r="AN352" s="91" t="s">
        <v>11</v>
      </c>
      <c r="AO352" s="95" t="str">
        <f t="shared" si="221"/>
        <v>0</v>
      </c>
      <c r="AP352" s="95" t="str">
        <f t="shared" si="188"/>
        <v>2</v>
      </c>
      <c r="AQ352" s="95" t="str">
        <f t="shared" si="189"/>
        <v>3</v>
      </c>
      <c r="AR352" s="95" t="str">
        <f t="shared" si="190"/>
        <v>9</v>
      </c>
      <c r="AS352" s="95" t="str">
        <f t="shared" si="191"/>
        <v>7</v>
      </c>
      <c r="AT352" s="95" t="str">
        <f t="shared" si="192"/>
        <v>6</v>
      </c>
      <c r="AU352" s="95" t="str">
        <f t="shared" si="193"/>
        <v>3</v>
      </c>
      <c r="AV352" s="95" t="str">
        <f t="shared" si="194"/>
        <v>3</v>
      </c>
      <c r="AW352" s="95" t="str">
        <f t="shared" si="195"/>
        <v>6</v>
      </c>
      <c r="AX352" s="95" t="str">
        <f t="shared" si="196"/>
        <v>3</v>
      </c>
      <c r="AY352" s="95" t="str">
        <f t="shared" si="197"/>
        <v>1</v>
      </c>
      <c r="AZ352" s="95" t="str">
        <f t="shared" si="198"/>
        <v>3</v>
      </c>
      <c r="BA352" s="95" t="str">
        <f t="shared" si="199"/>
        <v>1</v>
      </c>
      <c r="BB352" s="95" t="str">
        <f t="shared" si="200"/>
        <v>1</v>
      </c>
      <c r="BC352" s="95" t="str">
        <f t="shared" si="201"/>
        <v>6</v>
      </c>
      <c r="BD352" s="95" t="str">
        <f t="shared" si="202"/>
        <v>1</v>
      </c>
      <c r="BE352" s="95" t="str">
        <f t="shared" si="203"/>
        <v>0</v>
      </c>
      <c r="BF352" s="95" t="str">
        <f t="shared" si="204"/>
        <v>0</v>
      </c>
      <c r="BG352" s="95" t="str">
        <f t="shared" si="205"/>
        <v>0</v>
      </c>
      <c r="BH352" s="95" t="str">
        <f t="shared" si="206"/>
        <v>0</v>
      </c>
      <c r="BI352" s="95" t="str">
        <f t="shared" si="207"/>
        <v>0</v>
      </c>
      <c r="BJ352" s="95" t="str">
        <f t="shared" si="208"/>
        <v>0</v>
      </c>
      <c r="BK352" s="95" t="str">
        <f t="shared" si="209"/>
        <v>0</v>
      </c>
      <c r="BL352" s="95" t="str">
        <f t="shared" si="210"/>
        <v>0</v>
      </c>
      <c r="BM352" s="95" t="str">
        <f t="shared" si="211"/>
        <v>2</v>
      </c>
      <c r="BN352" s="95" t="str">
        <f t="shared" si="212"/>
        <v>3</v>
      </c>
      <c r="BO352" s="95" t="str">
        <f t="shared" si="213"/>
        <v>3</v>
      </c>
      <c r="BP352" s="95" t="str">
        <f t="shared" si="214"/>
        <v>6</v>
      </c>
      <c r="BQ352" s="95" t="str">
        <f t="shared" si="215"/>
        <v>2</v>
      </c>
      <c r="BR352" s="95" t="str">
        <f t="shared" si="216"/>
        <v>3</v>
      </c>
      <c r="BS352" s="95" t="str">
        <f t="shared" si="217"/>
        <v>2</v>
      </c>
      <c r="BT352" s="95" t="str">
        <f t="shared" si="218"/>
        <v>3</v>
      </c>
      <c r="BU352" s="95" t="str">
        <f t="shared" si="219"/>
        <v>4</v>
      </c>
      <c r="BV352" s="95" t="str">
        <f t="shared" si="220"/>
        <v>6</v>
      </c>
    </row>
    <row r="353" spans="1:74">
      <c r="A353" s="90">
        <v>2021</v>
      </c>
      <c r="B353" s="91" t="s">
        <v>12</v>
      </c>
      <c r="C353" s="91">
        <v>0</v>
      </c>
      <c r="D353" s="91">
        <v>203087</v>
      </c>
      <c r="E353" s="91">
        <v>32585</v>
      </c>
      <c r="F353" s="91">
        <v>7873</v>
      </c>
      <c r="G353" s="91">
        <v>78343</v>
      </c>
      <c r="H353" s="91">
        <v>61099</v>
      </c>
      <c r="I353" s="91">
        <v>30798</v>
      </c>
      <c r="J353" s="91">
        <v>36090</v>
      </c>
      <c r="K353" s="91">
        <v>70276</v>
      </c>
      <c r="L353" s="91">
        <v>26518</v>
      </c>
      <c r="M353" s="91">
        <v>192490</v>
      </c>
      <c r="N353" s="91">
        <v>34256</v>
      </c>
      <c r="O353" s="91">
        <v>109948</v>
      </c>
      <c r="P353" s="91">
        <v>200483</v>
      </c>
      <c r="Q353" s="91">
        <v>787</v>
      </c>
      <c r="R353" s="91">
        <v>1827</v>
      </c>
      <c r="S353" s="91">
        <v>0</v>
      </c>
      <c r="T353" s="91">
        <v>0</v>
      </c>
      <c r="U353" s="91">
        <v>0</v>
      </c>
      <c r="V353" s="91">
        <v>0</v>
      </c>
      <c r="W353" s="91">
        <v>0</v>
      </c>
      <c r="X353" s="91">
        <v>0</v>
      </c>
      <c r="Y353" s="91">
        <v>0</v>
      </c>
      <c r="Z353" s="91">
        <v>0</v>
      </c>
      <c r="AA353" s="91">
        <v>2125</v>
      </c>
      <c r="AB353" s="91">
        <v>3881</v>
      </c>
      <c r="AC353" s="91">
        <v>3091</v>
      </c>
      <c r="AD353" s="91">
        <v>4987</v>
      </c>
      <c r="AE353" s="91">
        <v>21239</v>
      </c>
      <c r="AF353" s="91">
        <v>32391</v>
      </c>
      <c r="AG353" s="91">
        <v>19919</v>
      </c>
      <c r="AH353" s="91">
        <v>27380</v>
      </c>
      <c r="AI353" s="91">
        <v>39155</v>
      </c>
      <c r="AJ353" s="91">
        <v>69</v>
      </c>
      <c r="AK353" s="91">
        <v>1240697</v>
      </c>
      <c r="AL353" s="72"/>
      <c r="AM353" s="90">
        <v>2021</v>
      </c>
      <c r="AN353" s="91" t="s">
        <v>12</v>
      </c>
      <c r="AO353" s="95" t="str">
        <f t="shared" si="221"/>
        <v>0</v>
      </c>
      <c r="AP353" s="95" t="str">
        <f t="shared" si="188"/>
        <v>2</v>
      </c>
      <c r="AQ353" s="95" t="str">
        <f t="shared" si="189"/>
        <v>3</v>
      </c>
      <c r="AR353" s="95" t="str">
        <f t="shared" si="190"/>
        <v>7</v>
      </c>
      <c r="AS353" s="95" t="str">
        <f t="shared" si="191"/>
        <v>7</v>
      </c>
      <c r="AT353" s="95" t="str">
        <f t="shared" si="192"/>
        <v>6</v>
      </c>
      <c r="AU353" s="95" t="str">
        <f t="shared" si="193"/>
        <v>3</v>
      </c>
      <c r="AV353" s="95" t="str">
        <f t="shared" si="194"/>
        <v>3</v>
      </c>
      <c r="AW353" s="95" t="str">
        <f t="shared" si="195"/>
        <v>7</v>
      </c>
      <c r="AX353" s="95" t="str">
        <f t="shared" si="196"/>
        <v>2</v>
      </c>
      <c r="AY353" s="95" t="str">
        <f t="shared" si="197"/>
        <v>1</v>
      </c>
      <c r="AZ353" s="95" t="str">
        <f t="shared" si="198"/>
        <v>3</v>
      </c>
      <c r="BA353" s="95" t="str">
        <f t="shared" si="199"/>
        <v>1</v>
      </c>
      <c r="BB353" s="95" t="str">
        <f t="shared" si="200"/>
        <v>2</v>
      </c>
      <c r="BC353" s="95" t="str">
        <f t="shared" si="201"/>
        <v>7</v>
      </c>
      <c r="BD353" s="95" t="str">
        <f t="shared" si="202"/>
        <v>1</v>
      </c>
      <c r="BE353" s="95" t="str">
        <f t="shared" si="203"/>
        <v>0</v>
      </c>
      <c r="BF353" s="95" t="str">
        <f t="shared" si="204"/>
        <v>0</v>
      </c>
      <c r="BG353" s="95" t="str">
        <f t="shared" si="205"/>
        <v>0</v>
      </c>
      <c r="BH353" s="95" t="str">
        <f t="shared" si="206"/>
        <v>0</v>
      </c>
      <c r="BI353" s="95" t="str">
        <f t="shared" si="207"/>
        <v>0</v>
      </c>
      <c r="BJ353" s="95" t="str">
        <f t="shared" si="208"/>
        <v>0</v>
      </c>
      <c r="BK353" s="95" t="str">
        <f t="shared" si="209"/>
        <v>0</v>
      </c>
      <c r="BL353" s="95" t="str">
        <f t="shared" si="210"/>
        <v>0</v>
      </c>
      <c r="BM353" s="95" t="str">
        <f t="shared" si="211"/>
        <v>2</v>
      </c>
      <c r="BN353" s="95" t="str">
        <f t="shared" si="212"/>
        <v>3</v>
      </c>
      <c r="BO353" s="95" t="str">
        <f t="shared" si="213"/>
        <v>3</v>
      </c>
      <c r="BP353" s="95" t="str">
        <f t="shared" si="214"/>
        <v>4</v>
      </c>
      <c r="BQ353" s="95" t="str">
        <f t="shared" si="215"/>
        <v>2</v>
      </c>
      <c r="BR353" s="95" t="str">
        <f t="shared" si="216"/>
        <v>3</v>
      </c>
      <c r="BS353" s="95" t="str">
        <f t="shared" si="217"/>
        <v>1</v>
      </c>
      <c r="BT353" s="95" t="str">
        <f t="shared" si="218"/>
        <v>2</v>
      </c>
      <c r="BU353" s="95" t="str">
        <f t="shared" si="219"/>
        <v>3</v>
      </c>
      <c r="BV353" s="95" t="str">
        <f t="shared" si="220"/>
        <v>6</v>
      </c>
    </row>
    <row r="354" spans="1:74">
      <c r="A354" s="90">
        <v>2022</v>
      </c>
      <c r="B354" s="91" t="s">
        <v>13</v>
      </c>
      <c r="C354" s="91">
        <v>0</v>
      </c>
      <c r="D354" s="91">
        <v>174268</v>
      </c>
      <c r="E354" s="91">
        <v>23944</v>
      </c>
      <c r="F354" s="91">
        <v>5436</v>
      </c>
      <c r="G354" s="91">
        <v>62466</v>
      </c>
      <c r="H354" s="91">
        <v>50616</v>
      </c>
      <c r="I354" s="91">
        <v>23046</v>
      </c>
      <c r="J354" s="91">
        <v>19590</v>
      </c>
      <c r="K354" s="91">
        <v>55332</v>
      </c>
      <c r="L354" s="91">
        <v>16676</v>
      </c>
      <c r="M354" s="91">
        <v>145890</v>
      </c>
      <c r="N354" s="91">
        <v>27025</v>
      </c>
      <c r="O354" s="91">
        <v>86576</v>
      </c>
      <c r="P354" s="91">
        <v>154266</v>
      </c>
      <c r="Q354" s="91">
        <v>643</v>
      </c>
      <c r="R354" s="91">
        <v>1611</v>
      </c>
      <c r="S354" s="91">
        <v>0</v>
      </c>
      <c r="T354" s="91">
        <v>0</v>
      </c>
      <c r="U354" s="91">
        <v>0</v>
      </c>
      <c r="V354" s="91">
        <v>0</v>
      </c>
      <c r="W354" s="91">
        <v>0</v>
      </c>
      <c r="X354" s="91">
        <v>0</v>
      </c>
      <c r="Y354" s="91">
        <v>0</v>
      </c>
      <c r="Z354" s="91">
        <v>0</v>
      </c>
      <c r="AA354" s="91">
        <v>1398</v>
      </c>
      <c r="AB354" s="91">
        <v>2838</v>
      </c>
      <c r="AC354" s="91">
        <v>2207</v>
      </c>
      <c r="AD354" s="91">
        <v>3804</v>
      </c>
      <c r="AE354" s="91">
        <v>17096</v>
      </c>
      <c r="AF354" s="91">
        <v>23276</v>
      </c>
      <c r="AG354" s="91">
        <v>15149</v>
      </c>
      <c r="AH354" s="91">
        <v>18272</v>
      </c>
      <c r="AI354" s="91">
        <v>28431</v>
      </c>
      <c r="AJ354" s="91">
        <v>170</v>
      </c>
      <c r="AK354" s="91">
        <v>960026</v>
      </c>
      <c r="AL354" s="72"/>
      <c r="AM354" s="90">
        <v>2022</v>
      </c>
      <c r="AN354" s="91" t="s">
        <v>13</v>
      </c>
      <c r="AO354" s="95" t="str">
        <f t="shared" si="221"/>
        <v>0</v>
      </c>
      <c r="AP354" s="95" t="str">
        <f t="shared" si="188"/>
        <v>1</v>
      </c>
      <c r="AQ354" s="95" t="str">
        <f t="shared" si="189"/>
        <v>2</v>
      </c>
      <c r="AR354" s="95" t="str">
        <f t="shared" si="190"/>
        <v>5</v>
      </c>
      <c r="AS354" s="95" t="str">
        <f t="shared" si="191"/>
        <v>6</v>
      </c>
      <c r="AT354" s="95" t="str">
        <f t="shared" si="192"/>
        <v>5</v>
      </c>
      <c r="AU354" s="95" t="str">
        <f t="shared" si="193"/>
        <v>2</v>
      </c>
      <c r="AV354" s="95" t="str">
        <f t="shared" si="194"/>
        <v>1</v>
      </c>
      <c r="AW354" s="95" t="str">
        <f t="shared" si="195"/>
        <v>5</v>
      </c>
      <c r="AX354" s="95" t="str">
        <f t="shared" si="196"/>
        <v>1</v>
      </c>
      <c r="AY354" s="95" t="str">
        <f t="shared" si="197"/>
        <v>1</v>
      </c>
      <c r="AZ354" s="95" t="str">
        <f t="shared" si="198"/>
        <v>2</v>
      </c>
      <c r="BA354" s="95" t="str">
        <f t="shared" si="199"/>
        <v>8</v>
      </c>
      <c r="BB354" s="95" t="str">
        <f t="shared" si="200"/>
        <v>1</v>
      </c>
      <c r="BC354" s="95" t="str">
        <f t="shared" si="201"/>
        <v>6</v>
      </c>
      <c r="BD354" s="95" t="str">
        <f t="shared" si="202"/>
        <v>1</v>
      </c>
      <c r="BE354" s="95" t="str">
        <f t="shared" si="203"/>
        <v>0</v>
      </c>
      <c r="BF354" s="95" t="str">
        <f t="shared" si="204"/>
        <v>0</v>
      </c>
      <c r="BG354" s="95" t="str">
        <f t="shared" si="205"/>
        <v>0</v>
      </c>
      <c r="BH354" s="95" t="str">
        <f t="shared" si="206"/>
        <v>0</v>
      </c>
      <c r="BI354" s="95" t="str">
        <f t="shared" si="207"/>
        <v>0</v>
      </c>
      <c r="BJ354" s="95" t="str">
        <f t="shared" si="208"/>
        <v>0</v>
      </c>
      <c r="BK354" s="95" t="str">
        <f t="shared" si="209"/>
        <v>0</v>
      </c>
      <c r="BL354" s="95" t="str">
        <f t="shared" si="210"/>
        <v>0</v>
      </c>
      <c r="BM354" s="95" t="str">
        <f t="shared" si="211"/>
        <v>1</v>
      </c>
      <c r="BN354" s="95" t="str">
        <f t="shared" si="212"/>
        <v>2</v>
      </c>
      <c r="BO354" s="95" t="str">
        <f t="shared" si="213"/>
        <v>2</v>
      </c>
      <c r="BP354" s="95" t="str">
        <f t="shared" si="214"/>
        <v>3</v>
      </c>
      <c r="BQ354" s="95" t="str">
        <f t="shared" si="215"/>
        <v>1</v>
      </c>
      <c r="BR354" s="95" t="str">
        <f t="shared" si="216"/>
        <v>2</v>
      </c>
      <c r="BS354" s="95" t="str">
        <f t="shared" si="217"/>
        <v>1</v>
      </c>
      <c r="BT354" s="95" t="str">
        <f t="shared" si="218"/>
        <v>1</v>
      </c>
      <c r="BU354" s="95" t="str">
        <f t="shared" si="219"/>
        <v>2</v>
      </c>
      <c r="BV354" s="95" t="str">
        <f t="shared" si="220"/>
        <v>1</v>
      </c>
    </row>
    <row r="355" spans="1:74">
      <c r="A355" s="90">
        <v>2022</v>
      </c>
      <c r="B355" s="91" t="s">
        <v>14</v>
      </c>
      <c r="C355" s="91">
        <v>0</v>
      </c>
      <c r="D355" s="91">
        <v>196072</v>
      </c>
      <c r="E355" s="91">
        <v>28248</v>
      </c>
      <c r="F355" s="91">
        <v>7060</v>
      </c>
      <c r="G355" s="91">
        <v>72234</v>
      </c>
      <c r="H355" s="91">
        <v>57361</v>
      </c>
      <c r="I355" s="91">
        <v>28162</v>
      </c>
      <c r="J355" s="91">
        <v>22855</v>
      </c>
      <c r="K355" s="91">
        <v>58015</v>
      </c>
      <c r="L355" s="91">
        <v>22803</v>
      </c>
      <c r="M355" s="91">
        <v>172332</v>
      </c>
      <c r="N355" s="91">
        <v>31307</v>
      </c>
      <c r="O355" s="91">
        <v>96187</v>
      </c>
      <c r="P355" s="91">
        <v>167393</v>
      </c>
      <c r="Q355" s="91">
        <v>583</v>
      </c>
      <c r="R355" s="91">
        <v>1391</v>
      </c>
      <c r="S355" s="91">
        <v>0</v>
      </c>
      <c r="T355" s="91">
        <v>0</v>
      </c>
      <c r="U355" s="91">
        <v>0</v>
      </c>
      <c r="V355" s="91">
        <v>0</v>
      </c>
      <c r="W355" s="91">
        <v>0</v>
      </c>
      <c r="X355" s="91">
        <v>0</v>
      </c>
      <c r="Y355" s="91">
        <v>0</v>
      </c>
      <c r="Z355" s="91">
        <v>0</v>
      </c>
      <c r="AA355" s="91">
        <v>1662</v>
      </c>
      <c r="AB355" s="91">
        <v>3244</v>
      </c>
      <c r="AC355" s="91">
        <v>2608</v>
      </c>
      <c r="AD355" s="91">
        <v>3630</v>
      </c>
      <c r="AE355" s="91">
        <v>19961</v>
      </c>
      <c r="AF355" s="91">
        <v>26669</v>
      </c>
      <c r="AG355" s="91">
        <v>15029</v>
      </c>
      <c r="AH355" s="91">
        <v>20522</v>
      </c>
      <c r="AI355" s="91">
        <v>34093</v>
      </c>
      <c r="AJ355" s="91">
        <v>418</v>
      </c>
      <c r="AK355" s="91">
        <v>1089839</v>
      </c>
      <c r="AL355" s="72"/>
      <c r="AM355" s="90">
        <v>2022</v>
      </c>
      <c r="AN355" s="91" t="s">
        <v>14</v>
      </c>
      <c r="AO355" s="95" t="str">
        <f t="shared" si="221"/>
        <v>0</v>
      </c>
      <c r="AP355" s="95" t="str">
        <f t="shared" si="188"/>
        <v>1</v>
      </c>
      <c r="AQ355" s="95" t="str">
        <f t="shared" si="189"/>
        <v>2</v>
      </c>
      <c r="AR355" s="95" t="str">
        <f t="shared" si="190"/>
        <v>7</v>
      </c>
      <c r="AS355" s="95" t="str">
        <f t="shared" si="191"/>
        <v>7</v>
      </c>
      <c r="AT355" s="95" t="str">
        <f t="shared" si="192"/>
        <v>5</v>
      </c>
      <c r="AU355" s="95" t="str">
        <f t="shared" si="193"/>
        <v>2</v>
      </c>
      <c r="AV355" s="95" t="str">
        <f t="shared" si="194"/>
        <v>2</v>
      </c>
      <c r="AW355" s="95" t="str">
        <f t="shared" si="195"/>
        <v>5</v>
      </c>
      <c r="AX355" s="95" t="str">
        <f t="shared" si="196"/>
        <v>2</v>
      </c>
      <c r="AY355" s="95" t="str">
        <f t="shared" si="197"/>
        <v>1</v>
      </c>
      <c r="AZ355" s="95" t="str">
        <f t="shared" si="198"/>
        <v>3</v>
      </c>
      <c r="BA355" s="95" t="str">
        <f t="shared" si="199"/>
        <v>9</v>
      </c>
      <c r="BB355" s="95" t="str">
        <f t="shared" si="200"/>
        <v>1</v>
      </c>
      <c r="BC355" s="95" t="str">
        <f t="shared" si="201"/>
        <v>5</v>
      </c>
      <c r="BD355" s="95" t="str">
        <f t="shared" si="202"/>
        <v>1</v>
      </c>
      <c r="BE355" s="95" t="str">
        <f t="shared" si="203"/>
        <v>0</v>
      </c>
      <c r="BF355" s="95" t="str">
        <f t="shared" si="204"/>
        <v>0</v>
      </c>
      <c r="BG355" s="95" t="str">
        <f t="shared" si="205"/>
        <v>0</v>
      </c>
      <c r="BH355" s="95" t="str">
        <f t="shared" si="206"/>
        <v>0</v>
      </c>
      <c r="BI355" s="95" t="str">
        <f t="shared" si="207"/>
        <v>0</v>
      </c>
      <c r="BJ355" s="95" t="str">
        <f t="shared" si="208"/>
        <v>0</v>
      </c>
      <c r="BK355" s="95" t="str">
        <f t="shared" si="209"/>
        <v>0</v>
      </c>
      <c r="BL355" s="95" t="str">
        <f t="shared" si="210"/>
        <v>0</v>
      </c>
      <c r="BM355" s="95" t="str">
        <f t="shared" si="211"/>
        <v>1</v>
      </c>
      <c r="BN355" s="95" t="str">
        <f t="shared" si="212"/>
        <v>3</v>
      </c>
      <c r="BO355" s="95" t="str">
        <f t="shared" si="213"/>
        <v>2</v>
      </c>
      <c r="BP355" s="95" t="str">
        <f t="shared" si="214"/>
        <v>3</v>
      </c>
      <c r="BQ355" s="95" t="str">
        <f t="shared" si="215"/>
        <v>1</v>
      </c>
      <c r="BR355" s="95" t="str">
        <f t="shared" si="216"/>
        <v>2</v>
      </c>
      <c r="BS355" s="95" t="str">
        <f t="shared" si="217"/>
        <v>1</v>
      </c>
      <c r="BT355" s="95" t="str">
        <f t="shared" si="218"/>
        <v>2</v>
      </c>
      <c r="BU355" s="95" t="str">
        <f t="shared" si="219"/>
        <v>3</v>
      </c>
      <c r="BV355" s="95" t="str">
        <f t="shared" si="220"/>
        <v>4</v>
      </c>
    </row>
    <row r="356" spans="1:74">
      <c r="A356" s="90">
        <v>2022</v>
      </c>
      <c r="B356" s="91" t="s">
        <v>15</v>
      </c>
      <c r="C356" s="91">
        <v>0</v>
      </c>
      <c r="D356" s="91">
        <v>221322</v>
      </c>
      <c r="E356" s="91">
        <v>32883</v>
      </c>
      <c r="F356" s="91">
        <v>8414</v>
      </c>
      <c r="G356" s="91">
        <v>86094</v>
      </c>
      <c r="H356" s="91">
        <v>64459</v>
      </c>
      <c r="I356" s="91">
        <v>33251</v>
      </c>
      <c r="J356" s="91">
        <v>28780</v>
      </c>
      <c r="K356" s="91">
        <v>61811</v>
      </c>
      <c r="L356" s="91">
        <v>32231</v>
      </c>
      <c r="M356" s="91">
        <v>198635</v>
      </c>
      <c r="N356" s="91">
        <v>38086</v>
      </c>
      <c r="O356" s="91">
        <v>110709</v>
      </c>
      <c r="P356" s="91">
        <v>197349</v>
      </c>
      <c r="Q356" s="91">
        <v>680</v>
      </c>
      <c r="R356" s="91">
        <v>1704</v>
      </c>
      <c r="S356" s="91">
        <v>0</v>
      </c>
      <c r="T356" s="91">
        <v>0</v>
      </c>
      <c r="U356" s="91">
        <v>0</v>
      </c>
      <c r="V356" s="91">
        <v>0</v>
      </c>
      <c r="W356" s="91">
        <v>0</v>
      </c>
      <c r="X356" s="91">
        <v>0</v>
      </c>
      <c r="Y356" s="91">
        <v>0</v>
      </c>
      <c r="Z356" s="91">
        <v>0</v>
      </c>
      <c r="AA356" s="91">
        <v>2061</v>
      </c>
      <c r="AB356" s="91">
        <v>3046</v>
      </c>
      <c r="AC356" s="91">
        <v>3220</v>
      </c>
      <c r="AD356" s="91">
        <v>4986</v>
      </c>
      <c r="AE356" s="91">
        <v>21458</v>
      </c>
      <c r="AF356" s="91">
        <v>29450</v>
      </c>
      <c r="AG356" s="91">
        <v>18794</v>
      </c>
      <c r="AH356" s="91">
        <v>22820</v>
      </c>
      <c r="AI356" s="91">
        <v>33496</v>
      </c>
      <c r="AJ356" s="91">
        <v>0</v>
      </c>
      <c r="AK356" s="91">
        <v>1255739</v>
      </c>
      <c r="AL356" s="72"/>
      <c r="AM356" s="90">
        <v>2022</v>
      </c>
      <c r="AN356" s="91" t="s">
        <v>15</v>
      </c>
      <c r="AO356" s="95" t="str">
        <f t="shared" si="221"/>
        <v>0</v>
      </c>
      <c r="AP356" s="95" t="str">
        <f t="shared" si="188"/>
        <v>2</v>
      </c>
      <c r="AQ356" s="95" t="str">
        <f t="shared" si="189"/>
        <v>3</v>
      </c>
      <c r="AR356" s="95" t="str">
        <f t="shared" si="190"/>
        <v>8</v>
      </c>
      <c r="AS356" s="95" t="str">
        <f t="shared" si="191"/>
        <v>8</v>
      </c>
      <c r="AT356" s="95" t="str">
        <f t="shared" si="192"/>
        <v>6</v>
      </c>
      <c r="AU356" s="95" t="str">
        <f t="shared" si="193"/>
        <v>3</v>
      </c>
      <c r="AV356" s="95" t="str">
        <f t="shared" si="194"/>
        <v>2</v>
      </c>
      <c r="AW356" s="95" t="str">
        <f t="shared" si="195"/>
        <v>6</v>
      </c>
      <c r="AX356" s="95" t="str">
        <f t="shared" si="196"/>
        <v>3</v>
      </c>
      <c r="AY356" s="95" t="str">
        <f t="shared" si="197"/>
        <v>1</v>
      </c>
      <c r="AZ356" s="95" t="str">
        <f t="shared" si="198"/>
        <v>3</v>
      </c>
      <c r="BA356" s="95" t="str">
        <f t="shared" si="199"/>
        <v>1</v>
      </c>
      <c r="BB356" s="95" t="str">
        <f t="shared" si="200"/>
        <v>1</v>
      </c>
      <c r="BC356" s="95" t="str">
        <f t="shared" si="201"/>
        <v>6</v>
      </c>
      <c r="BD356" s="95" t="str">
        <f t="shared" si="202"/>
        <v>1</v>
      </c>
      <c r="BE356" s="95" t="str">
        <f t="shared" si="203"/>
        <v>0</v>
      </c>
      <c r="BF356" s="95" t="str">
        <f t="shared" si="204"/>
        <v>0</v>
      </c>
      <c r="BG356" s="95" t="str">
        <f t="shared" si="205"/>
        <v>0</v>
      </c>
      <c r="BH356" s="95" t="str">
        <f t="shared" si="206"/>
        <v>0</v>
      </c>
      <c r="BI356" s="95" t="str">
        <f t="shared" si="207"/>
        <v>0</v>
      </c>
      <c r="BJ356" s="95" t="str">
        <f t="shared" si="208"/>
        <v>0</v>
      </c>
      <c r="BK356" s="95" t="str">
        <f t="shared" si="209"/>
        <v>0</v>
      </c>
      <c r="BL356" s="95" t="str">
        <f t="shared" si="210"/>
        <v>0</v>
      </c>
      <c r="BM356" s="95" t="str">
        <f t="shared" si="211"/>
        <v>2</v>
      </c>
      <c r="BN356" s="95" t="str">
        <f t="shared" si="212"/>
        <v>3</v>
      </c>
      <c r="BO356" s="95" t="str">
        <f t="shared" si="213"/>
        <v>3</v>
      </c>
      <c r="BP356" s="95" t="str">
        <f t="shared" si="214"/>
        <v>4</v>
      </c>
      <c r="BQ356" s="95" t="str">
        <f t="shared" si="215"/>
        <v>2</v>
      </c>
      <c r="BR356" s="95" t="str">
        <f t="shared" si="216"/>
        <v>2</v>
      </c>
      <c r="BS356" s="95" t="str">
        <f t="shared" si="217"/>
        <v>1</v>
      </c>
      <c r="BT356" s="95" t="str">
        <f t="shared" si="218"/>
        <v>2</v>
      </c>
      <c r="BU356" s="95" t="str">
        <f t="shared" si="219"/>
        <v>3</v>
      </c>
      <c r="BV356" s="95" t="str">
        <f t="shared" si="220"/>
        <v>0</v>
      </c>
    </row>
    <row r="357" spans="1:74">
      <c r="A357" s="90">
        <v>2022</v>
      </c>
      <c r="B357" s="91" t="s">
        <v>16</v>
      </c>
      <c r="C357" s="91">
        <v>0</v>
      </c>
      <c r="D357" s="91">
        <v>218280</v>
      </c>
      <c r="E357" s="91">
        <v>37569</v>
      </c>
      <c r="F357" s="91">
        <v>9230</v>
      </c>
      <c r="G357" s="91">
        <v>90079</v>
      </c>
      <c r="H357" s="91">
        <v>67333</v>
      </c>
      <c r="I357" s="91">
        <v>34829</v>
      </c>
      <c r="J357" s="91">
        <v>30290</v>
      </c>
      <c r="K357" s="91">
        <v>60069</v>
      </c>
      <c r="L357" s="91">
        <v>32862</v>
      </c>
      <c r="M357" s="91">
        <v>195076</v>
      </c>
      <c r="N357" s="91">
        <v>39606</v>
      </c>
      <c r="O357" s="91">
        <v>114328</v>
      </c>
      <c r="P357" s="91">
        <v>203196</v>
      </c>
      <c r="Q357" s="91">
        <v>717</v>
      </c>
      <c r="R357" s="91">
        <v>1910</v>
      </c>
      <c r="S357" s="91">
        <v>0</v>
      </c>
      <c r="T357" s="91">
        <v>0</v>
      </c>
      <c r="U357" s="91">
        <v>0</v>
      </c>
      <c r="V357" s="91">
        <v>0</v>
      </c>
      <c r="W357" s="91">
        <v>0</v>
      </c>
      <c r="X357" s="91">
        <v>0</v>
      </c>
      <c r="Y357" s="91">
        <v>0</v>
      </c>
      <c r="Z357" s="91">
        <v>0</v>
      </c>
      <c r="AA357" s="91">
        <v>2165</v>
      </c>
      <c r="AB357" s="91">
        <v>3757</v>
      </c>
      <c r="AC357" s="91">
        <v>3412</v>
      </c>
      <c r="AD357" s="91">
        <v>4814</v>
      </c>
      <c r="AE357" s="91">
        <v>25541</v>
      </c>
      <c r="AF357" s="91">
        <v>33035</v>
      </c>
      <c r="AG357" s="91">
        <v>19383</v>
      </c>
      <c r="AH357" s="91">
        <v>25321</v>
      </c>
      <c r="AI357" s="91">
        <v>38993</v>
      </c>
      <c r="AJ357" s="91">
        <v>1892</v>
      </c>
      <c r="AK357" s="91">
        <v>1293687</v>
      </c>
      <c r="AL357" s="72"/>
      <c r="AM357" s="90">
        <v>2022</v>
      </c>
      <c r="AN357" s="91" t="s">
        <v>16</v>
      </c>
      <c r="AO357" s="95" t="str">
        <f t="shared" si="221"/>
        <v>0</v>
      </c>
      <c r="AP357" s="95" t="str">
        <f t="shared" si="188"/>
        <v>2</v>
      </c>
      <c r="AQ357" s="95" t="str">
        <f t="shared" si="189"/>
        <v>3</v>
      </c>
      <c r="AR357" s="95" t="str">
        <f t="shared" si="190"/>
        <v>9</v>
      </c>
      <c r="AS357" s="95" t="str">
        <f t="shared" si="191"/>
        <v>9</v>
      </c>
      <c r="AT357" s="95" t="str">
        <f t="shared" si="192"/>
        <v>6</v>
      </c>
      <c r="AU357" s="95" t="str">
        <f t="shared" si="193"/>
        <v>3</v>
      </c>
      <c r="AV357" s="95" t="str">
        <f t="shared" si="194"/>
        <v>3</v>
      </c>
      <c r="AW357" s="95" t="str">
        <f t="shared" si="195"/>
        <v>6</v>
      </c>
      <c r="AX357" s="95" t="str">
        <f t="shared" si="196"/>
        <v>3</v>
      </c>
      <c r="AY357" s="95" t="str">
        <f t="shared" si="197"/>
        <v>1</v>
      </c>
      <c r="AZ357" s="95" t="str">
        <f t="shared" si="198"/>
        <v>3</v>
      </c>
      <c r="BA357" s="95" t="str">
        <f t="shared" si="199"/>
        <v>1</v>
      </c>
      <c r="BB357" s="95" t="str">
        <f t="shared" si="200"/>
        <v>2</v>
      </c>
      <c r="BC357" s="95" t="str">
        <f t="shared" si="201"/>
        <v>7</v>
      </c>
      <c r="BD357" s="95" t="str">
        <f t="shared" si="202"/>
        <v>1</v>
      </c>
      <c r="BE357" s="95" t="str">
        <f t="shared" si="203"/>
        <v>0</v>
      </c>
      <c r="BF357" s="95" t="str">
        <f t="shared" si="204"/>
        <v>0</v>
      </c>
      <c r="BG357" s="95" t="str">
        <f t="shared" si="205"/>
        <v>0</v>
      </c>
      <c r="BH357" s="95" t="str">
        <f t="shared" si="206"/>
        <v>0</v>
      </c>
      <c r="BI357" s="95" t="str">
        <f t="shared" si="207"/>
        <v>0</v>
      </c>
      <c r="BJ357" s="95" t="str">
        <f t="shared" si="208"/>
        <v>0</v>
      </c>
      <c r="BK357" s="95" t="str">
        <f t="shared" si="209"/>
        <v>0</v>
      </c>
      <c r="BL357" s="95" t="str">
        <f t="shared" si="210"/>
        <v>0</v>
      </c>
      <c r="BM357" s="95" t="str">
        <f t="shared" si="211"/>
        <v>2</v>
      </c>
      <c r="BN357" s="95" t="str">
        <f t="shared" si="212"/>
        <v>3</v>
      </c>
      <c r="BO357" s="95" t="str">
        <f t="shared" si="213"/>
        <v>3</v>
      </c>
      <c r="BP357" s="95" t="str">
        <f t="shared" si="214"/>
        <v>4</v>
      </c>
      <c r="BQ357" s="95" t="str">
        <f t="shared" si="215"/>
        <v>2</v>
      </c>
      <c r="BR357" s="95" t="str">
        <f t="shared" si="216"/>
        <v>3</v>
      </c>
      <c r="BS357" s="95" t="str">
        <f t="shared" si="217"/>
        <v>1</v>
      </c>
      <c r="BT357" s="95" t="str">
        <f t="shared" si="218"/>
        <v>2</v>
      </c>
      <c r="BU357" s="95" t="str">
        <f t="shared" si="219"/>
        <v>3</v>
      </c>
      <c r="BV357" s="95" t="str">
        <f t="shared" si="220"/>
        <v>1</v>
      </c>
    </row>
    <row r="358" spans="1:74">
      <c r="A358" s="90">
        <v>2022</v>
      </c>
      <c r="B358" s="91" t="s">
        <v>4</v>
      </c>
      <c r="C358" s="91">
        <v>0</v>
      </c>
      <c r="D358" s="91">
        <v>215979</v>
      </c>
      <c r="E358" s="91">
        <v>36897</v>
      </c>
      <c r="F358" s="91">
        <v>8983</v>
      </c>
      <c r="G358" s="91">
        <v>89143</v>
      </c>
      <c r="H358" s="91">
        <v>70215</v>
      </c>
      <c r="I358" s="91">
        <v>34400</v>
      </c>
      <c r="J358" s="91">
        <v>30171</v>
      </c>
      <c r="K358" s="91">
        <v>59680</v>
      </c>
      <c r="L358" s="91">
        <v>28805</v>
      </c>
      <c r="M358" s="91">
        <v>199904</v>
      </c>
      <c r="N358" s="91">
        <v>41068</v>
      </c>
      <c r="O358" s="91">
        <v>118968</v>
      </c>
      <c r="P358" s="91">
        <v>211979</v>
      </c>
      <c r="Q358" s="91">
        <v>548</v>
      </c>
      <c r="R358" s="91">
        <v>1734</v>
      </c>
      <c r="S358" s="91">
        <v>0</v>
      </c>
      <c r="T358" s="91">
        <v>0</v>
      </c>
      <c r="U358" s="91">
        <v>0</v>
      </c>
      <c r="V358" s="91">
        <v>0</v>
      </c>
      <c r="W358" s="91">
        <v>0</v>
      </c>
      <c r="X358" s="91">
        <v>0</v>
      </c>
      <c r="Y358" s="91">
        <v>0</v>
      </c>
      <c r="Z358" s="91">
        <v>0</v>
      </c>
      <c r="AA358" s="91">
        <v>1812</v>
      </c>
      <c r="AB358" s="91">
        <v>3878</v>
      </c>
      <c r="AC358" s="91">
        <v>3401</v>
      </c>
      <c r="AD358" s="91">
        <v>3502</v>
      </c>
      <c r="AE358" s="91">
        <v>20358</v>
      </c>
      <c r="AF358" s="91">
        <v>26780</v>
      </c>
      <c r="AG358" s="91">
        <v>17880</v>
      </c>
      <c r="AH358" s="91">
        <v>22656</v>
      </c>
      <c r="AI358" s="91">
        <v>34396</v>
      </c>
      <c r="AJ358" s="91">
        <v>709</v>
      </c>
      <c r="AK358" s="91">
        <v>1283846</v>
      </c>
      <c r="AL358" s="72"/>
      <c r="AM358" s="90">
        <v>2022</v>
      </c>
      <c r="AN358" s="91" t="s">
        <v>4</v>
      </c>
      <c r="AO358" s="95" t="str">
        <f t="shared" si="221"/>
        <v>0</v>
      </c>
      <c r="AP358" s="95" t="str">
        <f t="shared" si="188"/>
        <v>2</v>
      </c>
      <c r="AQ358" s="95" t="str">
        <f t="shared" si="189"/>
        <v>3</v>
      </c>
      <c r="AR358" s="95" t="str">
        <f t="shared" si="190"/>
        <v>8</v>
      </c>
      <c r="AS358" s="95" t="str">
        <f t="shared" si="191"/>
        <v>8</v>
      </c>
      <c r="AT358" s="95" t="str">
        <f t="shared" si="192"/>
        <v>7</v>
      </c>
      <c r="AU358" s="95" t="str">
        <f t="shared" si="193"/>
        <v>3</v>
      </c>
      <c r="AV358" s="95" t="str">
        <f t="shared" si="194"/>
        <v>3</v>
      </c>
      <c r="AW358" s="95" t="str">
        <f t="shared" si="195"/>
        <v>5</v>
      </c>
      <c r="AX358" s="95" t="str">
        <f t="shared" si="196"/>
        <v>2</v>
      </c>
      <c r="AY358" s="95" t="str">
        <f t="shared" si="197"/>
        <v>1</v>
      </c>
      <c r="AZ358" s="95" t="str">
        <f t="shared" si="198"/>
        <v>4</v>
      </c>
      <c r="BA358" s="95" t="str">
        <f t="shared" si="199"/>
        <v>1</v>
      </c>
      <c r="BB358" s="95" t="str">
        <f t="shared" si="200"/>
        <v>2</v>
      </c>
      <c r="BC358" s="95" t="str">
        <f t="shared" si="201"/>
        <v>5</v>
      </c>
      <c r="BD358" s="95" t="str">
        <f t="shared" si="202"/>
        <v>1</v>
      </c>
      <c r="BE358" s="95" t="str">
        <f t="shared" si="203"/>
        <v>0</v>
      </c>
      <c r="BF358" s="95" t="str">
        <f t="shared" si="204"/>
        <v>0</v>
      </c>
      <c r="BG358" s="95" t="str">
        <f t="shared" si="205"/>
        <v>0</v>
      </c>
      <c r="BH358" s="95" t="str">
        <f t="shared" si="206"/>
        <v>0</v>
      </c>
      <c r="BI358" s="95" t="str">
        <f t="shared" si="207"/>
        <v>0</v>
      </c>
      <c r="BJ358" s="95" t="str">
        <f t="shared" si="208"/>
        <v>0</v>
      </c>
      <c r="BK358" s="95" t="str">
        <f t="shared" si="209"/>
        <v>0</v>
      </c>
      <c r="BL358" s="95" t="str">
        <f t="shared" si="210"/>
        <v>0</v>
      </c>
      <c r="BM358" s="95" t="str">
        <f t="shared" si="211"/>
        <v>1</v>
      </c>
      <c r="BN358" s="95" t="str">
        <f t="shared" si="212"/>
        <v>3</v>
      </c>
      <c r="BO358" s="95" t="str">
        <f t="shared" si="213"/>
        <v>3</v>
      </c>
      <c r="BP358" s="95" t="str">
        <f t="shared" si="214"/>
        <v>3</v>
      </c>
      <c r="BQ358" s="95" t="str">
        <f t="shared" si="215"/>
        <v>2</v>
      </c>
      <c r="BR358" s="95" t="str">
        <f t="shared" si="216"/>
        <v>2</v>
      </c>
      <c r="BS358" s="95" t="str">
        <f t="shared" si="217"/>
        <v>1</v>
      </c>
      <c r="BT358" s="95" t="str">
        <f t="shared" si="218"/>
        <v>2</v>
      </c>
      <c r="BU358" s="95" t="str">
        <f t="shared" si="219"/>
        <v>3</v>
      </c>
      <c r="BV358" s="95" t="str">
        <f t="shared" si="220"/>
        <v>7</v>
      </c>
    </row>
    <row r="359" spans="1:74">
      <c r="A359" s="90">
        <v>2022</v>
      </c>
      <c r="B359" s="91" t="s">
        <v>6</v>
      </c>
      <c r="C359" s="91">
        <v>0</v>
      </c>
      <c r="D359" s="91">
        <v>206595</v>
      </c>
      <c r="E359" s="91">
        <v>34442</v>
      </c>
      <c r="F359" s="91">
        <v>8609</v>
      </c>
      <c r="G359" s="91">
        <v>84219</v>
      </c>
      <c r="H359" s="91">
        <v>66672</v>
      </c>
      <c r="I359" s="91">
        <v>34048</v>
      </c>
      <c r="J359" s="91">
        <v>30359</v>
      </c>
      <c r="K359" s="91">
        <v>57750</v>
      </c>
      <c r="L359" s="91">
        <v>29621</v>
      </c>
      <c r="M359" s="91">
        <v>199645</v>
      </c>
      <c r="N359" s="91">
        <v>41692</v>
      </c>
      <c r="O359" s="91">
        <v>122684</v>
      </c>
      <c r="P359" s="91">
        <v>216154</v>
      </c>
      <c r="Q359" s="91">
        <v>712</v>
      </c>
      <c r="R359" s="91">
        <v>1721</v>
      </c>
      <c r="S359" s="91">
        <v>0</v>
      </c>
      <c r="T359" s="91">
        <v>0</v>
      </c>
      <c r="U359" s="91">
        <v>0</v>
      </c>
      <c r="V359" s="91">
        <v>0</v>
      </c>
      <c r="W359" s="91">
        <v>0</v>
      </c>
      <c r="X359" s="91">
        <v>0</v>
      </c>
      <c r="Y359" s="91">
        <v>0</v>
      </c>
      <c r="Z359" s="91">
        <v>0</v>
      </c>
      <c r="AA359" s="91">
        <v>1554</v>
      </c>
      <c r="AB359" s="91">
        <v>3345</v>
      </c>
      <c r="AC359" s="91">
        <v>3202</v>
      </c>
      <c r="AD359" s="91">
        <v>2469</v>
      </c>
      <c r="AE359" s="91">
        <v>17787</v>
      </c>
      <c r="AF359" s="91">
        <v>20855</v>
      </c>
      <c r="AG359" s="91">
        <v>14968</v>
      </c>
      <c r="AH359" s="91">
        <v>18830</v>
      </c>
      <c r="AI359" s="91">
        <v>30816</v>
      </c>
      <c r="AJ359" s="91">
        <v>382</v>
      </c>
      <c r="AK359" s="91">
        <v>1249131</v>
      </c>
      <c r="AL359" s="72"/>
      <c r="AM359" s="90">
        <v>2022</v>
      </c>
      <c r="AN359" s="91" t="s">
        <v>6</v>
      </c>
      <c r="AO359" s="95" t="str">
        <f t="shared" si="221"/>
        <v>0</v>
      </c>
      <c r="AP359" s="95" t="str">
        <f t="shared" si="188"/>
        <v>2</v>
      </c>
      <c r="AQ359" s="95" t="str">
        <f t="shared" si="189"/>
        <v>3</v>
      </c>
      <c r="AR359" s="95" t="str">
        <f t="shared" si="190"/>
        <v>8</v>
      </c>
      <c r="AS359" s="95" t="str">
        <f t="shared" si="191"/>
        <v>8</v>
      </c>
      <c r="AT359" s="95" t="str">
        <f t="shared" si="192"/>
        <v>6</v>
      </c>
      <c r="AU359" s="95" t="str">
        <f t="shared" si="193"/>
        <v>3</v>
      </c>
      <c r="AV359" s="95" t="str">
        <f t="shared" si="194"/>
        <v>3</v>
      </c>
      <c r="AW359" s="95" t="str">
        <f t="shared" si="195"/>
        <v>5</v>
      </c>
      <c r="AX359" s="95" t="str">
        <f t="shared" si="196"/>
        <v>2</v>
      </c>
      <c r="AY359" s="95" t="str">
        <f t="shared" si="197"/>
        <v>1</v>
      </c>
      <c r="AZ359" s="95" t="str">
        <f t="shared" si="198"/>
        <v>4</v>
      </c>
      <c r="BA359" s="95" t="str">
        <f t="shared" si="199"/>
        <v>1</v>
      </c>
      <c r="BB359" s="95" t="str">
        <f t="shared" si="200"/>
        <v>2</v>
      </c>
      <c r="BC359" s="95" t="str">
        <f t="shared" si="201"/>
        <v>7</v>
      </c>
      <c r="BD359" s="95" t="str">
        <f t="shared" si="202"/>
        <v>1</v>
      </c>
      <c r="BE359" s="95" t="str">
        <f t="shared" si="203"/>
        <v>0</v>
      </c>
      <c r="BF359" s="95" t="str">
        <f t="shared" si="204"/>
        <v>0</v>
      </c>
      <c r="BG359" s="95" t="str">
        <f t="shared" si="205"/>
        <v>0</v>
      </c>
      <c r="BH359" s="95" t="str">
        <f t="shared" si="206"/>
        <v>0</v>
      </c>
      <c r="BI359" s="95" t="str">
        <f t="shared" si="207"/>
        <v>0</v>
      </c>
      <c r="BJ359" s="95" t="str">
        <f t="shared" si="208"/>
        <v>0</v>
      </c>
      <c r="BK359" s="95" t="str">
        <f t="shared" si="209"/>
        <v>0</v>
      </c>
      <c r="BL359" s="95" t="str">
        <f t="shared" si="210"/>
        <v>0</v>
      </c>
      <c r="BM359" s="95" t="str">
        <f t="shared" si="211"/>
        <v>1</v>
      </c>
      <c r="BN359" s="95" t="str">
        <f t="shared" si="212"/>
        <v>3</v>
      </c>
      <c r="BO359" s="95" t="str">
        <f t="shared" si="213"/>
        <v>3</v>
      </c>
      <c r="BP359" s="95" t="str">
        <f t="shared" si="214"/>
        <v>2</v>
      </c>
      <c r="BQ359" s="95" t="str">
        <f t="shared" si="215"/>
        <v>1</v>
      </c>
      <c r="BR359" s="95" t="str">
        <f t="shared" si="216"/>
        <v>2</v>
      </c>
      <c r="BS359" s="95" t="str">
        <f t="shared" si="217"/>
        <v>1</v>
      </c>
      <c r="BT359" s="95" t="str">
        <f t="shared" si="218"/>
        <v>1</v>
      </c>
      <c r="BU359" s="95" t="str">
        <f t="shared" si="219"/>
        <v>3</v>
      </c>
      <c r="BV359" s="95" t="str">
        <f t="shared" si="220"/>
        <v>3</v>
      </c>
    </row>
    <row r="360" spans="1:74">
      <c r="A360" s="90">
        <v>2022</v>
      </c>
      <c r="B360" s="91" t="s">
        <v>7</v>
      </c>
      <c r="C360" s="91">
        <v>0</v>
      </c>
      <c r="D360" s="91">
        <v>235286</v>
      </c>
      <c r="E360" s="91">
        <v>36139</v>
      </c>
      <c r="F360" s="91">
        <v>9286</v>
      </c>
      <c r="G360" s="91">
        <v>89500</v>
      </c>
      <c r="H360" s="91">
        <v>71197</v>
      </c>
      <c r="I360" s="91">
        <v>34975</v>
      </c>
      <c r="J360" s="91">
        <v>29686</v>
      </c>
      <c r="K360" s="91">
        <v>65999</v>
      </c>
      <c r="L360" s="91">
        <v>26034</v>
      </c>
      <c r="M360" s="91">
        <v>211187</v>
      </c>
      <c r="N360" s="91">
        <v>42552</v>
      </c>
      <c r="O360" s="91">
        <v>132387</v>
      </c>
      <c r="P360" s="91">
        <v>227266</v>
      </c>
      <c r="Q360" s="91">
        <v>814</v>
      </c>
      <c r="R360" s="91">
        <v>2197</v>
      </c>
      <c r="S360" s="91">
        <v>0</v>
      </c>
      <c r="T360" s="91">
        <v>0</v>
      </c>
      <c r="U360" s="91">
        <v>0</v>
      </c>
      <c r="V360" s="91">
        <v>0</v>
      </c>
      <c r="W360" s="91">
        <v>0</v>
      </c>
      <c r="X360" s="91">
        <v>0</v>
      </c>
      <c r="Y360" s="91">
        <v>0</v>
      </c>
      <c r="Z360" s="91">
        <v>0</v>
      </c>
      <c r="AA360" s="91">
        <v>1597</v>
      </c>
      <c r="AB360" s="91">
        <v>3343</v>
      </c>
      <c r="AC360" s="91">
        <v>3236</v>
      </c>
      <c r="AD360" s="91">
        <v>2285</v>
      </c>
      <c r="AE360" s="91">
        <v>18673</v>
      </c>
      <c r="AF360" s="91">
        <v>20200</v>
      </c>
      <c r="AG360" s="91">
        <v>14950</v>
      </c>
      <c r="AH360" s="91">
        <v>24309</v>
      </c>
      <c r="AI360" s="91">
        <v>31338</v>
      </c>
      <c r="AJ360" s="91">
        <v>0</v>
      </c>
      <c r="AK360" s="91">
        <v>1334436</v>
      </c>
      <c r="AL360" s="72"/>
      <c r="AM360" s="90">
        <v>2022</v>
      </c>
      <c r="AN360" s="91" t="s">
        <v>7</v>
      </c>
      <c r="AO360" s="95" t="str">
        <f t="shared" si="221"/>
        <v>0</v>
      </c>
      <c r="AP360" s="95" t="str">
        <f t="shared" si="188"/>
        <v>2</v>
      </c>
      <c r="AQ360" s="95" t="str">
        <f t="shared" si="189"/>
        <v>3</v>
      </c>
      <c r="AR360" s="95" t="str">
        <f t="shared" si="190"/>
        <v>9</v>
      </c>
      <c r="AS360" s="95" t="str">
        <f t="shared" si="191"/>
        <v>8</v>
      </c>
      <c r="AT360" s="95" t="str">
        <f t="shared" si="192"/>
        <v>7</v>
      </c>
      <c r="AU360" s="95" t="str">
        <f t="shared" si="193"/>
        <v>3</v>
      </c>
      <c r="AV360" s="95" t="str">
        <f t="shared" si="194"/>
        <v>2</v>
      </c>
      <c r="AW360" s="95" t="str">
        <f t="shared" si="195"/>
        <v>6</v>
      </c>
      <c r="AX360" s="95" t="str">
        <f t="shared" si="196"/>
        <v>2</v>
      </c>
      <c r="AY360" s="95" t="str">
        <f t="shared" si="197"/>
        <v>2</v>
      </c>
      <c r="AZ360" s="95" t="str">
        <f t="shared" si="198"/>
        <v>4</v>
      </c>
      <c r="BA360" s="95" t="str">
        <f t="shared" si="199"/>
        <v>1</v>
      </c>
      <c r="BB360" s="95" t="str">
        <f t="shared" si="200"/>
        <v>2</v>
      </c>
      <c r="BC360" s="95" t="str">
        <f t="shared" si="201"/>
        <v>8</v>
      </c>
      <c r="BD360" s="95" t="str">
        <f t="shared" si="202"/>
        <v>2</v>
      </c>
      <c r="BE360" s="95" t="str">
        <f t="shared" si="203"/>
        <v>0</v>
      </c>
      <c r="BF360" s="95" t="str">
        <f t="shared" si="204"/>
        <v>0</v>
      </c>
      <c r="BG360" s="95" t="str">
        <f t="shared" si="205"/>
        <v>0</v>
      </c>
      <c r="BH360" s="95" t="str">
        <f t="shared" si="206"/>
        <v>0</v>
      </c>
      <c r="BI360" s="95" t="str">
        <f t="shared" si="207"/>
        <v>0</v>
      </c>
      <c r="BJ360" s="95" t="str">
        <f t="shared" si="208"/>
        <v>0</v>
      </c>
      <c r="BK360" s="95" t="str">
        <f t="shared" si="209"/>
        <v>0</v>
      </c>
      <c r="BL360" s="95" t="str">
        <f t="shared" si="210"/>
        <v>0</v>
      </c>
      <c r="BM360" s="95" t="str">
        <f t="shared" si="211"/>
        <v>1</v>
      </c>
      <c r="BN360" s="95" t="str">
        <f t="shared" si="212"/>
        <v>3</v>
      </c>
      <c r="BO360" s="95" t="str">
        <f t="shared" si="213"/>
        <v>3</v>
      </c>
      <c r="BP360" s="95" t="str">
        <f t="shared" si="214"/>
        <v>2</v>
      </c>
      <c r="BQ360" s="95" t="str">
        <f t="shared" si="215"/>
        <v>1</v>
      </c>
      <c r="BR360" s="95" t="str">
        <f t="shared" si="216"/>
        <v>2</v>
      </c>
      <c r="BS360" s="95" t="str">
        <f t="shared" si="217"/>
        <v>1</v>
      </c>
      <c r="BT360" s="95" t="str">
        <f t="shared" si="218"/>
        <v>2</v>
      </c>
      <c r="BU360" s="95" t="str">
        <f t="shared" si="219"/>
        <v>3</v>
      </c>
      <c r="BV360" s="95" t="str">
        <f t="shared" si="220"/>
        <v>0</v>
      </c>
    </row>
    <row r="361" spans="1:74">
      <c r="A361" s="90">
        <v>2022</v>
      </c>
      <c r="B361" s="91" t="s">
        <v>8</v>
      </c>
      <c r="C361" s="91">
        <v>0</v>
      </c>
      <c r="D361" s="91">
        <v>250405</v>
      </c>
      <c r="E361" s="91">
        <v>39417</v>
      </c>
      <c r="F361" s="91">
        <v>10186</v>
      </c>
      <c r="G361" s="91">
        <v>95569</v>
      </c>
      <c r="H361" s="91">
        <v>73967</v>
      </c>
      <c r="I361" s="91">
        <v>38231</v>
      </c>
      <c r="J361" s="91">
        <v>30769</v>
      </c>
      <c r="K361" s="91">
        <v>70192</v>
      </c>
      <c r="L361" s="91">
        <v>31005</v>
      </c>
      <c r="M361" s="91">
        <v>224298</v>
      </c>
      <c r="N361" s="91">
        <v>47599</v>
      </c>
      <c r="O361" s="91">
        <v>142852</v>
      </c>
      <c r="P361" s="91">
        <v>233998</v>
      </c>
      <c r="Q361" s="91">
        <v>862</v>
      </c>
      <c r="R361" s="91">
        <v>2265</v>
      </c>
      <c r="S361" s="91">
        <v>0</v>
      </c>
      <c r="T361" s="91">
        <v>0</v>
      </c>
      <c r="U361" s="91">
        <v>0</v>
      </c>
      <c r="V361" s="91">
        <v>0</v>
      </c>
      <c r="W361" s="91">
        <v>0</v>
      </c>
      <c r="X361" s="91">
        <v>0</v>
      </c>
      <c r="Y361" s="91">
        <v>0</v>
      </c>
      <c r="Z361" s="91">
        <v>0</v>
      </c>
      <c r="AA361" s="91">
        <v>1840</v>
      </c>
      <c r="AB361" s="91">
        <v>3539</v>
      </c>
      <c r="AC361" s="91">
        <v>3781</v>
      </c>
      <c r="AD361" s="91">
        <v>2486</v>
      </c>
      <c r="AE361" s="91">
        <v>17514</v>
      </c>
      <c r="AF361" s="91">
        <v>22318</v>
      </c>
      <c r="AG361" s="91">
        <v>17052</v>
      </c>
      <c r="AH361" s="91">
        <v>20561</v>
      </c>
      <c r="AI361" s="91">
        <v>31974</v>
      </c>
      <c r="AJ361" s="91">
        <v>0</v>
      </c>
      <c r="AK361" s="91">
        <v>1412680</v>
      </c>
      <c r="AL361" s="72"/>
      <c r="AM361" s="90">
        <v>2022</v>
      </c>
      <c r="AN361" s="91" t="s">
        <v>8</v>
      </c>
      <c r="AO361" s="95" t="str">
        <f t="shared" si="221"/>
        <v>0</v>
      </c>
      <c r="AP361" s="95" t="str">
        <f t="shared" si="188"/>
        <v>2</v>
      </c>
      <c r="AQ361" s="95" t="str">
        <f t="shared" si="189"/>
        <v>3</v>
      </c>
      <c r="AR361" s="95" t="str">
        <f t="shared" si="190"/>
        <v>1</v>
      </c>
      <c r="AS361" s="95" t="str">
        <f t="shared" si="191"/>
        <v>9</v>
      </c>
      <c r="AT361" s="95" t="str">
        <f t="shared" si="192"/>
        <v>7</v>
      </c>
      <c r="AU361" s="95" t="str">
        <f t="shared" si="193"/>
        <v>3</v>
      </c>
      <c r="AV361" s="95" t="str">
        <f t="shared" si="194"/>
        <v>3</v>
      </c>
      <c r="AW361" s="95" t="str">
        <f t="shared" si="195"/>
        <v>7</v>
      </c>
      <c r="AX361" s="95" t="str">
        <f t="shared" si="196"/>
        <v>3</v>
      </c>
      <c r="AY361" s="95" t="str">
        <f t="shared" si="197"/>
        <v>2</v>
      </c>
      <c r="AZ361" s="95" t="str">
        <f t="shared" si="198"/>
        <v>4</v>
      </c>
      <c r="BA361" s="95" t="str">
        <f t="shared" si="199"/>
        <v>1</v>
      </c>
      <c r="BB361" s="95" t="str">
        <f t="shared" si="200"/>
        <v>2</v>
      </c>
      <c r="BC361" s="95" t="str">
        <f t="shared" si="201"/>
        <v>8</v>
      </c>
      <c r="BD361" s="95" t="str">
        <f t="shared" si="202"/>
        <v>2</v>
      </c>
      <c r="BE361" s="95" t="str">
        <f t="shared" si="203"/>
        <v>0</v>
      </c>
      <c r="BF361" s="95" t="str">
        <f t="shared" si="204"/>
        <v>0</v>
      </c>
      <c r="BG361" s="95" t="str">
        <f t="shared" si="205"/>
        <v>0</v>
      </c>
      <c r="BH361" s="95" t="str">
        <f t="shared" si="206"/>
        <v>0</v>
      </c>
      <c r="BI361" s="95" t="str">
        <f t="shared" si="207"/>
        <v>0</v>
      </c>
      <c r="BJ361" s="95" t="str">
        <f t="shared" si="208"/>
        <v>0</v>
      </c>
      <c r="BK361" s="95" t="str">
        <f t="shared" si="209"/>
        <v>0</v>
      </c>
      <c r="BL361" s="95" t="str">
        <f t="shared" si="210"/>
        <v>0</v>
      </c>
      <c r="BM361" s="95" t="str">
        <f t="shared" si="211"/>
        <v>1</v>
      </c>
      <c r="BN361" s="95" t="str">
        <f t="shared" si="212"/>
        <v>3</v>
      </c>
      <c r="BO361" s="95" t="str">
        <f t="shared" si="213"/>
        <v>3</v>
      </c>
      <c r="BP361" s="95" t="str">
        <f t="shared" si="214"/>
        <v>2</v>
      </c>
      <c r="BQ361" s="95" t="str">
        <f t="shared" si="215"/>
        <v>1</v>
      </c>
      <c r="BR361" s="95" t="str">
        <f t="shared" si="216"/>
        <v>2</v>
      </c>
      <c r="BS361" s="95" t="str">
        <f t="shared" si="217"/>
        <v>1</v>
      </c>
      <c r="BT361" s="95" t="str">
        <f t="shared" si="218"/>
        <v>2</v>
      </c>
      <c r="BU361" s="95" t="str">
        <f t="shared" si="219"/>
        <v>3</v>
      </c>
      <c r="BV361" s="95" t="str">
        <f t="shared" si="220"/>
        <v>0</v>
      </c>
    </row>
    <row r="362" spans="1:74">
      <c r="A362" s="90">
        <v>2022</v>
      </c>
      <c r="B362" s="91" t="s">
        <v>9</v>
      </c>
      <c r="C362" s="91">
        <v>0</v>
      </c>
      <c r="D362" s="91">
        <v>250216</v>
      </c>
      <c r="E362" s="91">
        <v>38722</v>
      </c>
      <c r="F362" s="91">
        <v>9790</v>
      </c>
      <c r="G362" s="91">
        <v>93686</v>
      </c>
      <c r="H362" s="91">
        <v>72892</v>
      </c>
      <c r="I362" s="91">
        <v>37828</v>
      </c>
      <c r="J362" s="91">
        <v>29912</v>
      </c>
      <c r="K362" s="91">
        <v>64177</v>
      </c>
      <c r="L362" s="91">
        <v>30833</v>
      </c>
      <c r="M362" s="91">
        <v>225706</v>
      </c>
      <c r="N362" s="91">
        <v>48987</v>
      </c>
      <c r="O362" s="91">
        <v>142225</v>
      </c>
      <c r="P362" s="91">
        <v>234500</v>
      </c>
      <c r="Q362" s="91">
        <v>968</v>
      </c>
      <c r="R362" s="91">
        <v>2175</v>
      </c>
      <c r="S362" s="91">
        <v>0</v>
      </c>
      <c r="T362" s="91">
        <v>0</v>
      </c>
      <c r="U362" s="91">
        <v>0</v>
      </c>
      <c r="V362" s="91">
        <v>0</v>
      </c>
      <c r="W362" s="91">
        <v>0</v>
      </c>
      <c r="X362" s="91">
        <v>0</v>
      </c>
      <c r="Y362" s="91">
        <v>0</v>
      </c>
      <c r="Z362" s="91">
        <v>0</v>
      </c>
      <c r="AA362" s="91">
        <v>1491</v>
      </c>
      <c r="AB362" s="91">
        <v>3672</v>
      </c>
      <c r="AC362" s="91">
        <v>3489</v>
      </c>
      <c r="AD362" s="91">
        <v>2607</v>
      </c>
      <c r="AE362" s="91">
        <v>16448</v>
      </c>
      <c r="AF362" s="91">
        <v>23064</v>
      </c>
      <c r="AG362" s="91">
        <v>17648</v>
      </c>
      <c r="AH362" s="91">
        <v>21873</v>
      </c>
      <c r="AI362" s="91">
        <v>29996</v>
      </c>
      <c r="AJ362" s="91">
        <v>2767</v>
      </c>
      <c r="AK362" s="91">
        <v>1405672</v>
      </c>
      <c r="AL362" s="72"/>
      <c r="AM362" s="90">
        <v>2022</v>
      </c>
      <c r="AN362" s="91" t="s">
        <v>9</v>
      </c>
      <c r="AO362" s="95" t="str">
        <f t="shared" si="221"/>
        <v>0</v>
      </c>
      <c r="AP362" s="95" t="str">
        <f t="shared" si="188"/>
        <v>2</v>
      </c>
      <c r="AQ362" s="95" t="str">
        <f t="shared" si="189"/>
        <v>3</v>
      </c>
      <c r="AR362" s="95" t="str">
        <f t="shared" si="190"/>
        <v>9</v>
      </c>
      <c r="AS362" s="95" t="str">
        <f t="shared" si="191"/>
        <v>9</v>
      </c>
      <c r="AT362" s="95" t="str">
        <f t="shared" si="192"/>
        <v>7</v>
      </c>
      <c r="AU362" s="95" t="str">
        <f t="shared" si="193"/>
        <v>3</v>
      </c>
      <c r="AV362" s="95" t="str">
        <f t="shared" si="194"/>
        <v>2</v>
      </c>
      <c r="AW362" s="95" t="str">
        <f t="shared" si="195"/>
        <v>6</v>
      </c>
      <c r="AX362" s="95" t="str">
        <f t="shared" si="196"/>
        <v>3</v>
      </c>
      <c r="AY362" s="95" t="str">
        <f t="shared" si="197"/>
        <v>2</v>
      </c>
      <c r="AZ362" s="95" t="str">
        <f t="shared" si="198"/>
        <v>4</v>
      </c>
      <c r="BA362" s="95" t="str">
        <f t="shared" si="199"/>
        <v>1</v>
      </c>
      <c r="BB362" s="95" t="str">
        <f t="shared" si="200"/>
        <v>2</v>
      </c>
      <c r="BC362" s="95" t="str">
        <f t="shared" si="201"/>
        <v>9</v>
      </c>
      <c r="BD362" s="95" t="str">
        <f t="shared" si="202"/>
        <v>2</v>
      </c>
      <c r="BE362" s="95" t="str">
        <f t="shared" si="203"/>
        <v>0</v>
      </c>
      <c r="BF362" s="95" t="str">
        <f t="shared" si="204"/>
        <v>0</v>
      </c>
      <c r="BG362" s="95" t="str">
        <f t="shared" si="205"/>
        <v>0</v>
      </c>
      <c r="BH362" s="95" t="str">
        <f t="shared" si="206"/>
        <v>0</v>
      </c>
      <c r="BI362" s="95" t="str">
        <f t="shared" si="207"/>
        <v>0</v>
      </c>
      <c r="BJ362" s="95" t="str">
        <f t="shared" si="208"/>
        <v>0</v>
      </c>
      <c r="BK362" s="95" t="str">
        <f t="shared" si="209"/>
        <v>0</v>
      </c>
      <c r="BL362" s="95" t="str">
        <f t="shared" si="210"/>
        <v>0</v>
      </c>
      <c r="BM362" s="95" t="str">
        <f t="shared" si="211"/>
        <v>1</v>
      </c>
      <c r="BN362" s="95" t="str">
        <f t="shared" si="212"/>
        <v>3</v>
      </c>
      <c r="BO362" s="95" t="str">
        <f t="shared" si="213"/>
        <v>3</v>
      </c>
      <c r="BP362" s="95" t="str">
        <f t="shared" si="214"/>
        <v>2</v>
      </c>
      <c r="BQ362" s="95" t="str">
        <f t="shared" si="215"/>
        <v>1</v>
      </c>
      <c r="BR362" s="95" t="str">
        <f t="shared" si="216"/>
        <v>2</v>
      </c>
      <c r="BS362" s="95" t="str">
        <f t="shared" si="217"/>
        <v>1</v>
      </c>
      <c r="BT362" s="95" t="str">
        <f t="shared" si="218"/>
        <v>2</v>
      </c>
      <c r="BU362" s="95" t="str">
        <f t="shared" si="219"/>
        <v>2</v>
      </c>
      <c r="BV362" s="95" t="str">
        <f t="shared" si="220"/>
        <v>2</v>
      </c>
    </row>
    <row r="363" spans="1:74">
      <c r="A363" s="90">
        <v>2022</v>
      </c>
      <c r="B363" s="91" t="s">
        <v>10</v>
      </c>
      <c r="C363" s="91">
        <v>0</v>
      </c>
      <c r="D363" s="91">
        <v>231833</v>
      </c>
      <c r="E363" s="91">
        <v>36233</v>
      </c>
      <c r="F363" s="91">
        <v>9174</v>
      </c>
      <c r="G363" s="91">
        <v>91899</v>
      </c>
      <c r="H363" s="91">
        <v>71018</v>
      </c>
      <c r="I363" s="91">
        <v>34886</v>
      </c>
      <c r="J363" s="91">
        <v>30042</v>
      </c>
      <c r="K363" s="91">
        <v>63567</v>
      </c>
      <c r="L363" s="91">
        <v>28172</v>
      </c>
      <c r="M363" s="91">
        <v>213507</v>
      </c>
      <c r="N363" s="91">
        <v>47815</v>
      </c>
      <c r="O363" s="91">
        <v>133806</v>
      </c>
      <c r="P363" s="91">
        <v>219866</v>
      </c>
      <c r="Q363" s="91">
        <v>870</v>
      </c>
      <c r="R363" s="91">
        <v>2045</v>
      </c>
      <c r="S363" s="91">
        <v>0</v>
      </c>
      <c r="T363" s="91">
        <v>0</v>
      </c>
      <c r="U363" s="91">
        <v>0</v>
      </c>
      <c r="V363" s="91">
        <v>0</v>
      </c>
      <c r="W363" s="91">
        <v>0</v>
      </c>
      <c r="X363" s="91">
        <v>0</v>
      </c>
      <c r="Y363" s="91">
        <v>0</v>
      </c>
      <c r="Z363" s="91">
        <v>0</v>
      </c>
      <c r="AA363" s="91">
        <v>1129</v>
      </c>
      <c r="AB363" s="91">
        <v>3541</v>
      </c>
      <c r="AC363" s="91">
        <v>2992</v>
      </c>
      <c r="AD363" s="91">
        <v>2331</v>
      </c>
      <c r="AE363" s="91">
        <v>15516</v>
      </c>
      <c r="AF363" s="91">
        <v>19728</v>
      </c>
      <c r="AG363" s="91">
        <v>16173</v>
      </c>
      <c r="AH363" s="91">
        <v>16043</v>
      </c>
      <c r="AI363" s="91">
        <v>26355</v>
      </c>
      <c r="AJ363" s="91">
        <v>0</v>
      </c>
      <c r="AK363" s="91">
        <v>1318541</v>
      </c>
      <c r="AL363" s="72"/>
      <c r="AM363" s="90">
        <v>2022</v>
      </c>
      <c r="AN363" s="91" t="s">
        <v>10</v>
      </c>
      <c r="AO363" s="95" t="str">
        <f t="shared" si="221"/>
        <v>0</v>
      </c>
      <c r="AP363" s="95" t="str">
        <f t="shared" si="188"/>
        <v>2</v>
      </c>
      <c r="AQ363" s="95" t="str">
        <f t="shared" si="189"/>
        <v>3</v>
      </c>
      <c r="AR363" s="95" t="str">
        <f t="shared" si="190"/>
        <v>9</v>
      </c>
      <c r="AS363" s="95" t="str">
        <f t="shared" si="191"/>
        <v>9</v>
      </c>
      <c r="AT363" s="95" t="str">
        <f t="shared" si="192"/>
        <v>7</v>
      </c>
      <c r="AU363" s="95" t="str">
        <f t="shared" si="193"/>
        <v>3</v>
      </c>
      <c r="AV363" s="95" t="str">
        <f t="shared" si="194"/>
        <v>3</v>
      </c>
      <c r="AW363" s="95" t="str">
        <f t="shared" si="195"/>
        <v>6</v>
      </c>
      <c r="AX363" s="95" t="str">
        <f t="shared" si="196"/>
        <v>2</v>
      </c>
      <c r="AY363" s="95" t="str">
        <f t="shared" si="197"/>
        <v>2</v>
      </c>
      <c r="AZ363" s="95" t="str">
        <f t="shared" si="198"/>
        <v>4</v>
      </c>
      <c r="BA363" s="95" t="str">
        <f t="shared" si="199"/>
        <v>1</v>
      </c>
      <c r="BB363" s="95" t="str">
        <f t="shared" si="200"/>
        <v>2</v>
      </c>
      <c r="BC363" s="95" t="str">
        <f t="shared" si="201"/>
        <v>8</v>
      </c>
      <c r="BD363" s="95" t="str">
        <f t="shared" si="202"/>
        <v>2</v>
      </c>
      <c r="BE363" s="95" t="str">
        <f t="shared" si="203"/>
        <v>0</v>
      </c>
      <c r="BF363" s="95" t="str">
        <f t="shared" si="204"/>
        <v>0</v>
      </c>
      <c r="BG363" s="95" t="str">
        <f t="shared" si="205"/>
        <v>0</v>
      </c>
      <c r="BH363" s="95" t="str">
        <f t="shared" si="206"/>
        <v>0</v>
      </c>
      <c r="BI363" s="95" t="str">
        <f t="shared" si="207"/>
        <v>0</v>
      </c>
      <c r="BJ363" s="95" t="str">
        <f t="shared" si="208"/>
        <v>0</v>
      </c>
      <c r="BK363" s="95" t="str">
        <f t="shared" si="209"/>
        <v>0</v>
      </c>
      <c r="BL363" s="95" t="str">
        <f t="shared" si="210"/>
        <v>0</v>
      </c>
      <c r="BM363" s="95" t="str">
        <f t="shared" si="211"/>
        <v>1</v>
      </c>
      <c r="BN363" s="95" t="str">
        <f t="shared" si="212"/>
        <v>3</v>
      </c>
      <c r="BO363" s="95" t="str">
        <f t="shared" si="213"/>
        <v>2</v>
      </c>
      <c r="BP363" s="95" t="str">
        <f t="shared" si="214"/>
        <v>2</v>
      </c>
      <c r="BQ363" s="95" t="str">
        <f t="shared" si="215"/>
        <v>1</v>
      </c>
      <c r="BR363" s="95" t="str">
        <f t="shared" si="216"/>
        <v>1</v>
      </c>
      <c r="BS363" s="95" t="str">
        <f t="shared" si="217"/>
        <v>1</v>
      </c>
      <c r="BT363" s="95" t="str">
        <f t="shared" si="218"/>
        <v>1</v>
      </c>
      <c r="BU363" s="95" t="str">
        <f t="shared" si="219"/>
        <v>2</v>
      </c>
      <c r="BV363" s="95" t="str">
        <f t="shared" si="220"/>
        <v>0</v>
      </c>
    </row>
    <row r="364" spans="1:74">
      <c r="A364" s="90">
        <v>2022</v>
      </c>
      <c r="B364" s="91" t="s">
        <v>11</v>
      </c>
      <c r="C364" s="91">
        <v>0</v>
      </c>
      <c r="D364" s="91">
        <v>230835</v>
      </c>
      <c r="E364" s="91">
        <v>36092</v>
      </c>
      <c r="F364" s="91">
        <v>9066</v>
      </c>
      <c r="G364" s="91">
        <v>87893</v>
      </c>
      <c r="H364" s="91">
        <v>66675</v>
      </c>
      <c r="I364" s="91">
        <v>34546</v>
      </c>
      <c r="J364" s="91">
        <v>33209</v>
      </c>
      <c r="K364" s="91">
        <v>63237</v>
      </c>
      <c r="L364" s="91">
        <v>28557</v>
      </c>
      <c r="M364" s="91">
        <v>209047</v>
      </c>
      <c r="N364" s="91">
        <v>47399</v>
      </c>
      <c r="O364" s="91">
        <v>135401</v>
      </c>
      <c r="P364" s="91">
        <v>219446</v>
      </c>
      <c r="Q364" s="91">
        <v>781</v>
      </c>
      <c r="R364" s="91">
        <v>1965</v>
      </c>
      <c r="S364" s="91">
        <v>0</v>
      </c>
      <c r="T364" s="91">
        <v>0</v>
      </c>
      <c r="U364" s="91">
        <v>0</v>
      </c>
      <c r="V364" s="91">
        <v>0</v>
      </c>
      <c r="W364" s="91">
        <v>0</v>
      </c>
      <c r="X364" s="91">
        <v>0</v>
      </c>
      <c r="Y364" s="91">
        <v>0</v>
      </c>
      <c r="Z364" s="91">
        <v>0</v>
      </c>
      <c r="AA364" s="91">
        <v>912</v>
      </c>
      <c r="AB364" s="91">
        <v>2951</v>
      </c>
      <c r="AC364" s="91">
        <v>2523</v>
      </c>
      <c r="AD364" s="91">
        <v>1976</v>
      </c>
      <c r="AE364" s="91">
        <v>12904</v>
      </c>
      <c r="AF364" s="91">
        <v>15745</v>
      </c>
      <c r="AG364" s="91">
        <v>13666</v>
      </c>
      <c r="AH364" s="91">
        <v>12800</v>
      </c>
      <c r="AI364" s="91">
        <v>21388</v>
      </c>
      <c r="AJ364" s="91">
        <v>0</v>
      </c>
      <c r="AK364" s="91">
        <v>1289014</v>
      </c>
      <c r="AL364" s="72"/>
      <c r="AM364" s="90">
        <v>2022</v>
      </c>
      <c r="AN364" s="91" t="s">
        <v>11</v>
      </c>
      <c r="AO364" s="95" t="str">
        <f t="shared" si="221"/>
        <v>0</v>
      </c>
      <c r="AP364" s="95" t="str">
        <f t="shared" si="188"/>
        <v>2</v>
      </c>
      <c r="AQ364" s="95" t="str">
        <f t="shared" si="189"/>
        <v>3</v>
      </c>
      <c r="AR364" s="95" t="str">
        <f t="shared" si="190"/>
        <v>9</v>
      </c>
      <c r="AS364" s="95" t="str">
        <f t="shared" si="191"/>
        <v>8</v>
      </c>
      <c r="AT364" s="95" t="str">
        <f t="shared" si="192"/>
        <v>6</v>
      </c>
      <c r="AU364" s="95" t="str">
        <f t="shared" si="193"/>
        <v>3</v>
      </c>
      <c r="AV364" s="95" t="str">
        <f t="shared" si="194"/>
        <v>3</v>
      </c>
      <c r="AW364" s="95" t="str">
        <f t="shared" si="195"/>
        <v>6</v>
      </c>
      <c r="AX364" s="95" t="str">
        <f t="shared" si="196"/>
        <v>2</v>
      </c>
      <c r="AY364" s="95" t="str">
        <f t="shared" si="197"/>
        <v>2</v>
      </c>
      <c r="AZ364" s="95" t="str">
        <f t="shared" si="198"/>
        <v>4</v>
      </c>
      <c r="BA364" s="95" t="str">
        <f t="shared" si="199"/>
        <v>1</v>
      </c>
      <c r="BB364" s="95" t="str">
        <f t="shared" si="200"/>
        <v>2</v>
      </c>
      <c r="BC364" s="95" t="str">
        <f t="shared" si="201"/>
        <v>7</v>
      </c>
      <c r="BD364" s="95" t="str">
        <f t="shared" si="202"/>
        <v>1</v>
      </c>
      <c r="BE364" s="95" t="str">
        <f t="shared" si="203"/>
        <v>0</v>
      </c>
      <c r="BF364" s="95" t="str">
        <f t="shared" si="204"/>
        <v>0</v>
      </c>
      <c r="BG364" s="95" t="str">
        <f t="shared" si="205"/>
        <v>0</v>
      </c>
      <c r="BH364" s="95" t="str">
        <f t="shared" si="206"/>
        <v>0</v>
      </c>
      <c r="BI364" s="95" t="str">
        <f t="shared" si="207"/>
        <v>0</v>
      </c>
      <c r="BJ364" s="95" t="str">
        <f t="shared" si="208"/>
        <v>0</v>
      </c>
      <c r="BK364" s="95" t="str">
        <f t="shared" si="209"/>
        <v>0</v>
      </c>
      <c r="BL364" s="95" t="str">
        <f t="shared" si="210"/>
        <v>0</v>
      </c>
      <c r="BM364" s="95" t="str">
        <f t="shared" si="211"/>
        <v>9</v>
      </c>
      <c r="BN364" s="95" t="str">
        <f t="shared" si="212"/>
        <v>2</v>
      </c>
      <c r="BO364" s="95" t="str">
        <f t="shared" si="213"/>
        <v>2</v>
      </c>
      <c r="BP364" s="95" t="str">
        <f t="shared" si="214"/>
        <v>1</v>
      </c>
      <c r="BQ364" s="95" t="str">
        <f t="shared" si="215"/>
        <v>1</v>
      </c>
      <c r="BR364" s="95" t="str">
        <f t="shared" si="216"/>
        <v>1</v>
      </c>
      <c r="BS364" s="95" t="str">
        <f t="shared" si="217"/>
        <v>1</v>
      </c>
      <c r="BT364" s="95" t="str">
        <f t="shared" si="218"/>
        <v>1</v>
      </c>
      <c r="BU364" s="95" t="str">
        <f t="shared" si="219"/>
        <v>2</v>
      </c>
      <c r="BV364" s="95" t="str">
        <f t="shared" si="220"/>
        <v>0</v>
      </c>
    </row>
    <row r="365" spans="1:74">
      <c r="A365" s="90">
        <v>2022</v>
      </c>
      <c r="B365" s="91" t="s">
        <v>12</v>
      </c>
      <c r="C365" s="91">
        <v>0</v>
      </c>
      <c r="D365" s="91">
        <v>230471</v>
      </c>
      <c r="E365" s="91">
        <v>28607</v>
      </c>
      <c r="F365" s="91">
        <v>8793</v>
      </c>
      <c r="G365" s="91">
        <v>84618</v>
      </c>
      <c r="H365" s="91">
        <v>62437</v>
      </c>
      <c r="I365" s="91">
        <v>31598</v>
      </c>
      <c r="J365" s="91">
        <v>33457</v>
      </c>
      <c r="K365" s="91">
        <v>65396</v>
      </c>
      <c r="L365" s="91">
        <v>24378</v>
      </c>
      <c r="M365" s="91">
        <v>207830</v>
      </c>
      <c r="N365" s="91">
        <v>43567</v>
      </c>
      <c r="O365" s="91">
        <v>130229</v>
      </c>
      <c r="P365" s="91">
        <v>229105</v>
      </c>
      <c r="Q365" s="91">
        <v>826</v>
      </c>
      <c r="R365" s="91">
        <v>1302</v>
      </c>
      <c r="S365" s="91">
        <v>0</v>
      </c>
      <c r="T365" s="91">
        <v>0</v>
      </c>
      <c r="U365" s="91">
        <v>0</v>
      </c>
      <c r="V365" s="91">
        <v>0</v>
      </c>
      <c r="W365" s="91">
        <v>0</v>
      </c>
      <c r="X365" s="91">
        <v>0</v>
      </c>
      <c r="Y365" s="91">
        <v>0</v>
      </c>
      <c r="Z365" s="91">
        <v>0</v>
      </c>
      <c r="AA365" s="91">
        <v>937</v>
      </c>
      <c r="AB365" s="91">
        <v>3370</v>
      </c>
      <c r="AC365" s="91">
        <v>2225</v>
      </c>
      <c r="AD365" s="91">
        <v>1542</v>
      </c>
      <c r="AE365" s="91">
        <v>11448</v>
      </c>
      <c r="AF365" s="91">
        <v>10952</v>
      </c>
      <c r="AG365" s="91">
        <v>8845</v>
      </c>
      <c r="AH365" s="91">
        <v>15202</v>
      </c>
      <c r="AI365" s="91">
        <v>21607</v>
      </c>
      <c r="AJ365" s="91">
        <v>1100</v>
      </c>
      <c r="AK365" s="91">
        <v>1259842</v>
      </c>
      <c r="AL365" s="72"/>
      <c r="AM365" s="90">
        <v>2022</v>
      </c>
      <c r="AN365" s="91" t="s">
        <v>12</v>
      </c>
      <c r="AO365" s="95" t="str">
        <f t="shared" si="221"/>
        <v>0</v>
      </c>
      <c r="AP365" s="95" t="str">
        <f t="shared" si="188"/>
        <v>2</v>
      </c>
      <c r="AQ365" s="95" t="str">
        <f t="shared" si="189"/>
        <v>2</v>
      </c>
      <c r="AR365" s="95" t="str">
        <f t="shared" si="190"/>
        <v>8</v>
      </c>
      <c r="AS365" s="95" t="str">
        <f t="shared" si="191"/>
        <v>8</v>
      </c>
      <c r="AT365" s="95" t="str">
        <f t="shared" si="192"/>
        <v>6</v>
      </c>
      <c r="AU365" s="95" t="str">
        <f t="shared" si="193"/>
        <v>3</v>
      </c>
      <c r="AV365" s="95" t="str">
        <f t="shared" si="194"/>
        <v>3</v>
      </c>
      <c r="AW365" s="95" t="str">
        <f t="shared" si="195"/>
        <v>6</v>
      </c>
      <c r="AX365" s="95" t="str">
        <f t="shared" si="196"/>
        <v>2</v>
      </c>
      <c r="AY365" s="95" t="str">
        <f t="shared" si="197"/>
        <v>2</v>
      </c>
      <c r="AZ365" s="95" t="str">
        <f t="shared" si="198"/>
        <v>4</v>
      </c>
      <c r="BA365" s="95" t="str">
        <f t="shared" si="199"/>
        <v>1</v>
      </c>
      <c r="BB365" s="95" t="str">
        <f t="shared" si="200"/>
        <v>2</v>
      </c>
      <c r="BC365" s="95" t="str">
        <f t="shared" si="201"/>
        <v>8</v>
      </c>
      <c r="BD365" s="95" t="str">
        <f t="shared" si="202"/>
        <v>1</v>
      </c>
      <c r="BE365" s="95" t="str">
        <f t="shared" si="203"/>
        <v>0</v>
      </c>
      <c r="BF365" s="95" t="str">
        <f t="shared" si="204"/>
        <v>0</v>
      </c>
      <c r="BG365" s="95" t="str">
        <f t="shared" si="205"/>
        <v>0</v>
      </c>
      <c r="BH365" s="95" t="str">
        <f t="shared" si="206"/>
        <v>0</v>
      </c>
      <c r="BI365" s="95" t="str">
        <f t="shared" si="207"/>
        <v>0</v>
      </c>
      <c r="BJ365" s="95" t="str">
        <f t="shared" si="208"/>
        <v>0</v>
      </c>
      <c r="BK365" s="95" t="str">
        <f t="shared" si="209"/>
        <v>0</v>
      </c>
      <c r="BL365" s="95" t="str">
        <f t="shared" si="210"/>
        <v>0</v>
      </c>
      <c r="BM365" s="95" t="str">
        <f t="shared" si="211"/>
        <v>9</v>
      </c>
      <c r="BN365" s="95" t="str">
        <f t="shared" si="212"/>
        <v>3</v>
      </c>
      <c r="BO365" s="95" t="str">
        <f t="shared" si="213"/>
        <v>2</v>
      </c>
      <c r="BP365" s="95" t="str">
        <f t="shared" si="214"/>
        <v>1</v>
      </c>
      <c r="BQ365" s="95" t="str">
        <f t="shared" si="215"/>
        <v>1</v>
      </c>
      <c r="BR365" s="95" t="str">
        <f t="shared" si="216"/>
        <v>1</v>
      </c>
      <c r="BS365" s="95" t="str">
        <f t="shared" si="217"/>
        <v>8</v>
      </c>
      <c r="BT365" s="95" t="str">
        <f t="shared" si="218"/>
        <v>1</v>
      </c>
      <c r="BU365" s="95" t="str">
        <f t="shared" si="219"/>
        <v>2</v>
      </c>
      <c r="BV365" s="95" t="str">
        <f t="shared" si="220"/>
        <v>1</v>
      </c>
    </row>
    <row r="366" spans="1:74">
      <c r="A366" s="90">
        <v>2023</v>
      </c>
      <c r="B366" s="91" t="s">
        <v>13</v>
      </c>
      <c r="C366" s="91">
        <v>0</v>
      </c>
      <c r="D366" s="91">
        <v>229292</v>
      </c>
      <c r="E366" s="91">
        <v>31042</v>
      </c>
      <c r="F366" s="91">
        <v>7141</v>
      </c>
      <c r="G366" s="91">
        <v>78663</v>
      </c>
      <c r="H366" s="91">
        <v>61394</v>
      </c>
      <c r="I366" s="91">
        <v>30379</v>
      </c>
      <c r="J366" s="91">
        <v>20598</v>
      </c>
      <c r="K366" s="91">
        <v>68020</v>
      </c>
      <c r="L366" s="91">
        <v>17918</v>
      </c>
      <c r="M366" s="91">
        <v>195535</v>
      </c>
      <c r="N366" s="91">
        <v>41867</v>
      </c>
      <c r="O366" s="91">
        <v>128778</v>
      </c>
      <c r="P366" s="91">
        <v>222089</v>
      </c>
      <c r="Q366" s="91">
        <v>961</v>
      </c>
      <c r="R366" s="91">
        <v>2018</v>
      </c>
      <c r="S366" s="91">
        <v>0</v>
      </c>
      <c r="T366" s="91">
        <v>0</v>
      </c>
      <c r="U366" s="91">
        <v>0</v>
      </c>
      <c r="V366" s="91">
        <v>0</v>
      </c>
      <c r="W366" s="91">
        <v>0</v>
      </c>
      <c r="X366" s="91">
        <v>0</v>
      </c>
      <c r="Y366" s="91">
        <v>0</v>
      </c>
      <c r="Z366" s="91">
        <v>0</v>
      </c>
      <c r="AA366" s="91">
        <v>930</v>
      </c>
      <c r="AB366" s="91">
        <v>3738</v>
      </c>
      <c r="AC366" s="91">
        <v>2115</v>
      </c>
      <c r="AD366" s="91">
        <v>1376</v>
      </c>
      <c r="AE366" s="91">
        <v>10677</v>
      </c>
      <c r="AF366" s="91">
        <v>11300</v>
      </c>
      <c r="AG366" s="91">
        <v>8459</v>
      </c>
      <c r="AH366" s="91">
        <v>15650</v>
      </c>
      <c r="AI366" s="91">
        <v>20513</v>
      </c>
      <c r="AJ366" s="91">
        <v>818</v>
      </c>
      <c r="AK366" s="91">
        <v>1211271</v>
      </c>
      <c r="AL366" s="72"/>
      <c r="AM366" s="90">
        <v>2023</v>
      </c>
      <c r="AN366" s="91" t="s">
        <v>13</v>
      </c>
      <c r="AO366" s="95" t="str">
        <f t="shared" si="221"/>
        <v>0</v>
      </c>
      <c r="AP366" s="95" t="str">
        <f t="shared" si="188"/>
        <v>2</v>
      </c>
      <c r="AQ366" s="95" t="str">
        <f t="shared" si="189"/>
        <v>3</v>
      </c>
      <c r="AR366" s="95" t="str">
        <f t="shared" si="190"/>
        <v>7</v>
      </c>
      <c r="AS366" s="95" t="str">
        <f t="shared" si="191"/>
        <v>7</v>
      </c>
      <c r="AT366" s="95" t="str">
        <f t="shared" si="192"/>
        <v>6</v>
      </c>
      <c r="AU366" s="95" t="str">
        <f t="shared" si="193"/>
        <v>3</v>
      </c>
      <c r="AV366" s="95" t="str">
        <f t="shared" si="194"/>
        <v>2</v>
      </c>
      <c r="AW366" s="95" t="str">
        <f t="shared" si="195"/>
        <v>6</v>
      </c>
      <c r="AX366" s="95" t="str">
        <f t="shared" si="196"/>
        <v>1</v>
      </c>
      <c r="AY366" s="95" t="str">
        <f t="shared" si="197"/>
        <v>1</v>
      </c>
      <c r="AZ366" s="95" t="str">
        <f t="shared" si="198"/>
        <v>4</v>
      </c>
      <c r="BA366" s="95" t="str">
        <f t="shared" si="199"/>
        <v>1</v>
      </c>
      <c r="BB366" s="95" t="str">
        <f t="shared" si="200"/>
        <v>2</v>
      </c>
      <c r="BC366" s="95" t="str">
        <f t="shared" si="201"/>
        <v>9</v>
      </c>
      <c r="BD366" s="95" t="str">
        <f t="shared" si="202"/>
        <v>2</v>
      </c>
      <c r="BE366" s="95" t="str">
        <f t="shared" si="203"/>
        <v>0</v>
      </c>
      <c r="BF366" s="95" t="str">
        <f t="shared" si="204"/>
        <v>0</v>
      </c>
      <c r="BG366" s="95" t="str">
        <f t="shared" si="205"/>
        <v>0</v>
      </c>
      <c r="BH366" s="95" t="str">
        <f t="shared" si="206"/>
        <v>0</v>
      </c>
      <c r="BI366" s="95" t="str">
        <f t="shared" si="207"/>
        <v>0</v>
      </c>
      <c r="BJ366" s="95" t="str">
        <f t="shared" si="208"/>
        <v>0</v>
      </c>
      <c r="BK366" s="95" t="str">
        <f t="shared" si="209"/>
        <v>0</v>
      </c>
      <c r="BL366" s="95" t="str">
        <f t="shared" si="210"/>
        <v>0</v>
      </c>
      <c r="BM366" s="95" t="str">
        <f t="shared" si="211"/>
        <v>9</v>
      </c>
      <c r="BN366" s="95" t="str">
        <f t="shared" si="212"/>
        <v>3</v>
      </c>
      <c r="BO366" s="95" t="str">
        <f t="shared" si="213"/>
        <v>2</v>
      </c>
      <c r="BP366" s="95" t="str">
        <f t="shared" si="214"/>
        <v>1</v>
      </c>
      <c r="BQ366" s="95" t="str">
        <f t="shared" si="215"/>
        <v>1</v>
      </c>
      <c r="BR366" s="95" t="str">
        <f t="shared" si="216"/>
        <v>1</v>
      </c>
      <c r="BS366" s="95" t="str">
        <f t="shared" si="217"/>
        <v>8</v>
      </c>
      <c r="BT366" s="95" t="str">
        <f t="shared" si="218"/>
        <v>1</v>
      </c>
      <c r="BU366" s="95" t="str">
        <f t="shared" si="219"/>
        <v>2</v>
      </c>
      <c r="BV366" s="95" t="str">
        <f t="shared" si="220"/>
        <v>8</v>
      </c>
    </row>
    <row r="367" spans="1:74">
      <c r="A367" s="90">
        <v>2023</v>
      </c>
      <c r="B367" s="91" t="s">
        <v>14</v>
      </c>
      <c r="C367" s="91">
        <v>0</v>
      </c>
      <c r="D367" s="91">
        <v>210317</v>
      </c>
      <c r="E367" s="91">
        <v>28976</v>
      </c>
      <c r="F367" s="91">
        <v>7110</v>
      </c>
      <c r="G367" s="91">
        <v>76132</v>
      </c>
      <c r="H367" s="91">
        <v>58118</v>
      </c>
      <c r="I367" s="91">
        <v>28068</v>
      </c>
      <c r="J367" s="91">
        <v>18804</v>
      </c>
      <c r="K367" s="91">
        <v>65043</v>
      </c>
      <c r="L367" s="91">
        <v>19308</v>
      </c>
      <c r="M367" s="91">
        <v>184183</v>
      </c>
      <c r="N367" s="91">
        <v>39604</v>
      </c>
      <c r="O367" s="91">
        <v>126704</v>
      </c>
      <c r="P367" s="91">
        <v>206082</v>
      </c>
      <c r="Q367" s="91">
        <v>759</v>
      </c>
      <c r="R367" s="91">
        <v>2008</v>
      </c>
      <c r="S367" s="91">
        <v>0</v>
      </c>
      <c r="T367" s="91">
        <v>0</v>
      </c>
      <c r="U367" s="91">
        <v>0</v>
      </c>
      <c r="V367" s="91">
        <v>0</v>
      </c>
      <c r="W367" s="91">
        <v>0</v>
      </c>
      <c r="X367" s="91">
        <v>0</v>
      </c>
      <c r="Y367" s="91">
        <v>0</v>
      </c>
      <c r="Z367" s="91">
        <v>0</v>
      </c>
      <c r="AA367" s="91">
        <v>805</v>
      </c>
      <c r="AB367" s="91">
        <v>1411</v>
      </c>
      <c r="AC367" s="91">
        <v>1255</v>
      </c>
      <c r="AD367" s="91">
        <v>1551</v>
      </c>
      <c r="AE367" s="91">
        <v>9263</v>
      </c>
      <c r="AF367" s="91">
        <v>9234</v>
      </c>
      <c r="AG367" s="91">
        <v>7400</v>
      </c>
      <c r="AH367" s="91">
        <v>11854</v>
      </c>
      <c r="AI367" s="91">
        <v>18287</v>
      </c>
      <c r="AJ367" s="91">
        <v>1191</v>
      </c>
      <c r="AK367" s="91">
        <v>1133467</v>
      </c>
      <c r="AL367" s="72"/>
      <c r="AM367" s="90">
        <v>2023</v>
      </c>
      <c r="AN367" s="91" t="s">
        <v>14</v>
      </c>
      <c r="AO367" s="95" t="str">
        <f t="shared" si="221"/>
        <v>0</v>
      </c>
      <c r="AP367" s="95" t="str">
        <f t="shared" si="188"/>
        <v>2</v>
      </c>
      <c r="AQ367" s="95" t="str">
        <f t="shared" si="189"/>
        <v>2</v>
      </c>
      <c r="AR367" s="95" t="str">
        <f t="shared" si="190"/>
        <v>7</v>
      </c>
      <c r="AS367" s="95" t="str">
        <f t="shared" si="191"/>
        <v>7</v>
      </c>
      <c r="AT367" s="95" t="str">
        <f t="shared" si="192"/>
        <v>5</v>
      </c>
      <c r="AU367" s="95" t="str">
        <f t="shared" si="193"/>
        <v>2</v>
      </c>
      <c r="AV367" s="95" t="str">
        <f t="shared" si="194"/>
        <v>1</v>
      </c>
      <c r="AW367" s="95" t="str">
        <f t="shared" si="195"/>
        <v>6</v>
      </c>
      <c r="AX367" s="95" t="str">
        <f t="shared" si="196"/>
        <v>1</v>
      </c>
      <c r="AY367" s="95" t="str">
        <f t="shared" si="197"/>
        <v>1</v>
      </c>
      <c r="AZ367" s="95" t="str">
        <f t="shared" si="198"/>
        <v>3</v>
      </c>
      <c r="BA367" s="95" t="str">
        <f t="shared" si="199"/>
        <v>1</v>
      </c>
      <c r="BB367" s="95" t="str">
        <f t="shared" si="200"/>
        <v>2</v>
      </c>
      <c r="BC367" s="95" t="str">
        <f t="shared" si="201"/>
        <v>7</v>
      </c>
      <c r="BD367" s="95" t="str">
        <f t="shared" si="202"/>
        <v>2</v>
      </c>
      <c r="BE367" s="95" t="str">
        <f t="shared" si="203"/>
        <v>0</v>
      </c>
      <c r="BF367" s="95" t="str">
        <f t="shared" si="204"/>
        <v>0</v>
      </c>
      <c r="BG367" s="95" t="str">
        <f t="shared" si="205"/>
        <v>0</v>
      </c>
      <c r="BH367" s="95" t="str">
        <f t="shared" si="206"/>
        <v>0</v>
      </c>
      <c r="BI367" s="95" t="str">
        <f t="shared" si="207"/>
        <v>0</v>
      </c>
      <c r="BJ367" s="95" t="str">
        <f t="shared" si="208"/>
        <v>0</v>
      </c>
      <c r="BK367" s="95" t="str">
        <f t="shared" si="209"/>
        <v>0</v>
      </c>
      <c r="BL367" s="95" t="str">
        <f t="shared" si="210"/>
        <v>0</v>
      </c>
      <c r="BM367" s="95" t="str">
        <f t="shared" si="211"/>
        <v>8</v>
      </c>
      <c r="BN367" s="95" t="str">
        <f t="shared" si="212"/>
        <v>1</v>
      </c>
      <c r="BO367" s="95" t="str">
        <f t="shared" si="213"/>
        <v>1</v>
      </c>
      <c r="BP367" s="95" t="str">
        <f t="shared" si="214"/>
        <v>1</v>
      </c>
      <c r="BQ367" s="95" t="str">
        <f t="shared" si="215"/>
        <v>9</v>
      </c>
      <c r="BR367" s="95" t="str">
        <f t="shared" si="216"/>
        <v>9</v>
      </c>
      <c r="BS367" s="95" t="str">
        <f t="shared" si="217"/>
        <v>7</v>
      </c>
      <c r="BT367" s="95" t="str">
        <f t="shared" si="218"/>
        <v>1</v>
      </c>
      <c r="BU367" s="95" t="str">
        <f t="shared" si="219"/>
        <v>1</v>
      </c>
      <c r="BV367" s="95" t="str">
        <f t="shared" si="220"/>
        <v>1</v>
      </c>
    </row>
    <row r="368" spans="1:74">
      <c r="A368" s="90">
        <v>2023</v>
      </c>
      <c r="B368" s="91" t="s">
        <v>15</v>
      </c>
      <c r="C368" s="91">
        <v>0</v>
      </c>
      <c r="D368" s="91">
        <v>246383</v>
      </c>
      <c r="E368" s="91">
        <v>33860</v>
      </c>
      <c r="F368" s="91">
        <v>9585</v>
      </c>
      <c r="G368" s="91">
        <v>95617</v>
      </c>
      <c r="H368" s="91">
        <v>66264</v>
      </c>
      <c r="I368" s="91">
        <v>34340</v>
      </c>
      <c r="J368" s="91">
        <v>22645</v>
      </c>
      <c r="K368" s="91">
        <v>72746</v>
      </c>
      <c r="L368" s="91">
        <v>29515</v>
      </c>
      <c r="M368" s="91">
        <v>208396</v>
      </c>
      <c r="N368" s="91">
        <v>50576</v>
      </c>
      <c r="O368" s="91">
        <v>152132</v>
      </c>
      <c r="P368" s="91">
        <v>238755</v>
      </c>
      <c r="Q368" s="91">
        <v>715</v>
      </c>
      <c r="R368" s="91">
        <v>1692</v>
      </c>
      <c r="S368" s="91">
        <v>0</v>
      </c>
      <c r="T368" s="91">
        <v>0</v>
      </c>
      <c r="U368" s="91">
        <v>0</v>
      </c>
      <c r="V368" s="91">
        <v>0</v>
      </c>
      <c r="W368" s="91">
        <v>0</v>
      </c>
      <c r="X368" s="91">
        <v>0</v>
      </c>
      <c r="Y368" s="91">
        <v>0</v>
      </c>
      <c r="Z368" s="91">
        <v>21</v>
      </c>
      <c r="AA368" s="91">
        <v>904</v>
      </c>
      <c r="AB368" s="91">
        <v>1296</v>
      </c>
      <c r="AC368" s="91">
        <v>1119</v>
      </c>
      <c r="AD368" s="91">
        <v>1594</v>
      </c>
      <c r="AE368" s="91">
        <v>10488</v>
      </c>
      <c r="AF368" s="91">
        <v>16801</v>
      </c>
      <c r="AG368" s="91">
        <v>8848</v>
      </c>
      <c r="AH368" s="91">
        <v>12192</v>
      </c>
      <c r="AI368" s="91">
        <v>19989</v>
      </c>
      <c r="AJ368" s="91">
        <v>66</v>
      </c>
      <c r="AK368" s="91">
        <v>1336539</v>
      </c>
      <c r="AL368" s="72"/>
      <c r="AM368" s="90">
        <v>2023</v>
      </c>
      <c r="AN368" s="91" t="s">
        <v>15</v>
      </c>
      <c r="AO368" s="95" t="str">
        <f t="shared" si="221"/>
        <v>0</v>
      </c>
      <c r="AP368" s="95" t="str">
        <f t="shared" si="188"/>
        <v>2</v>
      </c>
      <c r="AQ368" s="95" t="str">
        <f t="shared" si="189"/>
        <v>3</v>
      </c>
      <c r="AR368" s="95" t="str">
        <f t="shared" si="190"/>
        <v>9</v>
      </c>
      <c r="AS368" s="95" t="str">
        <f t="shared" si="191"/>
        <v>9</v>
      </c>
      <c r="AT368" s="95" t="str">
        <f t="shared" si="192"/>
        <v>6</v>
      </c>
      <c r="AU368" s="95" t="str">
        <f t="shared" si="193"/>
        <v>3</v>
      </c>
      <c r="AV368" s="95" t="str">
        <f t="shared" si="194"/>
        <v>2</v>
      </c>
      <c r="AW368" s="95" t="str">
        <f t="shared" si="195"/>
        <v>7</v>
      </c>
      <c r="AX368" s="95" t="str">
        <f t="shared" si="196"/>
        <v>2</v>
      </c>
      <c r="AY368" s="95" t="str">
        <f t="shared" si="197"/>
        <v>2</v>
      </c>
      <c r="AZ368" s="95" t="str">
        <f t="shared" si="198"/>
        <v>5</v>
      </c>
      <c r="BA368" s="95" t="str">
        <f t="shared" si="199"/>
        <v>1</v>
      </c>
      <c r="BB368" s="95" t="str">
        <f t="shared" si="200"/>
        <v>2</v>
      </c>
      <c r="BC368" s="95" t="str">
        <f t="shared" si="201"/>
        <v>7</v>
      </c>
      <c r="BD368" s="95" t="str">
        <f t="shared" si="202"/>
        <v>1</v>
      </c>
      <c r="BE368" s="95" t="str">
        <f t="shared" si="203"/>
        <v>0</v>
      </c>
      <c r="BF368" s="95" t="str">
        <f t="shared" si="204"/>
        <v>0</v>
      </c>
      <c r="BG368" s="95" t="str">
        <f t="shared" si="205"/>
        <v>0</v>
      </c>
      <c r="BH368" s="95" t="str">
        <f t="shared" si="206"/>
        <v>0</v>
      </c>
      <c r="BI368" s="95" t="str">
        <f t="shared" si="207"/>
        <v>0</v>
      </c>
      <c r="BJ368" s="95" t="str">
        <f t="shared" si="208"/>
        <v>0</v>
      </c>
      <c r="BK368" s="95" t="str">
        <f t="shared" si="209"/>
        <v>0</v>
      </c>
      <c r="BL368" s="95" t="str">
        <f t="shared" si="210"/>
        <v>2</v>
      </c>
      <c r="BM368" s="95" t="str">
        <f t="shared" si="211"/>
        <v>9</v>
      </c>
      <c r="BN368" s="95" t="str">
        <f t="shared" si="212"/>
        <v>1</v>
      </c>
      <c r="BO368" s="95" t="str">
        <f t="shared" si="213"/>
        <v>1</v>
      </c>
      <c r="BP368" s="95" t="str">
        <f t="shared" si="214"/>
        <v>1</v>
      </c>
      <c r="BQ368" s="95" t="str">
        <f t="shared" si="215"/>
        <v>1</v>
      </c>
      <c r="BR368" s="95" t="str">
        <f t="shared" si="216"/>
        <v>1</v>
      </c>
      <c r="BS368" s="95" t="str">
        <f t="shared" si="217"/>
        <v>8</v>
      </c>
      <c r="BT368" s="95" t="str">
        <f t="shared" si="218"/>
        <v>1</v>
      </c>
      <c r="BU368" s="95" t="str">
        <f t="shared" si="219"/>
        <v>1</v>
      </c>
      <c r="BV368" s="95" t="str">
        <f t="shared" si="220"/>
        <v>6</v>
      </c>
    </row>
    <row r="369" spans="1:74">
      <c r="A369" s="90">
        <v>2023</v>
      </c>
      <c r="B369" s="91" t="s">
        <v>16</v>
      </c>
      <c r="C369" s="91">
        <v>0</v>
      </c>
      <c r="D369" s="91">
        <v>250527</v>
      </c>
      <c r="E369" s="91">
        <v>37884</v>
      </c>
      <c r="F369" s="91">
        <v>11354</v>
      </c>
      <c r="G369" s="91">
        <v>99567</v>
      </c>
      <c r="H369" s="91">
        <v>72863</v>
      </c>
      <c r="I369" s="91">
        <v>35406</v>
      </c>
      <c r="J369" s="91">
        <v>23048</v>
      </c>
      <c r="K369" s="91">
        <v>75624</v>
      </c>
      <c r="L369" s="91">
        <v>30318</v>
      </c>
      <c r="M369" s="91">
        <v>219062</v>
      </c>
      <c r="N369" s="91">
        <v>51299</v>
      </c>
      <c r="O369" s="91">
        <v>150517</v>
      </c>
      <c r="P369" s="91">
        <v>238777</v>
      </c>
      <c r="Q369" s="91">
        <v>654</v>
      </c>
      <c r="R369" s="91">
        <v>1865</v>
      </c>
      <c r="S369" s="91">
        <v>0</v>
      </c>
      <c r="T369" s="91">
        <v>0</v>
      </c>
      <c r="U369" s="91">
        <v>0</v>
      </c>
      <c r="V369" s="91">
        <v>0</v>
      </c>
      <c r="W369" s="91">
        <v>0</v>
      </c>
      <c r="X369" s="91">
        <v>0</v>
      </c>
      <c r="Y369" s="91">
        <v>0</v>
      </c>
      <c r="Z369" s="91">
        <v>0</v>
      </c>
      <c r="AA369" s="91">
        <v>708</v>
      </c>
      <c r="AB369" s="91">
        <v>1025</v>
      </c>
      <c r="AC369" s="91">
        <v>1293</v>
      </c>
      <c r="AD369" s="91">
        <v>1739</v>
      </c>
      <c r="AE369" s="91">
        <v>13139</v>
      </c>
      <c r="AF369" s="91">
        <v>17896</v>
      </c>
      <c r="AG369" s="91">
        <v>10720</v>
      </c>
      <c r="AH369" s="91">
        <v>14664</v>
      </c>
      <c r="AI369" s="91">
        <v>20674</v>
      </c>
      <c r="AJ369" s="91">
        <v>14171</v>
      </c>
      <c r="AK369" s="91">
        <v>1394794</v>
      </c>
      <c r="AL369" s="72"/>
      <c r="AM369" s="90">
        <v>2023</v>
      </c>
      <c r="AN369" s="91" t="s">
        <v>16</v>
      </c>
      <c r="AO369" s="95" t="str">
        <f t="shared" si="221"/>
        <v>0</v>
      </c>
      <c r="AP369" s="95" t="str">
        <f t="shared" si="188"/>
        <v>2</v>
      </c>
      <c r="AQ369" s="95" t="str">
        <f t="shared" si="189"/>
        <v>3</v>
      </c>
      <c r="AR369" s="95" t="str">
        <f t="shared" si="190"/>
        <v>1</v>
      </c>
      <c r="AS369" s="95" t="str">
        <f t="shared" si="191"/>
        <v>9</v>
      </c>
      <c r="AT369" s="95" t="str">
        <f t="shared" si="192"/>
        <v>7</v>
      </c>
      <c r="AU369" s="95" t="str">
        <f t="shared" si="193"/>
        <v>3</v>
      </c>
      <c r="AV369" s="95" t="str">
        <f t="shared" si="194"/>
        <v>2</v>
      </c>
      <c r="AW369" s="95" t="str">
        <f t="shared" si="195"/>
        <v>7</v>
      </c>
      <c r="AX369" s="95" t="str">
        <f t="shared" si="196"/>
        <v>3</v>
      </c>
      <c r="AY369" s="95" t="str">
        <f t="shared" si="197"/>
        <v>2</v>
      </c>
      <c r="AZ369" s="95" t="str">
        <f t="shared" si="198"/>
        <v>5</v>
      </c>
      <c r="BA369" s="95" t="str">
        <f t="shared" si="199"/>
        <v>1</v>
      </c>
      <c r="BB369" s="95" t="str">
        <f t="shared" si="200"/>
        <v>2</v>
      </c>
      <c r="BC369" s="95" t="str">
        <f t="shared" si="201"/>
        <v>6</v>
      </c>
      <c r="BD369" s="95" t="str">
        <f t="shared" si="202"/>
        <v>1</v>
      </c>
      <c r="BE369" s="95" t="str">
        <f t="shared" si="203"/>
        <v>0</v>
      </c>
      <c r="BF369" s="95" t="str">
        <f t="shared" si="204"/>
        <v>0</v>
      </c>
      <c r="BG369" s="95" t="str">
        <f t="shared" si="205"/>
        <v>0</v>
      </c>
      <c r="BH369" s="95" t="str">
        <f t="shared" si="206"/>
        <v>0</v>
      </c>
      <c r="BI369" s="95" t="str">
        <f t="shared" si="207"/>
        <v>0</v>
      </c>
      <c r="BJ369" s="95" t="str">
        <f t="shared" si="208"/>
        <v>0</v>
      </c>
      <c r="BK369" s="95" t="str">
        <f t="shared" si="209"/>
        <v>0</v>
      </c>
      <c r="BL369" s="95" t="str">
        <f t="shared" si="210"/>
        <v>0</v>
      </c>
      <c r="BM369" s="95" t="str">
        <f t="shared" si="211"/>
        <v>7</v>
      </c>
      <c r="BN369" s="95" t="str">
        <f t="shared" si="212"/>
        <v>1</v>
      </c>
      <c r="BO369" s="95" t="str">
        <f t="shared" si="213"/>
        <v>1</v>
      </c>
      <c r="BP369" s="95" t="str">
        <f t="shared" si="214"/>
        <v>1</v>
      </c>
      <c r="BQ369" s="95" t="str">
        <f t="shared" si="215"/>
        <v>1</v>
      </c>
      <c r="BR369" s="95" t="str">
        <f t="shared" si="216"/>
        <v>1</v>
      </c>
      <c r="BS369" s="95" t="str">
        <f t="shared" si="217"/>
        <v>1</v>
      </c>
      <c r="BT369" s="95" t="str">
        <f t="shared" si="218"/>
        <v>1</v>
      </c>
      <c r="BU369" s="95" t="str">
        <f t="shared" si="219"/>
        <v>2</v>
      </c>
      <c r="BV369" s="95" t="str">
        <f t="shared" si="220"/>
        <v>1</v>
      </c>
    </row>
    <row r="370" spans="1:74">
      <c r="A370" s="90">
        <v>2023</v>
      </c>
      <c r="B370" s="91" t="s">
        <v>4</v>
      </c>
      <c r="C370" s="91">
        <v>0</v>
      </c>
      <c r="D370" s="91">
        <v>253961</v>
      </c>
      <c r="E370" s="91">
        <v>38646</v>
      </c>
      <c r="F370" s="91">
        <v>12805</v>
      </c>
      <c r="G370" s="91">
        <v>98634</v>
      </c>
      <c r="H370" s="91">
        <v>69278</v>
      </c>
      <c r="I370" s="91">
        <v>33630</v>
      </c>
      <c r="J370" s="91">
        <v>25204</v>
      </c>
      <c r="K370" s="91">
        <v>77221</v>
      </c>
      <c r="L370" s="91">
        <v>32165</v>
      </c>
      <c r="M370" s="91">
        <v>221065</v>
      </c>
      <c r="N370" s="91">
        <v>54215</v>
      </c>
      <c r="O370" s="91">
        <v>158444</v>
      </c>
      <c r="P370" s="91">
        <v>258355</v>
      </c>
      <c r="Q370" s="91">
        <v>711</v>
      </c>
      <c r="R370" s="91">
        <v>1891</v>
      </c>
      <c r="S370" s="91">
        <v>0</v>
      </c>
      <c r="T370" s="91">
        <v>0</v>
      </c>
      <c r="U370" s="91">
        <v>0</v>
      </c>
      <c r="V370" s="91">
        <v>0</v>
      </c>
      <c r="W370" s="91">
        <v>0</v>
      </c>
      <c r="X370" s="91">
        <v>0</v>
      </c>
      <c r="Y370" s="91">
        <v>0</v>
      </c>
      <c r="Z370" s="91">
        <v>0</v>
      </c>
      <c r="AA370" s="91">
        <v>791</v>
      </c>
      <c r="AB370" s="91">
        <v>1618</v>
      </c>
      <c r="AC370" s="91">
        <v>1342</v>
      </c>
      <c r="AD370" s="91">
        <v>1750</v>
      </c>
      <c r="AE370" s="91">
        <v>11809</v>
      </c>
      <c r="AF370" s="91">
        <v>23394</v>
      </c>
      <c r="AG370" s="91">
        <v>11880</v>
      </c>
      <c r="AH370" s="91">
        <v>12108</v>
      </c>
      <c r="AI370" s="91">
        <v>21074</v>
      </c>
      <c r="AJ370" s="91">
        <v>3135</v>
      </c>
      <c r="AK370" s="91">
        <v>1425126</v>
      </c>
      <c r="AL370" s="72"/>
      <c r="AM370" s="90">
        <v>2023</v>
      </c>
      <c r="AN370" s="91" t="s">
        <v>4</v>
      </c>
      <c r="AO370" s="95" t="str">
        <f t="shared" si="221"/>
        <v>0</v>
      </c>
      <c r="AP370" s="95" t="str">
        <f t="shared" si="188"/>
        <v>2</v>
      </c>
      <c r="AQ370" s="95" t="str">
        <f t="shared" si="189"/>
        <v>3</v>
      </c>
      <c r="AR370" s="95" t="str">
        <f t="shared" si="190"/>
        <v>1</v>
      </c>
      <c r="AS370" s="95" t="str">
        <f t="shared" si="191"/>
        <v>9</v>
      </c>
      <c r="AT370" s="95" t="str">
        <f t="shared" si="192"/>
        <v>6</v>
      </c>
      <c r="AU370" s="95" t="str">
        <f t="shared" si="193"/>
        <v>3</v>
      </c>
      <c r="AV370" s="95" t="str">
        <f t="shared" si="194"/>
        <v>2</v>
      </c>
      <c r="AW370" s="95" t="str">
        <f t="shared" si="195"/>
        <v>7</v>
      </c>
      <c r="AX370" s="95" t="str">
        <f t="shared" si="196"/>
        <v>3</v>
      </c>
      <c r="AY370" s="95" t="str">
        <f t="shared" si="197"/>
        <v>2</v>
      </c>
      <c r="AZ370" s="95" t="str">
        <f t="shared" si="198"/>
        <v>5</v>
      </c>
      <c r="BA370" s="95" t="str">
        <f t="shared" si="199"/>
        <v>1</v>
      </c>
      <c r="BB370" s="95" t="str">
        <f t="shared" si="200"/>
        <v>2</v>
      </c>
      <c r="BC370" s="95" t="str">
        <f t="shared" si="201"/>
        <v>7</v>
      </c>
      <c r="BD370" s="95" t="str">
        <f t="shared" si="202"/>
        <v>1</v>
      </c>
      <c r="BE370" s="95" t="str">
        <f t="shared" si="203"/>
        <v>0</v>
      </c>
      <c r="BF370" s="95" t="str">
        <f t="shared" si="204"/>
        <v>0</v>
      </c>
      <c r="BG370" s="95" t="str">
        <f t="shared" si="205"/>
        <v>0</v>
      </c>
      <c r="BH370" s="95" t="str">
        <f t="shared" si="206"/>
        <v>0</v>
      </c>
      <c r="BI370" s="95" t="str">
        <f t="shared" si="207"/>
        <v>0</v>
      </c>
      <c r="BJ370" s="95" t="str">
        <f t="shared" si="208"/>
        <v>0</v>
      </c>
      <c r="BK370" s="95" t="str">
        <f t="shared" si="209"/>
        <v>0</v>
      </c>
      <c r="BL370" s="95" t="str">
        <f t="shared" si="210"/>
        <v>0</v>
      </c>
      <c r="BM370" s="95" t="str">
        <f t="shared" si="211"/>
        <v>7</v>
      </c>
      <c r="BN370" s="95" t="str">
        <f t="shared" si="212"/>
        <v>1</v>
      </c>
      <c r="BO370" s="95" t="str">
        <f t="shared" si="213"/>
        <v>1</v>
      </c>
      <c r="BP370" s="95" t="str">
        <f t="shared" si="214"/>
        <v>1</v>
      </c>
      <c r="BQ370" s="95" t="str">
        <f t="shared" si="215"/>
        <v>1</v>
      </c>
      <c r="BR370" s="95" t="str">
        <f t="shared" si="216"/>
        <v>2</v>
      </c>
      <c r="BS370" s="95" t="str">
        <f t="shared" si="217"/>
        <v>1</v>
      </c>
      <c r="BT370" s="95" t="str">
        <f t="shared" si="218"/>
        <v>1</v>
      </c>
      <c r="BU370" s="95" t="str">
        <f t="shared" si="219"/>
        <v>2</v>
      </c>
      <c r="BV370" s="95" t="str">
        <f t="shared" si="220"/>
        <v>3</v>
      </c>
    </row>
    <row r="371" spans="1:74">
      <c r="A371" s="90">
        <v>2023</v>
      </c>
      <c r="B371" s="91" t="s">
        <v>6</v>
      </c>
      <c r="C371" s="91">
        <v>0</v>
      </c>
      <c r="D371" s="91">
        <v>231833</v>
      </c>
      <c r="E371" s="91">
        <v>36898</v>
      </c>
      <c r="F371" s="91">
        <v>10998</v>
      </c>
      <c r="G371" s="91">
        <v>97144</v>
      </c>
      <c r="H371" s="91">
        <v>68115</v>
      </c>
      <c r="I371" s="91">
        <v>34505</v>
      </c>
      <c r="J371" s="91">
        <v>23190</v>
      </c>
      <c r="K371" s="91">
        <v>70601</v>
      </c>
      <c r="L371" s="91">
        <v>29618</v>
      </c>
      <c r="M371" s="91">
        <v>210475</v>
      </c>
      <c r="N371" s="91">
        <v>49362</v>
      </c>
      <c r="O371" s="91">
        <v>150083</v>
      </c>
      <c r="P371" s="91">
        <v>245391</v>
      </c>
      <c r="Q371" s="91">
        <v>758</v>
      </c>
      <c r="R371" s="91">
        <v>1447</v>
      </c>
      <c r="S371" s="91">
        <v>0</v>
      </c>
      <c r="T371" s="91">
        <v>0</v>
      </c>
      <c r="U371" s="91">
        <v>0</v>
      </c>
      <c r="V371" s="91">
        <v>0</v>
      </c>
      <c r="W371" s="91">
        <v>0</v>
      </c>
      <c r="X371" s="91">
        <v>0</v>
      </c>
      <c r="Y371" s="91">
        <v>0</v>
      </c>
      <c r="Z371" s="91">
        <v>0</v>
      </c>
      <c r="AA371" s="91">
        <v>732</v>
      </c>
      <c r="AB371" s="91">
        <v>1527</v>
      </c>
      <c r="AC371" s="91">
        <v>1131</v>
      </c>
      <c r="AD371" s="91">
        <v>1668</v>
      </c>
      <c r="AE371" s="91">
        <v>9823</v>
      </c>
      <c r="AF371" s="91">
        <v>20275</v>
      </c>
      <c r="AG371" s="91">
        <v>10177</v>
      </c>
      <c r="AH371" s="91">
        <v>13048</v>
      </c>
      <c r="AI371" s="91">
        <v>19717</v>
      </c>
      <c r="AJ371" s="91">
        <v>3361</v>
      </c>
      <c r="AK371" s="91">
        <v>1341877</v>
      </c>
      <c r="AL371" s="72"/>
      <c r="AM371" s="90">
        <v>2023</v>
      </c>
      <c r="AN371" s="91" t="s">
        <v>6</v>
      </c>
      <c r="AO371" s="95" t="str">
        <f t="shared" si="221"/>
        <v>0</v>
      </c>
      <c r="AP371" s="95" t="str">
        <f t="shared" si="188"/>
        <v>2</v>
      </c>
      <c r="AQ371" s="95" t="str">
        <f t="shared" si="189"/>
        <v>3</v>
      </c>
      <c r="AR371" s="95" t="str">
        <f t="shared" si="190"/>
        <v>1</v>
      </c>
      <c r="AS371" s="95" t="str">
        <f t="shared" si="191"/>
        <v>9</v>
      </c>
      <c r="AT371" s="95" t="str">
        <f t="shared" si="192"/>
        <v>6</v>
      </c>
      <c r="AU371" s="95" t="str">
        <f t="shared" si="193"/>
        <v>3</v>
      </c>
      <c r="AV371" s="95" t="str">
        <f t="shared" si="194"/>
        <v>2</v>
      </c>
      <c r="AW371" s="95" t="str">
        <f t="shared" si="195"/>
        <v>7</v>
      </c>
      <c r="AX371" s="95" t="str">
        <f t="shared" si="196"/>
        <v>2</v>
      </c>
      <c r="AY371" s="95" t="str">
        <f t="shared" si="197"/>
        <v>2</v>
      </c>
      <c r="AZ371" s="95" t="str">
        <f t="shared" si="198"/>
        <v>4</v>
      </c>
      <c r="BA371" s="95" t="str">
        <f t="shared" si="199"/>
        <v>1</v>
      </c>
      <c r="BB371" s="95" t="str">
        <f t="shared" si="200"/>
        <v>2</v>
      </c>
      <c r="BC371" s="95" t="str">
        <f t="shared" si="201"/>
        <v>7</v>
      </c>
      <c r="BD371" s="95" t="str">
        <f t="shared" si="202"/>
        <v>1</v>
      </c>
      <c r="BE371" s="95" t="str">
        <f t="shared" si="203"/>
        <v>0</v>
      </c>
      <c r="BF371" s="95" t="str">
        <f t="shared" si="204"/>
        <v>0</v>
      </c>
      <c r="BG371" s="95" t="str">
        <f t="shared" si="205"/>
        <v>0</v>
      </c>
      <c r="BH371" s="95" t="str">
        <f t="shared" si="206"/>
        <v>0</v>
      </c>
      <c r="BI371" s="95" t="str">
        <f t="shared" si="207"/>
        <v>0</v>
      </c>
      <c r="BJ371" s="95" t="str">
        <f t="shared" si="208"/>
        <v>0</v>
      </c>
      <c r="BK371" s="95" t="str">
        <f t="shared" si="209"/>
        <v>0</v>
      </c>
      <c r="BL371" s="95" t="str">
        <f t="shared" si="210"/>
        <v>0</v>
      </c>
      <c r="BM371" s="95" t="str">
        <f t="shared" si="211"/>
        <v>7</v>
      </c>
      <c r="BN371" s="95" t="str">
        <f t="shared" si="212"/>
        <v>1</v>
      </c>
      <c r="BO371" s="95" t="str">
        <f t="shared" si="213"/>
        <v>1</v>
      </c>
      <c r="BP371" s="95" t="str">
        <f t="shared" si="214"/>
        <v>1</v>
      </c>
      <c r="BQ371" s="95" t="str">
        <f t="shared" si="215"/>
        <v>9</v>
      </c>
      <c r="BR371" s="95" t="str">
        <f t="shared" si="216"/>
        <v>2</v>
      </c>
      <c r="BS371" s="95" t="str">
        <f t="shared" si="217"/>
        <v>1</v>
      </c>
      <c r="BT371" s="95" t="str">
        <f t="shared" si="218"/>
        <v>1</v>
      </c>
      <c r="BU371" s="95" t="str">
        <f t="shared" si="219"/>
        <v>1</v>
      </c>
      <c r="BV371" s="95" t="str">
        <f t="shared" si="220"/>
        <v>3</v>
      </c>
    </row>
    <row r="372" spans="1:74">
      <c r="A372" s="90">
        <v>2023</v>
      </c>
      <c r="B372" s="91" t="s">
        <v>7</v>
      </c>
      <c r="C372" s="91">
        <v>0</v>
      </c>
      <c r="D372" s="91">
        <v>249322</v>
      </c>
      <c r="E372" s="91">
        <v>35943</v>
      </c>
      <c r="F372" s="91">
        <v>10485</v>
      </c>
      <c r="G372" s="91">
        <v>98799</v>
      </c>
      <c r="H372" s="91">
        <v>71692</v>
      </c>
      <c r="I372" s="91">
        <v>34777</v>
      </c>
      <c r="J372" s="91">
        <v>23039</v>
      </c>
      <c r="K372" s="91">
        <v>74255</v>
      </c>
      <c r="L372" s="91">
        <v>26143</v>
      </c>
      <c r="M372" s="91">
        <v>228309</v>
      </c>
      <c r="N372" s="91">
        <v>50759</v>
      </c>
      <c r="O372" s="91">
        <v>153295</v>
      </c>
      <c r="P372" s="91">
        <v>262875</v>
      </c>
      <c r="Q372" s="91">
        <v>458</v>
      </c>
      <c r="R372" s="91">
        <v>1045</v>
      </c>
      <c r="S372" s="91">
        <v>0</v>
      </c>
      <c r="T372" s="91">
        <v>0</v>
      </c>
      <c r="U372" s="91">
        <v>0</v>
      </c>
      <c r="V372" s="91">
        <v>0</v>
      </c>
      <c r="W372" s="91">
        <v>0</v>
      </c>
      <c r="X372" s="91">
        <v>0</v>
      </c>
      <c r="Y372" s="91">
        <v>0</v>
      </c>
      <c r="Z372" s="91">
        <v>0</v>
      </c>
      <c r="AA372" s="91">
        <v>926</v>
      </c>
      <c r="AB372" s="91">
        <v>1690</v>
      </c>
      <c r="AC372" s="91">
        <v>1329</v>
      </c>
      <c r="AD372" s="91">
        <v>2046</v>
      </c>
      <c r="AE372" s="91">
        <v>12103</v>
      </c>
      <c r="AF372" s="91">
        <v>20333</v>
      </c>
      <c r="AG372" s="91">
        <v>11616</v>
      </c>
      <c r="AH372" s="91">
        <v>20956</v>
      </c>
      <c r="AI372" s="91">
        <v>23697</v>
      </c>
      <c r="AJ372" s="91">
        <v>1878</v>
      </c>
      <c r="AK372" s="91">
        <v>1417770</v>
      </c>
      <c r="AM372" s="90">
        <v>2023</v>
      </c>
      <c r="AN372" s="91" t="s">
        <v>7</v>
      </c>
      <c r="AO372" s="95" t="str">
        <f t="shared" ref="AO372" si="222">+LEFT(C372,1)</f>
        <v>0</v>
      </c>
      <c r="AP372" s="95" t="str">
        <f t="shared" ref="AP372" si="223">+LEFT(D372,1)</f>
        <v>2</v>
      </c>
      <c r="AQ372" s="95" t="str">
        <f t="shared" ref="AQ372" si="224">+LEFT(E372,1)</f>
        <v>3</v>
      </c>
      <c r="AR372" s="95" t="str">
        <f t="shared" ref="AR372" si="225">+LEFT(F372,1)</f>
        <v>1</v>
      </c>
      <c r="AS372" s="95" t="str">
        <f t="shared" ref="AS372" si="226">+LEFT(G372,1)</f>
        <v>9</v>
      </c>
      <c r="AT372" s="95" t="str">
        <f t="shared" ref="AT372" si="227">+LEFT(H372,1)</f>
        <v>7</v>
      </c>
      <c r="AU372" s="95" t="str">
        <f t="shared" ref="AU372" si="228">+LEFT(I372,1)</f>
        <v>3</v>
      </c>
      <c r="AV372" s="95" t="str">
        <f t="shared" ref="AV372" si="229">+LEFT(J372,1)</f>
        <v>2</v>
      </c>
      <c r="AW372" s="95" t="str">
        <f t="shared" ref="AW372" si="230">+LEFT(K372,1)</f>
        <v>7</v>
      </c>
      <c r="AX372" s="95" t="str">
        <f t="shared" ref="AX372" si="231">+LEFT(L372,1)</f>
        <v>2</v>
      </c>
      <c r="AY372" s="95" t="str">
        <f t="shared" ref="AY372" si="232">+LEFT(M372,1)</f>
        <v>2</v>
      </c>
      <c r="AZ372" s="95" t="str">
        <f t="shared" ref="AZ372" si="233">+LEFT(N372,1)</f>
        <v>5</v>
      </c>
      <c r="BA372" s="95" t="str">
        <f t="shared" ref="BA372" si="234">+LEFT(O372,1)</f>
        <v>1</v>
      </c>
      <c r="BB372" s="95" t="str">
        <f t="shared" ref="BB372" si="235">+LEFT(P372,1)</f>
        <v>2</v>
      </c>
      <c r="BC372" s="95" t="str">
        <f t="shared" ref="BC372" si="236">+LEFT(Q372,1)</f>
        <v>4</v>
      </c>
      <c r="BD372" s="95" t="str">
        <f t="shared" ref="BD372" si="237">+LEFT(R372,1)</f>
        <v>1</v>
      </c>
      <c r="BE372" s="95" t="str">
        <f t="shared" ref="BE372" si="238">+LEFT(S372,1)</f>
        <v>0</v>
      </c>
      <c r="BF372" s="95" t="str">
        <f t="shared" ref="BF372" si="239">+LEFT(T372,1)</f>
        <v>0</v>
      </c>
      <c r="BG372" s="95" t="str">
        <f t="shared" ref="BG372" si="240">+LEFT(U372,1)</f>
        <v>0</v>
      </c>
      <c r="BH372" s="95" t="str">
        <f t="shared" ref="BH372" si="241">+LEFT(V372,1)</f>
        <v>0</v>
      </c>
      <c r="BI372" s="95" t="str">
        <f t="shared" ref="BI372" si="242">+LEFT(W372,1)</f>
        <v>0</v>
      </c>
      <c r="BJ372" s="95" t="str">
        <f t="shared" ref="BJ372" si="243">+LEFT(X372,1)</f>
        <v>0</v>
      </c>
      <c r="BK372" s="95" t="str">
        <f t="shared" ref="BK372" si="244">+LEFT(Y372,1)</f>
        <v>0</v>
      </c>
      <c r="BL372" s="95" t="str">
        <f t="shared" ref="BL372" si="245">+LEFT(Z372,1)</f>
        <v>0</v>
      </c>
      <c r="BM372" s="95" t="str">
        <f t="shared" ref="BM372" si="246">+LEFT(AA372,1)</f>
        <v>9</v>
      </c>
      <c r="BN372" s="95" t="str">
        <f t="shared" ref="BN372" si="247">+LEFT(AB372,1)</f>
        <v>1</v>
      </c>
      <c r="BO372" s="95" t="str">
        <f t="shared" ref="BO372" si="248">+LEFT(AC372,1)</f>
        <v>1</v>
      </c>
      <c r="BP372" s="95" t="str">
        <f t="shared" ref="BP372" si="249">+LEFT(AD372,1)</f>
        <v>2</v>
      </c>
      <c r="BQ372" s="95" t="str">
        <f t="shared" ref="BQ372" si="250">+LEFT(AE372,1)</f>
        <v>1</v>
      </c>
      <c r="BR372" s="95" t="str">
        <f t="shared" ref="BR372" si="251">+LEFT(AF372,1)</f>
        <v>2</v>
      </c>
      <c r="BS372" s="95" t="str">
        <f t="shared" ref="BS372" si="252">+LEFT(AG372,1)</f>
        <v>1</v>
      </c>
      <c r="BT372" s="95" t="str">
        <f t="shared" ref="BT372" si="253">+LEFT(AH372,1)</f>
        <v>2</v>
      </c>
      <c r="BU372" s="95" t="str">
        <f t="shared" ref="BU372" si="254">+LEFT(AI372,1)</f>
        <v>2</v>
      </c>
      <c r="BV372" s="95" t="str">
        <f t="shared" ref="BV372" si="255">+LEFT(AJ372,1)</f>
        <v>1</v>
      </c>
    </row>
    <row r="373" spans="1:74">
      <c r="A373" s="90">
        <v>2023</v>
      </c>
      <c r="B373" s="91" t="s">
        <v>8</v>
      </c>
      <c r="C373" s="91">
        <v>0</v>
      </c>
      <c r="D373" s="91">
        <v>250735</v>
      </c>
      <c r="E373" s="91">
        <v>37679</v>
      </c>
      <c r="F373" s="91">
        <v>10391</v>
      </c>
      <c r="G373" s="91">
        <v>100041</v>
      </c>
      <c r="H373" s="91">
        <v>70387</v>
      </c>
      <c r="I373" s="91">
        <v>35516</v>
      </c>
      <c r="J373" s="91">
        <v>24618</v>
      </c>
      <c r="K373" s="91">
        <v>75476</v>
      </c>
      <c r="L373" s="91">
        <v>27935</v>
      </c>
      <c r="M373" s="91">
        <v>223000</v>
      </c>
      <c r="N373" s="91">
        <v>50661</v>
      </c>
      <c r="O373" s="91">
        <v>153766</v>
      </c>
      <c r="P373" s="91">
        <v>249667</v>
      </c>
      <c r="Q373" s="91">
        <v>523</v>
      </c>
      <c r="R373" s="91">
        <v>1441</v>
      </c>
      <c r="S373" s="91">
        <v>0</v>
      </c>
      <c r="T373" s="91">
        <v>0</v>
      </c>
      <c r="U373" s="91">
        <v>0</v>
      </c>
      <c r="V373" s="91">
        <v>0</v>
      </c>
      <c r="W373" s="91">
        <v>0</v>
      </c>
      <c r="X373" s="91">
        <v>0</v>
      </c>
      <c r="Y373" s="91">
        <v>0</v>
      </c>
      <c r="Z373" s="91">
        <v>0</v>
      </c>
      <c r="AA373" s="91">
        <v>775</v>
      </c>
      <c r="AB373" s="91">
        <v>1371</v>
      </c>
      <c r="AC373" s="91">
        <v>1114</v>
      </c>
      <c r="AD373" s="91">
        <v>1742</v>
      </c>
      <c r="AE373" s="91">
        <v>10373</v>
      </c>
      <c r="AF373" s="91">
        <v>15613</v>
      </c>
      <c r="AG373" s="91">
        <v>10185</v>
      </c>
      <c r="AH373" s="91">
        <v>13574</v>
      </c>
      <c r="AI373" s="91">
        <v>20964</v>
      </c>
      <c r="AJ373" s="91">
        <v>701</v>
      </c>
      <c r="AK373" s="91">
        <v>1388248</v>
      </c>
      <c r="AM373" s="90">
        <v>2023</v>
      </c>
      <c r="AN373" s="91" t="s">
        <v>8</v>
      </c>
      <c r="AO373" s="95" t="str">
        <f t="shared" ref="AO373" si="256">+LEFT(C373,1)</f>
        <v>0</v>
      </c>
      <c r="AP373" s="95" t="str">
        <f t="shared" ref="AP373" si="257">+LEFT(D373,1)</f>
        <v>2</v>
      </c>
      <c r="AQ373" s="95" t="str">
        <f t="shared" ref="AQ373" si="258">+LEFT(E373,1)</f>
        <v>3</v>
      </c>
      <c r="AR373" s="95" t="str">
        <f t="shared" ref="AR373" si="259">+LEFT(F373,1)</f>
        <v>1</v>
      </c>
      <c r="AS373" s="95" t="str">
        <f t="shared" ref="AS373" si="260">+LEFT(G373,1)</f>
        <v>1</v>
      </c>
      <c r="AT373" s="95" t="str">
        <f t="shared" ref="AT373" si="261">+LEFT(H373,1)</f>
        <v>7</v>
      </c>
      <c r="AU373" s="95" t="str">
        <f t="shared" ref="AU373" si="262">+LEFT(I373,1)</f>
        <v>3</v>
      </c>
      <c r="AV373" s="95" t="str">
        <f t="shared" ref="AV373" si="263">+LEFT(J373,1)</f>
        <v>2</v>
      </c>
      <c r="AW373" s="95" t="str">
        <f t="shared" ref="AW373" si="264">+LEFT(K373,1)</f>
        <v>7</v>
      </c>
      <c r="AX373" s="95" t="str">
        <f t="shared" ref="AX373" si="265">+LEFT(L373,1)</f>
        <v>2</v>
      </c>
      <c r="AY373" s="95" t="str">
        <f t="shared" ref="AY373" si="266">+LEFT(M373,1)</f>
        <v>2</v>
      </c>
      <c r="AZ373" s="95" t="str">
        <f t="shared" ref="AZ373" si="267">+LEFT(N373,1)</f>
        <v>5</v>
      </c>
      <c r="BA373" s="95" t="str">
        <f t="shared" ref="BA373" si="268">+LEFT(O373,1)</f>
        <v>1</v>
      </c>
      <c r="BB373" s="95" t="str">
        <f t="shared" ref="BB373" si="269">+LEFT(P373,1)</f>
        <v>2</v>
      </c>
      <c r="BC373" s="95" t="str">
        <f t="shared" ref="BC373" si="270">+LEFT(Q373,1)</f>
        <v>5</v>
      </c>
      <c r="BD373" s="95" t="str">
        <f t="shared" ref="BD373" si="271">+LEFT(R373,1)</f>
        <v>1</v>
      </c>
      <c r="BE373" s="95" t="str">
        <f t="shared" ref="BE373" si="272">+LEFT(S373,1)</f>
        <v>0</v>
      </c>
      <c r="BF373" s="95" t="str">
        <f t="shared" ref="BF373" si="273">+LEFT(T373,1)</f>
        <v>0</v>
      </c>
      <c r="BG373" s="95" t="str">
        <f t="shared" ref="BG373" si="274">+LEFT(U373,1)</f>
        <v>0</v>
      </c>
      <c r="BH373" s="95" t="str">
        <f t="shared" ref="BH373" si="275">+LEFT(V373,1)</f>
        <v>0</v>
      </c>
      <c r="BI373" s="95" t="str">
        <f t="shared" ref="BI373" si="276">+LEFT(W373,1)</f>
        <v>0</v>
      </c>
      <c r="BJ373" s="95" t="str">
        <f t="shared" ref="BJ373" si="277">+LEFT(X373,1)</f>
        <v>0</v>
      </c>
      <c r="BK373" s="95" t="str">
        <f t="shared" ref="BK373" si="278">+LEFT(Y373,1)</f>
        <v>0</v>
      </c>
      <c r="BL373" s="95" t="str">
        <f t="shared" ref="BL373" si="279">+LEFT(Z373,1)</f>
        <v>0</v>
      </c>
      <c r="BM373" s="95" t="str">
        <f t="shared" ref="BM373" si="280">+LEFT(AA373,1)</f>
        <v>7</v>
      </c>
      <c r="BN373" s="95" t="str">
        <f t="shared" ref="BN373" si="281">+LEFT(AB373,1)</f>
        <v>1</v>
      </c>
      <c r="BO373" s="95" t="str">
        <f t="shared" ref="BO373" si="282">+LEFT(AC373,1)</f>
        <v>1</v>
      </c>
      <c r="BP373" s="95" t="str">
        <f t="shared" ref="BP373" si="283">+LEFT(AD373,1)</f>
        <v>1</v>
      </c>
      <c r="BQ373" s="95" t="str">
        <f t="shared" ref="BQ373" si="284">+LEFT(AE373,1)</f>
        <v>1</v>
      </c>
      <c r="BR373" s="95" t="str">
        <f t="shared" ref="BR373" si="285">+LEFT(AF373,1)</f>
        <v>1</v>
      </c>
      <c r="BS373" s="95" t="str">
        <f t="shared" ref="BS373" si="286">+LEFT(AG373,1)</f>
        <v>1</v>
      </c>
      <c r="BT373" s="95" t="str">
        <f t="shared" ref="BT373" si="287">+LEFT(AH373,1)</f>
        <v>1</v>
      </c>
      <c r="BU373" s="95" t="str">
        <f t="shared" ref="BU373" si="288">+LEFT(AI373,1)</f>
        <v>2</v>
      </c>
      <c r="BV373" s="95" t="str">
        <f t="shared" ref="BV373" si="289">+LEFT(AJ373,1)</f>
        <v>7</v>
      </c>
    </row>
    <row r="374" spans="1:74">
      <c r="A374" s="90">
        <v>2023</v>
      </c>
      <c r="B374" s="91" t="s">
        <v>9</v>
      </c>
      <c r="C374" s="91">
        <v>0</v>
      </c>
      <c r="D374" s="91">
        <v>251800</v>
      </c>
      <c r="E374" s="91">
        <v>36255</v>
      </c>
      <c r="F374" s="91">
        <v>10059</v>
      </c>
      <c r="G374" s="91">
        <v>99202</v>
      </c>
      <c r="H374" s="91">
        <v>66828</v>
      </c>
      <c r="I374" s="91">
        <v>34110</v>
      </c>
      <c r="J374" s="91">
        <v>23959</v>
      </c>
      <c r="K374" s="91">
        <v>78132</v>
      </c>
      <c r="L374" s="91">
        <v>29072</v>
      </c>
      <c r="M374" s="91">
        <v>224498</v>
      </c>
      <c r="N374" s="91">
        <v>51986</v>
      </c>
      <c r="O374" s="91">
        <v>154912</v>
      </c>
      <c r="P374" s="91">
        <v>248544</v>
      </c>
      <c r="Q374" s="91">
        <v>511</v>
      </c>
      <c r="R374" s="91">
        <v>1228</v>
      </c>
      <c r="S374" s="91">
        <v>0</v>
      </c>
      <c r="T374" s="91">
        <v>0</v>
      </c>
      <c r="U374" s="91">
        <v>0</v>
      </c>
      <c r="V374" s="91">
        <v>0</v>
      </c>
      <c r="W374" s="91">
        <v>0</v>
      </c>
      <c r="X374" s="91">
        <v>0</v>
      </c>
      <c r="Y374" s="91">
        <v>0</v>
      </c>
      <c r="Z374" s="91">
        <v>0</v>
      </c>
      <c r="AA374" s="91">
        <v>614</v>
      </c>
      <c r="AB374" s="91">
        <v>997</v>
      </c>
      <c r="AC374" s="91">
        <v>820</v>
      </c>
      <c r="AD374" s="91">
        <v>1390</v>
      </c>
      <c r="AE374" s="91">
        <v>10183</v>
      </c>
      <c r="AF374" s="91">
        <v>15518</v>
      </c>
      <c r="AG374" s="91">
        <v>10424</v>
      </c>
      <c r="AH374" s="91">
        <v>13515</v>
      </c>
      <c r="AI374" s="91">
        <v>19952</v>
      </c>
      <c r="AJ374" s="91">
        <v>197</v>
      </c>
      <c r="AK374" s="91">
        <v>1384706</v>
      </c>
      <c r="AM374" s="90">
        <v>2023</v>
      </c>
      <c r="AN374" s="91" t="s">
        <v>9</v>
      </c>
      <c r="AO374" s="95" t="str">
        <f t="shared" ref="AO374" si="290">+LEFT(C374,1)</f>
        <v>0</v>
      </c>
      <c r="AP374" s="95" t="str">
        <f t="shared" ref="AP374" si="291">+LEFT(D374,1)</f>
        <v>2</v>
      </c>
      <c r="AQ374" s="95" t="str">
        <f t="shared" ref="AQ374" si="292">+LEFT(E374,1)</f>
        <v>3</v>
      </c>
      <c r="AR374" s="95" t="str">
        <f t="shared" ref="AR374" si="293">+LEFT(F374,1)</f>
        <v>1</v>
      </c>
      <c r="AS374" s="95" t="str">
        <f t="shared" ref="AS374" si="294">+LEFT(G374,1)</f>
        <v>9</v>
      </c>
      <c r="AT374" s="95" t="str">
        <f t="shared" ref="AT374" si="295">+LEFT(H374,1)</f>
        <v>6</v>
      </c>
      <c r="AU374" s="95" t="str">
        <f t="shared" ref="AU374" si="296">+LEFT(I374,1)</f>
        <v>3</v>
      </c>
      <c r="AV374" s="95" t="str">
        <f t="shared" ref="AV374" si="297">+LEFT(J374,1)</f>
        <v>2</v>
      </c>
      <c r="AW374" s="95" t="str">
        <f t="shared" ref="AW374" si="298">+LEFT(K374,1)</f>
        <v>7</v>
      </c>
      <c r="AX374" s="95" t="str">
        <f t="shared" ref="AX374" si="299">+LEFT(L374,1)</f>
        <v>2</v>
      </c>
      <c r="AY374" s="95" t="str">
        <f t="shared" ref="AY374" si="300">+LEFT(M374,1)</f>
        <v>2</v>
      </c>
      <c r="AZ374" s="95" t="str">
        <f t="shared" ref="AZ374" si="301">+LEFT(N374,1)</f>
        <v>5</v>
      </c>
      <c r="BA374" s="95" t="str">
        <f t="shared" ref="BA374" si="302">+LEFT(O374,1)</f>
        <v>1</v>
      </c>
      <c r="BB374" s="95" t="str">
        <f t="shared" ref="BB374" si="303">+LEFT(P374,1)</f>
        <v>2</v>
      </c>
      <c r="BC374" s="95" t="str">
        <f t="shared" ref="BC374" si="304">+LEFT(Q374,1)</f>
        <v>5</v>
      </c>
      <c r="BD374" s="95" t="str">
        <f t="shared" ref="BD374" si="305">+LEFT(R374,1)</f>
        <v>1</v>
      </c>
      <c r="BE374" s="95" t="str">
        <f t="shared" ref="BE374" si="306">+LEFT(S374,1)</f>
        <v>0</v>
      </c>
      <c r="BF374" s="95" t="str">
        <f t="shared" ref="BF374" si="307">+LEFT(T374,1)</f>
        <v>0</v>
      </c>
      <c r="BG374" s="95" t="str">
        <f t="shared" ref="BG374" si="308">+LEFT(U374,1)</f>
        <v>0</v>
      </c>
      <c r="BH374" s="95" t="str">
        <f t="shared" ref="BH374" si="309">+LEFT(V374,1)</f>
        <v>0</v>
      </c>
      <c r="BI374" s="95" t="str">
        <f t="shared" ref="BI374" si="310">+LEFT(W374,1)</f>
        <v>0</v>
      </c>
      <c r="BJ374" s="95" t="str">
        <f t="shared" ref="BJ374" si="311">+LEFT(X374,1)</f>
        <v>0</v>
      </c>
      <c r="BK374" s="95" t="str">
        <f t="shared" ref="BK374" si="312">+LEFT(Y374,1)</f>
        <v>0</v>
      </c>
      <c r="BL374" s="95" t="str">
        <f t="shared" ref="BL374" si="313">+LEFT(Z374,1)</f>
        <v>0</v>
      </c>
      <c r="BM374" s="95" t="str">
        <f t="shared" ref="BM374" si="314">+LEFT(AA374,1)</f>
        <v>6</v>
      </c>
      <c r="BN374" s="95" t="str">
        <f t="shared" ref="BN374" si="315">+LEFT(AB374,1)</f>
        <v>9</v>
      </c>
      <c r="BO374" s="95" t="str">
        <f t="shared" ref="BO374" si="316">+LEFT(AC374,1)</f>
        <v>8</v>
      </c>
      <c r="BP374" s="95" t="str">
        <f t="shared" ref="BP374" si="317">+LEFT(AD374,1)</f>
        <v>1</v>
      </c>
      <c r="BQ374" s="95" t="str">
        <f t="shared" ref="BQ374" si="318">+LEFT(AE374,1)</f>
        <v>1</v>
      </c>
      <c r="BR374" s="95" t="str">
        <f t="shared" ref="BR374" si="319">+LEFT(AF374,1)</f>
        <v>1</v>
      </c>
      <c r="BS374" s="95" t="str">
        <f t="shared" ref="BS374" si="320">+LEFT(AG374,1)</f>
        <v>1</v>
      </c>
      <c r="BT374" s="95" t="str">
        <f t="shared" ref="BT374" si="321">+LEFT(AH374,1)</f>
        <v>1</v>
      </c>
      <c r="BU374" s="95" t="str">
        <f t="shared" ref="BU374" si="322">+LEFT(AI374,1)</f>
        <v>1</v>
      </c>
      <c r="BV374" s="95" t="str">
        <f t="shared" ref="BV374" si="323">+LEFT(AJ374,1)</f>
        <v>1</v>
      </c>
    </row>
    <row r="375" spans="1:74">
      <c r="A375" s="90">
        <v>2023</v>
      </c>
      <c r="B375" s="91" t="s">
        <v>10</v>
      </c>
      <c r="C375" s="91">
        <v>0</v>
      </c>
      <c r="D375" s="91">
        <v>243755</v>
      </c>
      <c r="E375" s="91">
        <v>34734</v>
      </c>
      <c r="F375" s="91">
        <v>9126</v>
      </c>
      <c r="G375" s="91">
        <v>95453</v>
      </c>
      <c r="H375" s="91">
        <v>61989</v>
      </c>
      <c r="I375" s="91">
        <v>32203</v>
      </c>
      <c r="J375" s="91">
        <v>23821</v>
      </c>
      <c r="K375" s="91">
        <v>75292</v>
      </c>
      <c r="L375" s="91">
        <v>29347</v>
      </c>
      <c r="M375" s="91">
        <v>228592</v>
      </c>
      <c r="N375" s="91">
        <v>52458</v>
      </c>
      <c r="O375" s="91">
        <v>155958</v>
      </c>
      <c r="P375" s="91">
        <v>251503</v>
      </c>
      <c r="Q375" s="91">
        <v>545</v>
      </c>
      <c r="R375" s="91">
        <v>1270</v>
      </c>
      <c r="S375" s="91">
        <v>0</v>
      </c>
      <c r="T375" s="91">
        <v>0</v>
      </c>
      <c r="U375" s="91">
        <v>0</v>
      </c>
      <c r="V375" s="91">
        <v>0</v>
      </c>
      <c r="W375" s="91">
        <v>0</v>
      </c>
      <c r="X375" s="91">
        <v>0</v>
      </c>
      <c r="Y375" s="91">
        <v>0</v>
      </c>
      <c r="Z375" s="91">
        <v>0</v>
      </c>
      <c r="AA375" s="91">
        <v>653</v>
      </c>
      <c r="AB375" s="91">
        <v>993</v>
      </c>
      <c r="AC375" s="91">
        <v>1462</v>
      </c>
      <c r="AD375" s="91">
        <v>1564</v>
      </c>
      <c r="AE375" s="91">
        <v>10516</v>
      </c>
      <c r="AF375" s="91">
        <v>14672</v>
      </c>
      <c r="AG375" s="91">
        <v>11670</v>
      </c>
      <c r="AH375" s="91">
        <v>14363</v>
      </c>
      <c r="AI375" s="91">
        <v>19450</v>
      </c>
      <c r="AJ375" s="91">
        <v>2003</v>
      </c>
      <c r="AK375" s="91">
        <v>1373392</v>
      </c>
      <c r="AM375" s="90">
        <v>2023</v>
      </c>
      <c r="AN375" s="91" t="s">
        <v>10</v>
      </c>
      <c r="AO375" s="95" t="str">
        <f t="shared" ref="AO375" si="324">+LEFT(C375,1)</f>
        <v>0</v>
      </c>
      <c r="AP375" s="95" t="str">
        <f t="shared" ref="AP375" si="325">+LEFT(D375,1)</f>
        <v>2</v>
      </c>
      <c r="AQ375" s="95" t="str">
        <f t="shared" ref="AQ375" si="326">+LEFT(E375,1)</f>
        <v>3</v>
      </c>
      <c r="AR375" s="95" t="str">
        <f t="shared" ref="AR375" si="327">+LEFT(F375,1)</f>
        <v>9</v>
      </c>
      <c r="AS375" s="95" t="str">
        <f t="shared" ref="AS375" si="328">+LEFT(G375,1)</f>
        <v>9</v>
      </c>
      <c r="AT375" s="95" t="str">
        <f t="shared" ref="AT375" si="329">+LEFT(H375,1)</f>
        <v>6</v>
      </c>
      <c r="AU375" s="95" t="str">
        <f t="shared" ref="AU375" si="330">+LEFT(I375,1)</f>
        <v>3</v>
      </c>
      <c r="AV375" s="95" t="str">
        <f t="shared" ref="AV375" si="331">+LEFT(J375,1)</f>
        <v>2</v>
      </c>
      <c r="AW375" s="95" t="str">
        <f t="shared" ref="AW375" si="332">+LEFT(K375,1)</f>
        <v>7</v>
      </c>
      <c r="AX375" s="95" t="str">
        <f t="shared" ref="AX375" si="333">+LEFT(L375,1)</f>
        <v>2</v>
      </c>
      <c r="AY375" s="95" t="str">
        <f t="shared" ref="AY375" si="334">+LEFT(M375,1)</f>
        <v>2</v>
      </c>
      <c r="AZ375" s="95" t="str">
        <f t="shared" ref="AZ375" si="335">+LEFT(N375,1)</f>
        <v>5</v>
      </c>
      <c r="BA375" s="95" t="str">
        <f t="shared" ref="BA375" si="336">+LEFT(O375,1)</f>
        <v>1</v>
      </c>
      <c r="BB375" s="95" t="str">
        <f t="shared" ref="BB375" si="337">+LEFT(P375,1)</f>
        <v>2</v>
      </c>
      <c r="BC375" s="95" t="str">
        <f t="shared" ref="BC375" si="338">+LEFT(Q375,1)</f>
        <v>5</v>
      </c>
      <c r="BD375" s="95" t="str">
        <f t="shared" ref="BD375" si="339">+LEFT(R375,1)</f>
        <v>1</v>
      </c>
      <c r="BE375" s="95" t="str">
        <f t="shared" ref="BE375" si="340">+LEFT(S375,1)</f>
        <v>0</v>
      </c>
      <c r="BF375" s="95" t="str">
        <f t="shared" ref="BF375" si="341">+LEFT(T375,1)</f>
        <v>0</v>
      </c>
      <c r="BG375" s="95" t="str">
        <f t="shared" ref="BG375" si="342">+LEFT(U375,1)</f>
        <v>0</v>
      </c>
      <c r="BH375" s="95" t="str">
        <f t="shared" ref="BH375" si="343">+LEFT(V375,1)</f>
        <v>0</v>
      </c>
      <c r="BI375" s="95" t="str">
        <f t="shared" ref="BI375" si="344">+LEFT(W375,1)</f>
        <v>0</v>
      </c>
      <c r="BJ375" s="95" t="str">
        <f t="shared" ref="BJ375" si="345">+LEFT(X375,1)</f>
        <v>0</v>
      </c>
      <c r="BK375" s="95" t="str">
        <f t="shared" ref="BK375" si="346">+LEFT(Y375,1)</f>
        <v>0</v>
      </c>
      <c r="BL375" s="95" t="str">
        <f t="shared" ref="BL375" si="347">+LEFT(Z375,1)</f>
        <v>0</v>
      </c>
      <c r="BM375" s="95" t="str">
        <f t="shared" ref="BM375" si="348">+LEFT(AA375,1)</f>
        <v>6</v>
      </c>
      <c r="BN375" s="95" t="str">
        <f t="shared" ref="BN375" si="349">+LEFT(AB375,1)</f>
        <v>9</v>
      </c>
      <c r="BO375" s="95" t="str">
        <f t="shared" ref="BO375" si="350">+LEFT(AC375,1)</f>
        <v>1</v>
      </c>
      <c r="BP375" s="95" t="str">
        <f t="shared" ref="BP375" si="351">+LEFT(AD375,1)</f>
        <v>1</v>
      </c>
      <c r="BQ375" s="95" t="str">
        <f t="shared" ref="BQ375" si="352">+LEFT(AE375,1)</f>
        <v>1</v>
      </c>
      <c r="BR375" s="95" t="str">
        <f t="shared" ref="BR375" si="353">+LEFT(AF375,1)</f>
        <v>1</v>
      </c>
      <c r="BS375" s="95" t="str">
        <f t="shared" ref="BS375" si="354">+LEFT(AG375,1)</f>
        <v>1</v>
      </c>
      <c r="BT375" s="95" t="str">
        <f t="shared" ref="BT375" si="355">+LEFT(AH375,1)</f>
        <v>1</v>
      </c>
      <c r="BU375" s="95" t="str">
        <f t="shared" ref="BU375" si="356">+LEFT(AI375,1)</f>
        <v>1</v>
      </c>
      <c r="BV375" s="95" t="str">
        <f t="shared" ref="BV375" si="357">+LEFT(AJ375,1)</f>
        <v>2</v>
      </c>
    </row>
    <row r="376" spans="1:74">
      <c r="A376" s="90">
        <v>2023</v>
      </c>
      <c r="B376" s="91" t="s">
        <v>11</v>
      </c>
      <c r="C376" s="91">
        <v>0</v>
      </c>
      <c r="D376" s="91">
        <v>240095</v>
      </c>
      <c r="E376" s="91">
        <v>34151</v>
      </c>
      <c r="F376" s="91">
        <v>8422</v>
      </c>
      <c r="G376" s="91">
        <v>92051</v>
      </c>
      <c r="H376" s="91">
        <v>60353</v>
      </c>
      <c r="I376" s="91">
        <v>32054</v>
      </c>
      <c r="J376" s="91">
        <v>24752</v>
      </c>
      <c r="K376" s="91">
        <v>76215</v>
      </c>
      <c r="L376" s="91">
        <v>28391</v>
      </c>
      <c r="M376" s="91">
        <v>211431</v>
      </c>
      <c r="N376" s="91">
        <v>48463</v>
      </c>
      <c r="O376" s="91">
        <v>149808</v>
      </c>
      <c r="P376" s="91">
        <v>236167</v>
      </c>
      <c r="Q376" s="91">
        <v>528</v>
      </c>
      <c r="R376" s="91">
        <v>1279</v>
      </c>
      <c r="S376" s="91">
        <v>0</v>
      </c>
      <c r="T376" s="91">
        <v>0</v>
      </c>
      <c r="U376" s="91">
        <v>0</v>
      </c>
      <c r="V376" s="91">
        <v>0</v>
      </c>
      <c r="W376" s="91">
        <v>0</v>
      </c>
      <c r="X376" s="91">
        <v>0</v>
      </c>
      <c r="Y376" s="91">
        <v>0</v>
      </c>
      <c r="Z376" s="91">
        <v>0</v>
      </c>
      <c r="AA376" s="91">
        <v>707</v>
      </c>
      <c r="AB376" s="91">
        <v>1102</v>
      </c>
      <c r="AC376" s="91">
        <v>1727</v>
      </c>
      <c r="AD376" s="91">
        <v>1421</v>
      </c>
      <c r="AE376" s="91">
        <v>10173</v>
      </c>
      <c r="AF376" s="91">
        <v>14025</v>
      </c>
      <c r="AG376" s="91">
        <v>12955</v>
      </c>
      <c r="AH376" s="91">
        <v>13156</v>
      </c>
      <c r="AI376" s="91">
        <v>18983</v>
      </c>
      <c r="AJ376" s="91">
        <v>0</v>
      </c>
      <c r="AK376" s="91">
        <v>1318409</v>
      </c>
      <c r="AM376" s="90">
        <v>2023</v>
      </c>
      <c r="AN376" s="91" t="s">
        <v>11</v>
      </c>
      <c r="AO376" s="95" t="str">
        <f t="shared" ref="AO376" si="358">+LEFT(C376,1)</f>
        <v>0</v>
      </c>
      <c r="AP376" s="95" t="str">
        <f t="shared" ref="AP376" si="359">+LEFT(D376,1)</f>
        <v>2</v>
      </c>
      <c r="AQ376" s="95" t="str">
        <f t="shared" ref="AQ376" si="360">+LEFT(E376,1)</f>
        <v>3</v>
      </c>
      <c r="AR376" s="95" t="str">
        <f t="shared" ref="AR376" si="361">+LEFT(F376,1)</f>
        <v>8</v>
      </c>
      <c r="AS376" s="95" t="str">
        <f t="shared" ref="AS376" si="362">+LEFT(G376,1)</f>
        <v>9</v>
      </c>
      <c r="AT376" s="95" t="str">
        <f t="shared" ref="AT376" si="363">+LEFT(H376,1)</f>
        <v>6</v>
      </c>
      <c r="AU376" s="95" t="str">
        <f t="shared" ref="AU376" si="364">+LEFT(I376,1)</f>
        <v>3</v>
      </c>
      <c r="AV376" s="95" t="str">
        <f t="shared" ref="AV376" si="365">+LEFT(J376,1)</f>
        <v>2</v>
      </c>
      <c r="AW376" s="95" t="str">
        <f t="shared" ref="AW376" si="366">+LEFT(K376,1)</f>
        <v>7</v>
      </c>
      <c r="AX376" s="95" t="str">
        <f t="shared" ref="AX376" si="367">+LEFT(L376,1)</f>
        <v>2</v>
      </c>
      <c r="AY376" s="95" t="str">
        <f t="shared" ref="AY376" si="368">+LEFT(M376,1)</f>
        <v>2</v>
      </c>
      <c r="AZ376" s="95" t="str">
        <f t="shared" ref="AZ376" si="369">+LEFT(N376,1)</f>
        <v>4</v>
      </c>
      <c r="BA376" s="95" t="str">
        <f t="shared" ref="BA376" si="370">+LEFT(O376,1)</f>
        <v>1</v>
      </c>
      <c r="BB376" s="95" t="str">
        <f t="shared" ref="BB376" si="371">+LEFT(P376,1)</f>
        <v>2</v>
      </c>
      <c r="BC376" s="95" t="str">
        <f t="shared" ref="BC376" si="372">+LEFT(Q376,1)</f>
        <v>5</v>
      </c>
      <c r="BD376" s="95" t="str">
        <f t="shared" ref="BD376" si="373">+LEFT(R376,1)</f>
        <v>1</v>
      </c>
      <c r="BE376" s="95" t="str">
        <f t="shared" ref="BE376" si="374">+LEFT(S376,1)</f>
        <v>0</v>
      </c>
      <c r="BF376" s="95" t="str">
        <f t="shared" ref="BF376" si="375">+LEFT(T376,1)</f>
        <v>0</v>
      </c>
      <c r="BG376" s="95" t="str">
        <f t="shared" ref="BG376" si="376">+LEFT(U376,1)</f>
        <v>0</v>
      </c>
      <c r="BH376" s="95" t="str">
        <f t="shared" ref="BH376" si="377">+LEFT(V376,1)</f>
        <v>0</v>
      </c>
      <c r="BI376" s="95" t="str">
        <f t="shared" ref="BI376" si="378">+LEFT(W376,1)</f>
        <v>0</v>
      </c>
      <c r="BJ376" s="95" t="str">
        <f t="shared" ref="BJ376" si="379">+LEFT(X376,1)</f>
        <v>0</v>
      </c>
      <c r="BK376" s="95" t="str">
        <f t="shared" ref="BK376" si="380">+LEFT(Y376,1)</f>
        <v>0</v>
      </c>
      <c r="BL376" s="95" t="str">
        <f t="shared" ref="BL376" si="381">+LEFT(Z376,1)</f>
        <v>0</v>
      </c>
      <c r="BM376" s="95" t="str">
        <f t="shared" ref="BM376" si="382">+LEFT(AA376,1)</f>
        <v>7</v>
      </c>
      <c r="BN376" s="95" t="str">
        <f t="shared" ref="BN376" si="383">+LEFT(AB376,1)</f>
        <v>1</v>
      </c>
      <c r="BO376" s="95" t="str">
        <f t="shared" ref="BO376" si="384">+LEFT(AC376,1)</f>
        <v>1</v>
      </c>
      <c r="BP376" s="95" t="str">
        <f t="shared" ref="BP376" si="385">+LEFT(AD376,1)</f>
        <v>1</v>
      </c>
      <c r="BQ376" s="95" t="str">
        <f t="shared" ref="BQ376" si="386">+LEFT(AE376,1)</f>
        <v>1</v>
      </c>
      <c r="BR376" s="95" t="str">
        <f t="shared" ref="BR376" si="387">+LEFT(AF376,1)</f>
        <v>1</v>
      </c>
      <c r="BS376" s="95" t="str">
        <f t="shared" ref="BS376" si="388">+LEFT(AG376,1)</f>
        <v>1</v>
      </c>
      <c r="BT376" s="95" t="str">
        <f t="shared" ref="BT376" si="389">+LEFT(AH376,1)</f>
        <v>1</v>
      </c>
      <c r="BU376" s="95" t="str">
        <f t="shared" ref="BU376" si="390">+LEFT(AI376,1)</f>
        <v>1</v>
      </c>
      <c r="BV376" s="95" t="str">
        <f t="shared" ref="BV376" si="391">+LEFT(AJ376,1)</f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DASHBOARD</vt:lpstr>
      <vt:lpstr>CUADRO</vt:lpstr>
      <vt:lpstr>DATOS BS#Bol por Estación</vt:lpstr>
      <vt:lpstr>Est. x Ramal + Datos</vt:lpstr>
      <vt:lpstr>Hoja1</vt:lpstr>
      <vt:lpstr>Control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 Ralph</cp:lastModifiedBy>
  <dcterms:created xsi:type="dcterms:W3CDTF">2021-03-09T00:01:01Z</dcterms:created>
  <dcterms:modified xsi:type="dcterms:W3CDTF">2025-03-11T13:02:58Z</dcterms:modified>
</cp:coreProperties>
</file>